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000 LICITACIÓN 2026\ARROYO SANTA CLARA, MATA CHALUPE\PRESUPUESTO\"/>
    </mc:Choice>
  </mc:AlternateContent>
  <bookViews>
    <workbookView xWindow="0" yWindow="0" windowWidth="28800" windowHeight="11700" tabRatio="798" firstSheet="4" activeTab="4"/>
  </bookViews>
  <sheets>
    <sheet name="ANALISIS COLOCACION CALLES" sheetId="173" state="hidden" r:id="rId1"/>
    <sheet name="ANALISIS COLOCACION CARRETERA" sheetId="175" state="hidden" r:id="rId2"/>
    <sheet name="ANALISIS HORM. ASF. PG-76" sheetId="176" state="hidden" r:id="rId3"/>
    <sheet name="ANALISIS HORM. ASFALTICO" sheetId="174" state="hidden" r:id="rId4"/>
    <sheet name="PRESUPUESTO" sheetId="18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</externalReferences>
  <definedNames>
    <definedName name="\0" localSheetId="1">#REF!</definedName>
    <definedName name="\0" localSheetId="2">#REF!</definedName>
    <definedName name="\0">#REF!</definedName>
    <definedName name="\4">#REF!</definedName>
    <definedName name="\6">#REF!</definedName>
    <definedName name="\A" localSheetId="1">#REF!</definedName>
    <definedName name="\A" localSheetId="2">#REF!</definedName>
    <definedName name="\A">#REF!</definedName>
    <definedName name="\E">#REF!</definedName>
    <definedName name="\I">#REF!</definedName>
    <definedName name="\M" localSheetId="1">#REF!</definedName>
    <definedName name="\M" localSheetId="2">#REF!</definedName>
    <definedName name="\M">#REF!</definedName>
    <definedName name="\N">#REF!</definedName>
    <definedName name="\O">#REF!</definedName>
    <definedName name="\p">[1]PRESUPUESTO!#REF!</definedName>
    <definedName name="\q">[1]PRESUPUESTO!#REF!</definedName>
    <definedName name="\R" localSheetId="1">#REF!</definedName>
    <definedName name="\R" localSheetId="2">#REF!</definedName>
    <definedName name="\R">#REF!</definedName>
    <definedName name="\S" localSheetId="1">#REF!</definedName>
    <definedName name="\S" localSheetId="2">#REF!</definedName>
    <definedName name="\S">#REF!</definedName>
    <definedName name="\T" localSheetId="1">#REF!</definedName>
    <definedName name="\T" localSheetId="2">#REF!</definedName>
    <definedName name="\T">#REF!</definedName>
    <definedName name="\U">#REF!</definedName>
    <definedName name="\w">[1]PRESUPUESTO!#REF!</definedName>
    <definedName name="\z">[1]PRESUPUESTO!#REF!</definedName>
    <definedName name="_______________________________OP1">'[2]Mano Obra'!$D$12</definedName>
    <definedName name="_______________________________OP2">'[2]Mano Obra'!$D$14</definedName>
    <definedName name="_______________________________OP3">'[2]Mano Obra'!$D$15</definedName>
    <definedName name="_____________________________OP1">'[2]Mano Obra'!$D$12</definedName>
    <definedName name="_____________________________OP2">'[2]Mano Obra'!$D$14</definedName>
    <definedName name="_____________________________OP3">'[2]Mano Obra'!$D$15</definedName>
    <definedName name="___________________________OP1">'[2]Mano Obra'!$D$12</definedName>
    <definedName name="___________________________OP2">'[2]Mano Obra'!$D$14</definedName>
    <definedName name="___________________________OP3">'[2]Mano Obra'!$D$15</definedName>
    <definedName name="__________________________OP1">'[2]Mano Obra'!$D$12</definedName>
    <definedName name="__________________________OP2">'[2]Mano Obra'!$D$14</definedName>
    <definedName name="__________________________OP3">'[2]Mano Obra'!$D$15</definedName>
    <definedName name="_________________________OP1">'[2]Mano Obra'!$D$12</definedName>
    <definedName name="_________________________OP2">'[2]Mano Obra'!$D$14</definedName>
    <definedName name="_________________________OP3">'[2]Mano Obra'!$D$15</definedName>
    <definedName name="_______________________OP1">'[2]Mano Obra'!$D$12</definedName>
    <definedName name="_______________________OP2">'[2]Mano Obra'!$D$14</definedName>
    <definedName name="_______________________OP3">'[2]Mano Obra'!$D$15</definedName>
    <definedName name="_____________________OP1">'[2]Mano Obra'!$D$12</definedName>
    <definedName name="_____________________OP2">'[2]Mano Obra'!$D$14</definedName>
    <definedName name="_____________________OP3">'[2]Mano Obra'!$D$15</definedName>
    <definedName name="____________________OP1">'[2]Mano Obra'!$D$12</definedName>
    <definedName name="____________________OP2">'[2]Mano Obra'!$D$14</definedName>
    <definedName name="____________________OP3">'[2]Mano Obra'!$D$15</definedName>
    <definedName name="___________________OP1">'[2]Mano Obra'!$D$12</definedName>
    <definedName name="___________________OP2">'[2]Mano Obra'!$D$14</definedName>
    <definedName name="___________________OP3">'[2]Mano Obra'!$D$15</definedName>
    <definedName name="_________________OP1">'[2]Mano Obra'!$D$12</definedName>
    <definedName name="_________________OP2">'[2]Mano Obra'!$D$14</definedName>
    <definedName name="_________________OP3">'[2]Mano Obra'!$D$15</definedName>
    <definedName name="_______________OP1">'[2]Mano Obra'!$D$12</definedName>
    <definedName name="_______________OP2">'[2]Mano Obra'!$D$14</definedName>
    <definedName name="_______________OP3">'[2]Mano Obra'!$D$15</definedName>
    <definedName name="______________OP1">'[2]Mano Obra'!$D$12</definedName>
    <definedName name="______________OP2">'[2]Mano Obra'!$D$14</definedName>
    <definedName name="______________OP3">'[2]Mano Obra'!$D$15</definedName>
    <definedName name="_____________OP1">'[2]Mano Obra'!$D$12</definedName>
    <definedName name="_____________OP2">'[2]Mano Obra'!$D$14</definedName>
    <definedName name="_____________OP3">'[2]Mano Obra'!$D$15</definedName>
    <definedName name="___________CAL50">#REF!</definedName>
    <definedName name="___________F">[3]Senalizacion!#REF!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__OP1">'[2]Mano Obra'!$D$12</definedName>
    <definedName name="___________OP2">'[2]Mano Obra'!$D$14</definedName>
    <definedName name="___________OP3">'[2]Mano Obra'!$D$15</definedName>
    <definedName name="__________F">#REF!</definedName>
    <definedName name="_________CAL50">[4]insumo!$D$11</definedName>
    <definedName name="_________F">[5]Senalizacion!#REF!</definedName>
    <definedName name="_________hor210">'[6]anal term'!$G$1512</definedName>
    <definedName name="_________mz125" localSheetId="1">[4]Mezcla!#REF!</definedName>
    <definedName name="_________mz125" localSheetId="2">[4]Mezcla!#REF!</definedName>
    <definedName name="_________mz125">[4]Mezcla!#REF!</definedName>
    <definedName name="_________MZ13" localSheetId="1">[4]Mezcla!#REF!</definedName>
    <definedName name="_________MZ13" localSheetId="2">[4]Mezcla!#REF!</definedName>
    <definedName name="_________MZ13">[4]Mezcla!#REF!</definedName>
    <definedName name="_________MZ14" localSheetId="1">[4]Mezcla!#REF!</definedName>
    <definedName name="_________MZ14" localSheetId="2">[4]Mezcla!#REF!</definedName>
    <definedName name="_________MZ14">[4]Mezcla!#REF!</definedName>
    <definedName name="_________MZ17" localSheetId="1">[4]Mezcla!#REF!</definedName>
    <definedName name="_________MZ17" localSheetId="2">[4]Mezcla!#REF!</definedName>
    <definedName name="_________MZ17">[4]Mezcla!#REF!</definedName>
    <definedName name="_________OP1">'[2]Mano Obra'!$D$12</definedName>
    <definedName name="_________OP2">'[2]Mano Obra'!$D$14</definedName>
    <definedName name="_________OP3">'[2]Mano Obra'!$D$15</definedName>
    <definedName name="_________VOL1" hidden="1">#REF!</definedName>
    <definedName name="________CAL50" localSheetId="1">#REF!</definedName>
    <definedName name="________CAL50" localSheetId="2">#REF!</definedName>
    <definedName name="________CAL50">#REF!</definedName>
    <definedName name="________F">[7]Senalizacion!#REF!</definedName>
    <definedName name="________hor210">'[6]anal term'!$G$1512</definedName>
    <definedName name="________MZ1155">#REF!</definedName>
    <definedName name="________mz125" localSheetId="1">#REF!</definedName>
    <definedName name="________mz125" localSheetId="2">#REF!</definedName>
    <definedName name="________mz125">#REF!</definedName>
    <definedName name="________MZ13" localSheetId="1">#REF!</definedName>
    <definedName name="________MZ13" localSheetId="2">#REF!</definedName>
    <definedName name="________MZ13">#REF!</definedName>
    <definedName name="________MZ14" localSheetId="1">#REF!</definedName>
    <definedName name="________MZ14" localSheetId="2">#REF!</definedName>
    <definedName name="________MZ14">#REF!</definedName>
    <definedName name="________MZ17" localSheetId="1">#REF!</definedName>
    <definedName name="________MZ17" localSheetId="2">#REF!</definedName>
    <definedName name="________MZ17">#REF!</definedName>
    <definedName name="________OP1">'[2]Mano Obra'!$D$12</definedName>
    <definedName name="________OP2">'[2]Mano Obra'!$D$14</definedName>
    <definedName name="________OP3">'[2]Mano Obra'!$D$15</definedName>
    <definedName name="________SUB1">#REF!</definedName>
    <definedName name="________VOL1" hidden="1">#REF!</definedName>
    <definedName name="_______hor210">'[6]anal term'!$G$1512</definedName>
    <definedName name="_______MZ16">#REF!</definedName>
    <definedName name="_______OP1">'[2]Mano Obra'!$D$12</definedName>
    <definedName name="_______OP2">'[2]Mano Obra'!$D$14</definedName>
    <definedName name="_______OP3">'[2]Mano Obra'!$D$15</definedName>
    <definedName name="_______pu1">#REF!</definedName>
    <definedName name="_______PU3">#REF!</definedName>
    <definedName name="_______PU6">#REF!</definedName>
    <definedName name="_______SUB1">#REF!</definedName>
    <definedName name="_______TUB24">#N/A</definedName>
    <definedName name="_______VOL1" hidden="1">#REF!</definedName>
    <definedName name="______CAL50">#REF!</definedName>
    <definedName name="______F">[7]Senalizacion!#REF!</definedName>
    <definedName name="______hor210">'[6]anal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_OP1">'[2]Mano Obra'!$D$12</definedName>
    <definedName name="______OP2">'[2]Mano Obra'!$D$14</definedName>
    <definedName name="______OP3">'[2]Mano Obra'!$D$15</definedName>
    <definedName name="______pu1">#REF!</definedName>
    <definedName name="______PU3">#REF!</definedName>
    <definedName name="______PU6">#REF!</definedName>
    <definedName name="______SUB1">#REF!</definedName>
    <definedName name="______TUB24">#N/A</definedName>
    <definedName name="______VOL1" hidden="1">#REF!</definedName>
    <definedName name="_____CAL50">#REF!</definedName>
    <definedName name="_____hor210">'[8]anal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_OP1">'[2]Mano Obra'!$D$12</definedName>
    <definedName name="_____OP2">'[2]Mano Obra'!$D$14</definedName>
    <definedName name="_____OP3">'[2]Mano Obra'!$D$15</definedName>
    <definedName name="_____pu1">#REF!</definedName>
    <definedName name="_____PU3">#REF!</definedName>
    <definedName name="_____PU6">#REF!</definedName>
    <definedName name="_____SUB1" localSheetId="4">#REF!</definedName>
    <definedName name="_____SUB1">#REF!</definedName>
    <definedName name="_____TUB24">#N/A</definedName>
    <definedName name="_____VOL1" hidden="1">#REF!</definedName>
    <definedName name="____F">[7]Senalizacion!#REF!</definedName>
    <definedName name="____hor210">'[8]anal term'!$G$1512</definedName>
    <definedName name="____MZ1155">[4]Mezcla!$F$37</definedName>
    <definedName name="____MZ16" localSheetId="1">#REF!</definedName>
    <definedName name="____MZ16" localSheetId="2">#REF!</definedName>
    <definedName name="____MZ16">#REF!</definedName>
    <definedName name="____OP1">'[2]Mano Obra'!$D$12</definedName>
    <definedName name="____OP2">'[2]Mano Obra'!$D$14</definedName>
    <definedName name="____OP3">'[2]Mano Obra'!$D$15</definedName>
    <definedName name="____pu1" localSheetId="1">#REF!</definedName>
    <definedName name="____pu1" localSheetId="2">#REF!</definedName>
    <definedName name="____pu1" localSheetId="4">#REF!</definedName>
    <definedName name="____pu1">#REF!</definedName>
    <definedName name="____PU3" localSheetId="4">#REF!</definedName>
    <definedName name="____PU3">#REF!</definedName>
    <definedName name="____PU6" localSheetId="1">#REF!</definedName>
    <definedName name="____PU6" localSheetId="2">#REF!</definedName>
    <definedName name="____PU6">#REF!</definedName>
    <definedName name="____SUB1" localSheetId="1">#REF!</definedName>
    <definedName name="____SUB1" localSheetId="2">#REF!</definedName>
    <definedName name="____SUB1" localSheetId="4">#REF!</definedName>
    <definedName name="____SUB1">#REF!</definedName>
    <definedName name="____TUB24">#N/A</definedName>
    <definedName name="____VOL1" hidden="1">#REF!</definedName>
    <definedName name="___CAL50">[9]insumo!$D$11</definedName>
    <definedName name="___hor140" localSheetId="1">#REF!</definedName>
    <definedName name="___hor140" localSheetId="2">#REF!</definedName>
    <definedName name="___hor140">#REF!</definedName>
    <definedName name="___hor210">'[8]anal term'!$G$1512</definedName>
    <definedName name="___hor280">[10]Analisis!$D$63</definedName>
    <definedName name="___MZ1155" localSheetId="1">#REF!</definedName>
    <definedName name="___MZ1155" localSheetId="2">#REF!</definedName>
    <definedName name="___MZ1155">#REF!</definedName>
    <definedName name="___mz125" localSheetId="1">[9]Mezcla!#REF!</definedName>
    <definedName name="___mz125" localSheetId="2">[9]Mezcla!#REF!</definedName>
    <definedName name="___mz125">[9]Mezcla!#REF!</definedName>
    <definedName name="___MZ13" localSheetId="1">[9]Mezcla!#REF!</definedName>
    <definedName name="___MZ13" localSheetId="2">[9]Mezcla!#REF!</definedName>
    <definedName name="___MZ13">[9]Mezcla!#REF!</definedName>
    <definedName name="___MZ14" localSheetId="1">[9]Mezcla!#REF!</definedName>
    <definedName name="___MZ14" localSheetId="2">[9]Mezcla!#REF!</definedName>
    <definedName name="___MZ14">[9]Mezcla!#REF!</definedName>
    <definedName name="___MZ16" localSheetId="1">#REF!</definedName>
    <definedName name="___MZ16" localSheetId="2">#REF!</definedName>
    <definedName name="___MZ16">#REF!</definedName>
    <definedName name="___MZ17" localSheetId="1">[9]Mezcla!#REF!</definedName>
    <definedName name="___MZ17" localSheetId="2">[9]Mezcla!#REF!</definedName>
    <definedName name="___MZ17">[9]Mezcla!#REF!</definedName>
    <definedName name="___OP1">'[2]Mano Obra'!$D$12</definedName>
    <definedName name="___OP2">'[2]Mano Obra'!$D$14</definedName>
    <definedName name="___OP3">'[2]Mano Obra'!$D$15</definedName>
    <definedName name="___pu1" localSheetId="1">#REF!</definedName>
    <definedName name="___pu1" localSheetId="2">#REF!</definedName>
    <definedName name="___pu1" localSheetId="4">#REF!</definedName>
    <definedName name="___pu1">#REF!</definedName>
    <definedName name="___pu10" localSheetId="1">#REF!</definedName>
    <definedName name="___pu10" localSheetId="2">#REF!</definedName>
    <definedName name="___pu10">#REF!</definedName>
    <definedName name="___pu2" localSheetId="1">#REF!</definedName>
    <definedName name="___pu2" localSheetId="2">#REF!</definedName>
    <definedName name="___pu2">#REF!</definedName>
    <definedName name="___PU3" localSheetId="1">#REF!</definedName>
    <definedName name="___PU3" localSheetId="2">#REF!</definedName>
    <definedName name="___PU3" localSheetId="4">#REF!</definedName>
    <definedName name="___PU3">#REF!</definedName>
    <definedName name="___pu4">[11]Sheet4!$E:$E</definedName>
    <definedName name="___pu5">[11]Sheet5!$E:$E</definedName>
    <definedName name="___PU6" localSheetId="1">#REF!</definedName>
    <definedName name="___PU6" localSheetId="2">#REF!</definedName>
    <definedName name="___PU6" localSheetId="4">#REF!</definedName>
    <definedName name="___PU6">#REF!</definedName>
    <definedName name="___pu7" localSheetId="1">#REF!</definedName>
    <definedName name="___pu7" localSheetId="2">#REF!</definedName>
    <definedName name="___pu7">#REF!</definedName>
    <definedName name="___pu8" localSheetId="1">#REF!</definedName>
    <definedName name="___pu8" localSheetId="2">#REF!</definedName>
    <definedName name="___pu8">#REF!</definedName>
    <definedName name="___SUB1">#REF!</definedName>
    <definedName name="___TC110">#REF!</definedName>
    <definedName name="___TUB24">#N/A</definedName>
    <definedName name="___VOL1" hidden="1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localSheetId="1">[12]A!#REF!</definedName>
    <definedName name="__123Graph_A" localSheetId="2">[12]A!#REF!</definedName>
    <definedName name="__123Graph_A">[12]A!#REF!</definedName>
    <definedName name="__123Graph_AGraph2" hidden="1">[13]G.G!#REF!</definedName>
    <definedName name="__123Graph_B" localSheetId="1">[12]A!#REF!</definedName>
    <definedName name="__123Graph_B" localSheetId="2">[12]A!#REF!</definedName>
    <definedName name="__123Graph_B">[12]A!#REF!</definedName>
    <definedName name="__123Graph_C" localSheetId="1">[12]A!#REF!</definedName>
    <definedName name="__123Graph_C" localSheetId="2">[12]A!#REF!</definedName>
    <definedName name="__123Graph_C">[12]A!#REF!</definedName>
    <definedName name="__123Graph_D" localSheetId="1">[12]A!#REF!</definedName>
    <definedName name="__123Graph_D" localSheetId="2">[12]A!#REF!</definedName>
    <definedName name="__123Graph_D">[12]A!#REF!</definedName>
    <definedName name="__123Graph_E" localSheetId="1">[12]A!#REF!</definedName>
    <definedName name="__123Graph_E" localSheetId="2">[12]A!#REF!</definedName>
    <definedName name="__123Graph_E">[12]A!#REF!</definedName>
    <definedName name="__123Graph_F" localSheetId="1">[12]A!#REF!</definedName>
    <definedName name="__123Graph_F" localSheetId="2">[12]A!#REF!</definedName>
    <definedName name="__123Graph_F">[12]A!#REF!</definedName>
    <definedName name="__123Graph_X" hidden="1">[13]G.G!#REF!</definedName>
    <definedName name="__CAL50" localSheetId="1">#REF!</definedName>
    <definedName name="__CAL50" localSheetId="2">#REF!</definedName>
    <definedName name="__CAL50">#REF!</definedName>
    <definedName name="__F">[5]Senalizacion!#REF!</definedName>
    <definedName name="__FER90" localSheetId="1">#REF!</definedName>
    <definedName name="__FER90" localSheetId="2">#REF!</definedName>
    <definedName name="__FER90">#REF!</definedName>
    <definedName name="__FIN50" localSheetId="1">#REF!</definedName>
    <definedName name="__FIN50" localSheetId="2">#REF!</definedName>
    <definedName name="__FIN50">#REF!</definedName>
    <definedName name="__hor140" localSheetId="1">#REF!</definedName>
    <definedName name="__hor140" localSheetId="2">#REF!</definedName>
    <definedName name="__hor140">#REF!</definedName>
    <definedName name="__hor210">'[8]anal term'!$G$1512</definedName>
    <definedName name="__hor280">[10]Analisis!$D$63</definedName>
    <definedName name="__IntlFixup" hidden="1">TRUE</definedName>
    <definedName name="__MOV02" localSheetId="1">#REF!</definedName>
    <definedName name="__MOV02" localSheetId="2">#REF!</definedName>
    <definedName name="__MOV02">#REF!</definedName>
    <definedName name="__MOV03" localSheetId="1">#REF!</definedName>
    <definedName name="__MOV03" localSheetId="2">#REF!</definedName>
    <definedName name="__MOV03">#REF!</definedName>
    <definedName name="__MUR100" localSheetId="1">#REF!</definedName>
    <definedName name="__MUR100" localSheetId="2">#REF!</definedName>
    <definedName name="__MUR100">#REF!</definedName>
    <definedName name="__MUR12" localSheetId="1">#REF!</definedName>
    <definedName name="__MUR12" localSheetId="2">#REF!</definedName>
    <definedName name="__MUR12">#REF!</definedName>
    <definedName name="__MUR14" localSheetId="1">#REF!</definedName>
    <definedName name="__MUR14" localSheetId="2">#REF!</definedName>
    <definedName name="__MUR14">#REF!</definedName>
    <definedName name="__MUR36" localSheetId="1">#REF!</definedName>
    <definedName name="__MUR36" localSheetId="2">#REF!</definedName>
    <definedName name="__MUR36">#REF!</definedName>
    <definedName name="__MUR90" localSheetId="1">#REF!</definedName>
    <definedName name="__MUR90" localSheetId="2">#REF!</definedName>
    <definedName name="__MUR90">#REF!</definedName>
    <definedName name="__MZ1155" localSheetId="1">#REF!</definedName>
    <definedName name="__MZ1155" localSheetId="2">#REF!</definedName>
    <definedName name="__MZ1155">#REF!</definedName>
    <definedName name="__mz125" localSheetId="1">#REF!</definedName>
    <definedName name="__mz125" localSheetId="2">#REF!</definedName>
    <definedName name="__mz125">#REF!</definedName>
    <definedName name="__MZ13" localSheetId="1">#REF!</definedName>
    <definedName name="__MZ13" localSheetId="2">#REF!</definedName>
    <definedName name="__MZ13">#REF!</definedName>
    <definedName name="__MZ14" localSheetId="1">#REF!</definedName>
    <definedName name="__MZ14" localSheetId="2">#REF!</definedName>
    <definedName name="__MZ14">#REF!</definedName>
    <definedName name="__MZ16" localSheetId="1">#REF!</definedName>
    <definedName name="__MZ16" localSheetId="2">#REF!</definedName>
    <definedName name="__MZ16">#REF!</definedName>
    <definedName name="__MZ17" localSheetId="1">#REF!</definedName>
    <definedName name="__MZ17" localSheetId="2">#REF!</definedName>
    <definedName name="__MZ17">#REF!</definedName>
    <definedName name="__o" localSheetId="1">#REF!</definedName>
    <definedName name="__o" localSheetId="2">#REF!</definedName>
    <definedName name="__o" localSheetId="4">#REF!</definedName>
    <definedName name="__o">#REF!</definedName>
    <definedName name="__OP1">'[2]Mano Obra'!$D$12</definedName>
    <definedName name="__OP2">'[2]Mano Obra'!$D$14</definedName>
    <definedName name="__OP3">'[2]Mano Obra'!$D$15</definedName>
    <definedName name="__PAN101" localSheetId="1">#REF!</definedName>
    <definedName name="__PAN101" localSheetId="2">#REF!</definedName>
    <definedName name="__PAN101">#REF!</definedName>
    <definedName name="__PAN11" localSheetId="1">#REF!</definedName>
    <definedName name="__PAN11" localSheetId="2">#REF!</definedName>
    <definedName name="__PAN11">#REF!</definedName>
    <definedName name="__PAN36" localSheetId="1">#REF!</definedName>
    <definedName name="__PAN36" localSheetId="2">#REF!</definedName>
    <definedName name="__PAN36">#REF!</definedName>
    <definedName name="__PAN51" localSheetId="1">#REF!</definedName>
    <definedName name="__PAN51" localSheetId="2">#REF!</definedName>
    <definedName name="__PAN51">#REF!</definedName>
    <definedName name="__PAN71" localSheetId="1">#REF!</definedName>
    <definedName name="__PAN71" localSheetId="2">#REF!</definedName>
    <definedName name="__PAN71">#REF!</definedName>
    <definedName name="__pu1" localSheetId="0">#REF!</definedName>
    <definedName name="__pu1" localSheetId="1">#REF!</definedName>
    <definedName name="__pu1" localSheetId="2">#REF!</definedName>
    <definedName name="__pu1" localSheetId="4">#REF!</definedName>
    <definedName name="__pu1">#REF!</definedName>
    <definedName name="__pu10" localSheetId="1">#REF!</definedName>
    <definedName name="__pu10" localSheetId="2">#REF!</definedName>
    <definedName name="__pu10">#REF!</definedName>
    <definedName name="__pu2" localSheetId="1">#REF!</definedName>
    <definedName name="__pu2" localSheetId="2">#REF!</definedName>
    <definedName name="__pu2">#REF!</definedName>
    <definedName name="__PU3" localSheetId="0">#REF!</definedName>
    <definedName name="__PU3" localSheetId="1">#REF!</definedName>
    <definedName name="__PU3" localSheetId="2">#REF!</definedName>
    <definedName name="__PU3" localSheetId="4">#REF!</definedName>
    <definedName name="__PU3">#REF!</definedName>
    <definedName name="__pu4">[11]Sheet4!$E:$E</definedName>
    <definedName name="__pu5">[11]Sheet5!$E:$E</definedName>
    <definedName name="__PU6" localSheetId="0">#REF!</definedName>
    <definedName name="__PU6" localSheetId="1">#REF!</definedName>
    <definedName name="__PU6" localSheetId="2">#REF!</definedName>
    <definedName name="__PU6" localSheetId="4">#REF!</definedName>
    <definedName name="__PU6">#REF!</definedName>
    <definedName name="__pu7" localSheetId="1">#REF!</definedName>
    <definedName name="__pu7" localSheetId="2">#REF!</definedName>
    <definedName name="__pu7">#REF!</definedName>
    <definedName name="__pu8" localSheetId="1">#REF!</definedName>
    <definedName name="__pu8" localSheetId="2">#REF!</definedName>
    <definedName name="__pu8">#REF!</definedName>
    <definedName name="__REALIZADO">[1]PRESUPUESTO!#REF!</definedName>
    <definedName name="__SUB1" localSheetId="0">#REF!</definedName>
    <definedName name="__SUB1" localSheetId="1">#REF!</definedName>
    <definedName name="__SUB1" localSheetId="2">#REF!</definedName>
    <definedName name="__SUB1" localSheetId="4">#REF!</definedName>
    <definedName name="__SUB1">#REF!</definedName>
    <definedName name="__TC110">#REF!</definedName>
    <definedName name="__TUB24">#N/A</definedName>
    <definedName name="__VOL1" hidden="1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.5h_JORNADA_MIXTA" localSheetId="1">#REF!</definedName>
    <definedName name="_0.5h_JORNADA_MIXTA" localSheetId="2">#REF!</definedName>
    <definedName name="_0.5h_JORNADA_MIXTA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 localSheetId="1">#REF!</definedName>
    <definedName name="_1" localSheetId="2">#REF!</definedName>
    <definedName name="_1">#REF!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1h_JORNADA_NOCT" localSheetId="1">#REF!</definedName>
    <definedName name="_1h_JORNADA_NOCT" localSheetId="2">#REF!</definedName>
    <definedName name="_1h_JORNADA_NOCT">#REF!</definedName>
    <definedName name="_1h_JORNADA_NOCTURNA" localSheetId="1">#REF!</definedName>
    <definedName name="_1h_JORNADA_NOCTURNA" localSheetId="2">#REF!</definedName>
    <definedName name="_1h_JORNADA_NOCTURNA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[14]Capilla!#REF!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[14]Capilla!#REF!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[14]Capilla!#REF!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[14]Capilla!#REF!</definedName>
    <definedName name="_42_PRES_FINO">[14]Capilla!#REF!</definedName>
    <definedName name="_42PRES_REVEST.">#REF!</definedName>
    <definedName name="_43_PRES_I._SANIT.">[14]Capilla!#REF!</definedName>
    <definedName name="_44_PRES_MISCEL.">[14]Capilla!#REF!</definedName>
    <definedName name="_44PRES_TOTAL">#REF!</definedName>
    <definedName name="_45_PRES_PINTURAS">[14]Capilla!#REF!</definedName>
    <definedName name="_46_PRES_PISOS">[14]Capilla!#REF!</definedName>
    <definedName name="_46PRES_VENTANAS">#REF!</definedName>
    <definedName name="_47_PRES_PLAFONES">[14]Capilla!#REF!</definedName>
    <definedName name="_48_PRES_REVEST.">[14]Capilla!#REF!</definedName>
    <definedName name="_49_PRES_TOTAL">[14]Capilla!#REF!</definedName>
    <definedName name="_4MAT_AGREGADOS">#REF!</definedName>
    <definedName name="_5___PRES_FINO">#REF!</definedName>
    <definedName name="_50_PRES_VENTANAS">[14]Capilla!#REF!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abc" hidden="1">'[15]ANALISIS STO DGO'!#REF!</definedName>
    <definedName name="_ana" hidden="1">'[15]ANALISIS STO DGO'!#REF!</definedName>
    <definedName name="_Ana1" hidden="1">'[15]ANALISIS STO DGO'!#REF!</definedName>
    <definedName name="_Ana2" hidden="1">'[15]ANALISIS STO DGO'!#REF!</definedName>
    <definedName name="_CAL50" localSheetId="1">#REF!</definedName>
    <definedName name="_CAL50" localSheetId="2">#REF!</definedName>
    <definedName name="_CAL50">#REF!</definedName>
    <definedName name="_CTC220" localSheetId="1">#REF!</definedName>
    <definedName name="_CTC220" localSheetId="2">#REF!</definedName>
    <definedName name="_CTC220">#REF!</definedName>
    <definedName name="_d2" hidden="1">{"NORMAL",#N/A,FALSE,"02"}</definedName>
    <definedName name="_ere" hidden="1">'[16]ANALISIS STO DGO'!#REF!</definedName>
    <definedName name="_F" localSheetId="1">[12]A!#REF!</definedName>
    <definedName name="_F" localSheetId="2">[12]A!#REF!</definedName>
    <definedName name="_F">[12]A!#REF!</definedName>
    <definedName name="_f1" hidden="1">#REF!</definedName>
    <definedName name="_f72220" localSheetId="1">'ANALISIS COLOCACION CARRETERA'!#REF!</definedName>
    <definedName name="_f72220" localSheetId="2">'ANALISIS COLOCACION CALLES'!#REF!</definedName>
    <definedName name="_f72220">'ANALISIS COLOCACION CALLES'!#REF!</definedName>
    <definedName name="_FER90" localSheetId="1">#REF!</definedName>
    <definedName name="_FER90" localSheetId="2">#REF!</definedName>
    <definedName name="_FER90">#REF!</definedName>
    <definedName name="_Fill" hidden="1">#REF!</definedName>
    <definedName name="_xlnm._FilterDatabase" localSheetId="0" hidden="1">'ANALISIS COLOCACION CALLES'!#REF!</definedName>
    <definedName name="_xlnm._FilterDatabase" localSheetId="1" hidden="1">'ANALISIS COLOCACION CARRETERA'!#REF!</definedName>
    <definedName name="_xlnm._FilterDatabase" hidden="1">'[17]#REF'!$B$8:$U$2014</definedName>
    <definedName name="_FIN50" localSheetId="1">#REF!</definedName>
    <definedName name="_FIN50" localSheetId="2">#REF!</definedName>
    <definedName name="_FIN50">#REF!</definedName>
    <definedName name="_fko5" hidden="1">'[15]ANALISIS STO DGO'!#REF!</definedName>
    <definedName name="_fskj" hidden="1">'[15]ANALISIS STO DGO'!#REF!</definedName>
    <definedName name="_gfsdog" hidden="1">'[15]ANALISIS STO DGO'!#REF!</definedName>
    <definedName name="_hor140" localSheetId="1">#REF!</definedName>
    <definedName name="_hor140" localSheetId="2">#REF!</definedName>
    <definedName name="_hor140">#REF!</definedName>
    <definedName name="_hor210">'[8]anal term'!$G$1512</definedName>
    <definedName name="_hor280">[10]Analisis!$D$63</definedName>
    <definedName name="_Iros" hidden="1">'[15]ANALISIS STO DGO'!#REF!</definedName>
    <definedName name="_jkeu" hidden="1">'[15]ANALISIS STO DGO'!#REF!</definedName>
    <definedName name="_key" hidden="1">'[16]ANALISIS STO DGO'!#REF!</definedName>
    <definedName name="_Key1" localSheetId="0" hidden="1">#REF!</definedName>
    <definedName name="_Key1" localSheetId="1" hidden="1">#REF!</definedName>
    <definedName name="_Key1" localSheetId="2">#REF!</definedName>
    <definedName name="_Key1" localSheetId="4" hidden="1">#REF!</definedName>
    <definedName name="_Key1">#REF!</definedName>
    <definedName name="_Key2" localSheetId="0" hidden="1">#REF!</definedName>
    <definedName name="_Key2" localSheetId="1" hidden="1">#REF!</definedName>
    <definedName name="_Key2" localSheetId="2">#REF!</definedName>
    <definedName name="_Key2" localSheetId="4" hidden="1">#REF!</definedName>
    <definedName name="_Key2">#REF!</definedName>
    <definedName name="_key3" hidden="1">'[15]ANALISIS STO DGO'!#REF!</definedName>
    <definedName name="_key5" hidden="1">'[18]ANALISIS STO DGO'!#REF!</definedName>
    <definedName name="_kEYYA" hidden="1">'[19]ANALISIS STO DGO'!#REF!</definedName>
    <definedName name="_kfe" hidden="1">'[15]ANALISIS STO DGO'!#REF!</definedName>
    <definedName name="_kfre" hidden="1">'[15]ANALISIS STO DGO'!#REF!</definedName>
    <definedName name="_mario" hidden="1">'[15]ANALISIS STO DGO'!#REF!</definedName>
    <definedName name="_MatInverse_In" hidden="1">#REF!</definedName>
    <definedName name="_MatInverse_In1" hidden="1">#REF!</definedName>
    <definedName name="_MATiNVERSE_INN" hidden="1">#REF!</definedName>
    <definedName name="_mnb" hidden="1">'[15]ANALISIS STO DGO'!#REF!</definedName>
    <definedName name="_Mont" hidden="1">'[15]ANALISIS STO DGO'!#REF!</definedName>
    <definedName name="_MOV02" localSheetId="1">#REF!</definedName>
    <definedName name="_MOV02" localSheetId="2">#REF!</definedName>
    <definedName name="_MOV02">#REF!</definedName>
    <definedName name="_MOV03" localSheetId="1">#REF!</definedName>
    <definedName name="_MOV03" localSheetId="2">#REF!</definedName>
    <definedName name="_MOV03">#REF!</definedName>
    <definedName name="_MUR100" localSheetId="1">#REF!</definedName>
    <definedName name="_MUR100" localSheetId="2">#REF!</definedName>
    <definedName name="_MUR100">#REF!</definedName>
    <definedName name="_MUR12" localSheetId="1">#REF!</definedName>
    <definedName name="_MUR12" localSheetId="2">#REF!</definedName>
    <definedName name="_MUR12">#REF!</definedName>
    <definedName name="_MUR14" localSheetId="1">#REF!</definedName>
    <definedName name="_MUR14" localSheetId="2">#REF!</definedName>
    <definedName name="_MUR14">#REF!</definedName>
    <definedName name="_MUR36" localSheetId="1">#REF!</definedName>
    <definedName name="_MUR36" localSheetId="2">#REF!</definedName>
    <definedName name="_MUR36">#REF!</definedName>
    <definedName name="_MUR90" localSheetId="1">#REF!</definedName>
    <definedName name="_MUR90" localSheetId="2">#REF!</definedName>
    <definedName name="_MUR90">#REF!</definedName>
    <definedName name="_MZ1155" localSheetId="1">#REF!</definedName>
    <definedName name="_MZ1155" localSheetId="2">#REF!</definedName>
    <definedName name="_MZ1155">#REF!</definedName>
    <definedName name="_mz125" localSheetId="1">#REF!</definedName>
    <definedName name="_mz125" localSheetId="2">#REF!</definedName>
    <definedName name="_mz125">#REF!</definedName>
    <definedName name="_MZ13" localSheetId="1">#REF!</definedName>
    <definedName name="_MZ13" localSheetId="2">#REF!</definedName>
    <definedName name="_MZ13">#REF!</definedName>
    <definedName name="_MZ14" localSheetId="1">#REF!</definedName>
    <definedName name="_MZ14" localSheetId="2">#REF!</definedName>
    <definedName name="_MZ14">#REF!</definedName>
    <definedName name="_MZ16" localSheetId="1">#REF!</definedName>
    <definedName name="_MZ16" localSheetId="2">#REF!</definedName>
    <definedName name="_MZ16">#REF!</definedName>
    <definedName name="_MZ17" localSheetId="1">#REF!</definedName>
    <definedName name="_MZ17" localSheetId="2">#REF!</definedName>
    <definedName name="_MZ17">#REF!</definedName>
    <definedName name="_o" localSheetId="0">#REF!</definedName>
    <definedName name="_o" localSheetId="1">#REF!</definedName>
    <definedName name="_o" localSheetId="2">#REF!</definedName>
    <definedName name="_o" localSheetId="4">#REF!</definedName>
    <definedName name="_o">#REF!</definedName>
    <definedName name="_Ofl5" hidden="1">'[15]ANALISIS STO DGO'!#REF!</definedName>
    <definedName name="_OP1">'[2]Mano Obra'!$D$12</definedName>
    <definedName name="_OP1PI">[20]MOJornal!$D$48</definedName>
    <definedName name="_OP2">'[2]Mano Obra'!$D$14</definedName>
    <definedName name="_OP2PI">[20]MOJornal!$D$58</definedName>
    <definedName name="_OP3">'[2]Mano Obra'!$D$15</definedName>
    <definedName name="_OP3AL">[20]MOJornal!$D$61</definedName>
    <definedName name="_Order1">255</definedName>
    <definedName name="_Order2">255</definedName>
    <definedName name="_PAN101" localSheetId="1">#REF!</definedName>
    <definedName name="_PAN101" localSheetId="2">#REF!</definedName>
    <definedName name="_PAN101">#REF!</definedName>
    <definedName name="_PAN11" localSheetId="1">#REF!</definedName>
    <definedName name="_PAN11" localSheetId="2">#REF!</definedName>
    <definedName name="_PAN11">#REF!</definedName>
    <definedName name="_PAN36" localSheetId="1">#REF!</definedName>
    <definedName name="_PAN36" localSheetId="2">#REF!</definedName>
    <definedName name="_PAN36">#REF!</definedName>
    <definedName name="_PAN51" localSheetId="1">#REF!</definedName>
    <definedName name="_PAN51" localSheetId="2">#REF!</definedName>
    <definedName name="_PAN51">#REF!</definedName>
    <definedName name="_PAN71" localSheetId="1">#REF!</definedName>
    <definedName name="_PAN71" localSheetId="2">#REF!</definedName>
    <definedName name="_PAN71">#REF!</definedName>
    <definedName name="_Parse_In" hidden="1">#REF!</definedName>
    <definedName name="_Parse_Out" hidden="1">#REF!</definedName>
    <definedName name="_pedro" hidden="1">'[15]ANALISIS STO DGO'!#REF!</definedName>
    <definedName name="_Per" hidden="1">'[15]ANALISIS STO DGO'!#REF!</definedName>
    <definedName name="_perto" hidden="1">'[15]ANALISIS STO DGO'!#REF!</definedName>
    <definedName name="_PH140" localSheetId="1">#REF!</definedName>
    <definedName name="_PH140" localSheetId="2">#REF!</definedName>
    <definedName name="_PH140">#REF!</definedName>
    <definedName name="_PH160" localSheetId="1">#REF!</definedName>
    <definedName name="_PH160" localSheetId="2">#REF!</definedName>
    <definedName name="_PH160">#REF!</definedName>
    <definedName name="_PH180" localSheetId="1">#REF!</definedName>
    <definedName name="_PH180" localSheetId="2">#REF!</definedName>
    <definedName name="_PH180">#REF!</definedName>
    <definedName name="_PH210" localSheetId="1">#REF!</definedName>
    <definedName name="_PH210" localSheetId="2">#REF!</definedName>
    <definedName name="_PH210">#REF!</definedName>
    <definedName name="_PH240" localSheetId="1">#REF!</definedName>
    <definedName name="_PH240" localSheetId="2">#REF!</definedName>
    <definedName name="_PH240">#REF!</definedName>
    <definedName name="_PH250" localSheetId="1">#REF!</definedName>
    <definedName name="_PH250" localSheetId="2">#REF!</definedName>
    <definedName name="_PH250">#REF!</definedName>
    <definedName name="_PH260" localSheetId="1">#REF!</definedName>
    <definedName name="_PH260" localSheetId="2">#REF!</definedName>
    <definedName name="_PH260">#REF!</definedName>
    <definedName name="_PH280" localSheetId="1">#REF!</definedName>
    <definedName name="_PH280" localSheetId="2">#REF!</definedName>
    <definedName name="_PH280">#REF!</definedName>
    <definedName name="_PH300" localSheetId="1">#REF!</definedName>
    <definedName name="_PH300" localSheetId="2">#REF!</definedName>
    <definedName name="_PH300">#REF!</definedName>
    <definedName name="_PH315" localSheetId="1">#REF!</definedName>
    <definedName name="_PH315" localSheetId="2">#REF!</definedName>
    <definedName name="_PH315">#REF!</definedName>
    <definedName name="_PH350" localSheetId="1">#REF!</definedName>
    <definedName name="_PH350" localSheetId="2">#REF!</definedName>
    <definedName name="_PH350">#REF!</definedName>
    <definedName name="_PH400" localSheetId="1">#REF!</definedName>
    <definedName name="_PH400" localSheetId="2">#REF!</definedName>
    <definedName name="_PH400">#REF!</definedName>
    <definedName name="_pl1">[21]analisis!$G$2432</definedName>
    <definedName name="_pl12">[21]analisis!$G$2477</definedName>
    <definedName name="_pl316">[21]analisis!$G$2513</definedName>
    <definedName name="_pl38">[21]analisis!$G$2486</definedName>
    <definedName name="_poer" hidden="1">'[15]ANALISIS STO DGO'!#REF!</definedName>
    <definedName name="_Port" hidden="1">'[15]ANALISIS STO DGO'!#REF!</definedName>
    <definedName name="_PTC110" localSheetId="1">#REF!</definedName>
    <definedName name="_PTC110" localSheetId="2">#REF!</definedName>
    <definedName name="_PTC110">#REF!</definedName>
    <definedName name="_PTC220" localSheetId="1">#REF!</definedName>
    <definedName name="_PTC220" localSheetId="2">#REF!</definedName>
    <definedName name="_PTC220">#REF!</definedName>
    <definedName name="_pu1" localSheetId="0">#REF!</definedName>
    <definedName name="_pu1" localSheetId="1">#REF!</definedName>
    <definedName name="_pu1" localSheetId="2">#REF!</definedName>
    <definedName name="_pu1" localSheetId="4">#REF!</definedName>
    <definedName name="_pu1">#REF!</definedName>
    <definedName name="_pu10" localSheetId="1">#REF!</definedName>
    <definedName name="_pu10" localSheetId="2">#REF!</definedName>
    <definedName name="_pu10">#REF!</definedName>
    <definedName name="_pu2" localSheetId="1">#REF!</definedName>
    <definedName name="_pu2" localSheetId="2">#REF!</definedName>
    <definedName name="_pu2">#REF!</definedName>
    <definedName name="_PU3" localSheetId="0">#REF!</definedName>
    <definedName name="_PU3" localSheetId="1">#REF!</definedName>
    <definedName name="_PU3" localSheetId="2">#REF!</definedName>
    <definedName name="_PU3" localSheetId="4">#REF!</definedName>
    <definedName name="_PU3">#REF!</definedName>
    <definedName name="_pu4">[11]Sheet4!$E:$E</definedName>
    <definedName name="_pu5">[11]Sheet5!$E:$E</definedName>
    <definedName name="_PU6" localSheetId="0">#REF!</definedName>
    <definedName name="_PU6" localSheetId="1">#REF!</definedName>
    <definedName name="_PU6" localSheetId="2">#REF!</definedName>
    <definedName name="_PU6" localSheetId="4">#REF!</definedName>
    <definedName name="_PU6">#REF!</definedName>
    <definedName name="_pu7" localSheetId="1">#REF!</definedName>
    <definedName name="_pu7" localSheetId="2">#REF!</definedName>
    <definedName name="_pu7">#REF!</definedName>
    <definedName name="_pu8" localSheetId="1">#REF!</definedName>
    <definedName name="_pu8" localSheetId="2">#REF!</definedName>
    <definedName name="_pu8">#REF!</definedName>
    <definedName name="_Regression_Int">1</definedName>
    <definedName name="_sogr" hidden="1">'[15]ANALISIS STO DGO'!#REF!</definedName>
    <definedName name="_sor" hidden="1">'[15]ANALISIS STO DGO'!#REF!</definedName>
    <definedName name="_Sort" localSheetId="0" hidden="1">#REF!</definedName>
    <definedName name="_Sort" localSheetId="1" hidden="1">#REF!</definedName>
    <definedName name="_Sort" localSheetId="2">#REF!</definedName>
    <definedName name="_Sort" localSheetId="4" hidden="1">#REF!</definedName>
    <definedName name="_Sort">#REF!</definedName>
    <definedName name="_sr" hidden="1">'[15]ANALISIS STO DGO'!#REF!</definedName>
    <definedName name="_SUB1" localSheetId="0">#REF!</definedName>
    <definedName name="_SUB1" localSheetId="1">#REF!</definedName>
    <definedName name="_SUB1" localSheetId="2">#REF!</definedName>
    <definedName name="_SUB1" localSheetId="4">#REF!</definedName>
    <definedName name="_SUB1">#REF!</definedName>
    <definedName name="_sum" hidden="1">'[15]ANALISIS STO DGO'!#REF!</definedName>
    <definedName name="_TC110">[22]Ana!$F$3421</definedName>
    <definedName name="_TC220">[22]Ana!$F$3433</definedName>
    <definedName name="_TUB24">#N/A</definedName>
    <definedName name="_valvulas" hidden="1">'[15]ANALISIS STO DGO'!#REF!</definedName>
    <definedName name="_VAR12">[23]Precio!$F$12</definedName>
    <definedName name="_VAR38">[23]Precio!$F$11</definedName>
    <definedName name="_VOL1" hidden="1">#REF!</definedName>
    <definedName name="_ZC1" localSheetId="1">#REF!</definedName>
    <definedName name="_ZC1" localSheetId="2">#REF!</definedName>
    <definedName name="_ZC1">#REF!</definedName>
    <definedName name="_ZE1" localSheetId="1">#REF!</definedName>
    <definedName name="_ZE1" localSheetId="2">#REF!</definedName>
    <definedName name="_ZE1">#REF!</definedName>
    <definedName name="_ZE2" localSheetId="1">#REF!</definedName>
    <definedName name="_ZE2" localSheetId="2">#REF!</definedName>
    <definedName name="_ZE2">#REF!</definedName>
    <definedName name="_ZE3" localSheetId="1">#REF!</definedName>
    <definedName name="_ZE3" localSheetId="2">#REF!</definedName>
    <definedName name="_ZE3">#REF!</definedName>
    <definedName name="_ZE4" localSheetId="1">#REF!</definedName>
    <definedName name="_ZE4" localSheetId="2">#REF!</definedName>
    <definedName name="_ZE4">#REF!</definedName>
    <definedName name="_ZE5" localSheetId="1">#REF!</definedName>
    <definedName name="_ZE5" localSheetId="2">#REF!</definedName>
    <definedName name="_ZE5">#REF!</definedName>
    <definedName name="_ZE6" localSheetId="1">#REF!</definedName>
    <definedName name="_ZE6" localSheetId="2">#REF!</definedName>
    <definedName name="_ZE6">#REF!</definedName>
    <definedName name="a" localSheetId="0">'[24]Trabajos Generales'!$F$4</definedName>
    <definedName name="a" localSheetId="1">'[24]Trabajos Generales'!$F$4</definedName>
    <definedName name="a" localSheetId="4">'[25]Trabajos Generales'!$F$4</definedName>
    <definedName name="a">'[24]Trabajos Generales'!$F$4</definedName>
    <definedName name="A_1" hidden="1">{#N/A,#N/A,FALSE,"Planilha";#N/A,#N/A,FALSE,"Resumo";#N/A,#N/A,FALSE,"Fisico";#N/A,#N/A,FALSE,"Financeiro";#N/A,#N/A,FALSE,"Financeiro"}</definedName>
    <definedName name="A_2" hidden="1">{#N/A,#N/A,FALSE,"Planilha";#N/A,#N/A,FALSE,"Resumo";#N/A,#N/A,FALSE,"Fisico";#N/A,#N/A,FALSE,"Financeiro";#N/A,#N/A,FALSE,"Financeiro"}</definedName>
    <definedName name="A_IMPRESIÓN_IM">#REF!</definedName>
    <definedName name="aa" localSheetId="1">#REF!</definedName>
    <definedName name="aa" localSheetId="2">#REF!</definedName>
    <definedName name="aa">#REF!</definedName>
    <definedName name="aa_2">"$#REF!.$B$109"</definedName>
    <definedName name="aa_3">"$#REF!.$B$109"</definedName>
    <definedName name="aaa" hidden="1">#REF!</definedName>
    <definedName name="aaaa" hidden="1">'[15]ANALISIS STO DGO'!#REF!</definedName>
    <definedName name="aaaaa" hidden="1">'[15]ANALISIS STO DGO'!#REF!</definedName>
    <definedName name="aaaaaa" hidden="1">'[15]ANALISIS STO DGO'!#REF!</definedName>
    <definedName name="AAAAAAA" hidden="1">{#N/A,#N/A,FALSE,"CDSANFER"}</definedName>
    <definedName name="aaf" hidden="1">'[15]ANALISIS STO DGO'!#REF!</definedName>
    <definedName name="AAG">[23]Precio!$F$20</definedName>
    <definedName name="aasd" hidden="1">'[26]ANALISIS STO DGO'!#REF!</definedName>
    <definedName name="ABULT">#REF!</definedName>
    <definedName name="AC" localSheetId="1">#REF!</definedName>
    <definedName name="AC" localSheetId="2">#REF!</definedName>
    <definedName name="AC">#REF!</definedName>
    <definedName name="aca.19.km">'[27]Analisis Unitarios'!$F$154</definedName>
    <definedName name="aca.1er.km">'[27]Analisis Unitarios'!$F$136</definedName>
    <definedName name="aca.20.km">'[27]Analisis Unitarios'!$F$155</definedName>
    <definedName name="aca.30.km">'[27]Analisis Unitarios'!$F$165</definedName>
    <definedName name="ACA_1">'[28]A-civil'!$A$2024:$G$2024</definedName>
    <definedName name="ACA_2" localSheetId="1">#REF!</definedName>
    <definedName name="ACA_2" localSheetId="2">#REF!</definedName>
    <definedName name="ACA_2">#REF!</definedName>
    <definedName name="ACA_6" localSheetId="1">#REF!</definedName>
    <definedName name="ACA_6" localSheetId="2">#REF!</definedName>
    <definedName name="ACA_6">#REF!</definedName>
    <definedName name="ACA_7" localSheetId="1">#REF!</definedName>
    <definedName name="ACA_7" localSheetId="2">#REF!</definedName>
    <definedName name="ACA_7">#REF!</definedName>
    <definedName name="Acareo_de_Ma" localSheetId="0">#REF!</definedName>
    <definedName name="Acareo_de_Ma" localSheetId="1">#REF!</definedName>
    <definedName name="Acareo_de_Ma" localSheetId="2">#REF!</definedName>
    <definedName name="Acareo_de_Ma" localSheetId="4">#REF!</definedName>
    <definedName name="Acareo_de_Ma">#REF!</definedName>
    <definedName name="acarreo" localSheetId="0">'[29]Listado Equipos a utilizar'!#REF!</definedName>
    <definedName name="acarreo" localSheetId="1">'[29]Listado Equipos a utilizar'!#REF!</definedName>
    <definedName name="acarreo" localSheetId="2">'[30]Listado Equipos a utilizar'!#REF!</definedName>
    <definedName name="acarreo" localSheetId="4">'[31]Listado Equipos a utilizar'!#REF!</definedName>
    <definedName name="acarreo">'[30]Listado Equipos a utilizar'!#REF!</definedName>
    <definedName name="ACARREOADOQUIN" localSheetId="1">#REF!</definedName>
    <definedName name="ACARREOADOQUIN" localSheetId="2">#REF!</definedName>
    <definedName name="ACARREOADOQUIN">#REF!</definedName>
    <definedName name="ACARREOADOQUINCLASICO" localSheetId="1">#REF!</definedName>
    <definedName name="ACARREOADOQUINCLASICO" localSheetId="2">#REF!</definedName>
    <definedName name="ACARREOADOQUINCLASICO">#REF!</definedName>
    <definedName name="ACARREOADOQUINCOLONIAL" localSheetId="1">#REF!</definedName>
    <definedName name="ACARREOADOQUINCOLONIAL" localSheetId="2">#REF!</definedName>
    <definedName name="ACARREOADOQUINCOLONIAL">#REF!</definedName>
    <definedName name="ACARREOADOQUINMEDITERRANEO" localSheetId="1">#REF!</definedName>
    <definedName name="ACARREOADOQUINMEDITERRANEO" localSheetId="2">#REF!</definedName>
    <definedName name="ACARREOADOQUINMEDITERRANEO">#REF!</definedName>
    <definedName name="ACARREOADOQUINMEDITERRANEODIAMANTE" localSheetId="1">#REF!</definedName>
    <definedName name="ACARREOADOQUINMEDITERRANEODIAMANTE" localSheetId="2">#REF!</definedName>
    <definedName name="ACARREOADOQUINMEDITERRANEODIAMANTE">#REF!</definedName>
    <definedName name="ACARREOADOQUINOLYMPUS" localSheetId="1">#REF!</definedName>
    <definedName name="ACARREOADOQUINOLYMPUS" localSheetId="2">#REF!</definedName>
    <definedName name="ACARREOADOQUINOLYMPUS">#REF!</definedName>
    <definedName name="ACARREOBLINTEL6" localSheetId="1">#REF!</definedName>
    <definedName name="ACARREOBLINTEL6" localSheetId="2">#REF!</definedName>
    <definedName name="ACARREOBLINTEL6">#REF!</definedName>
    <definedName name="ACARREOBLINTEL6X8X8" localSheetId="1">#REF!</definedName>
    <definedName name="ACARREOBLINTEL6X8X8" localSheetId="2">#REF!</definedName>
    <definedName name="ACARREOBLINTEL6X8X8">#REF!</definedName>
    <definedName name="ACARREOBLINTEL8" localSheetId="1">#REF!</definedName>
    <definedName name="ACARREOBLINTEL8" localSheetId="2">#REF!</definedName>
    <definedName name="ACARREOBLINTEL8">#REF!</definedName>
    <definedName name="ACARREOBLINTEL8X8X8" localSheetId="1">#REF!</definedName>
    <definedName name="ACARREOBLINTEL8X8X8" localSheetId="2">#REF!</definedName>
    <definedName name="ACARREOBLINTEL8X8X8">#REF!</definedName>
    <definedName name="ACARREOBLOCK10" localSheetId="1">#REF!</definedName>
    <definedName name="ACARREOBLOCK10" localSheetId="2">#REF!</definedName>
    <definedName name="ACARREOBLOCK10">#REF!</definedName>
    <definedName name="ACARREOBLOCK12" localSheetId="1">#REF!</definedName>
    <definedName name="ACARREOBLOCK12" localSheetId="2">#REF!</definedName>
    <definedName name="ACARREOBLOCK12">#REF!</definedName>
    <definedName name="ACARREOBLOCK4" localSheetId="1">#REF!</definedName>
    <definedName name="ACARREOBLOCK4" localSheetId="2">#REF!</definedName>
    <definedName name="ACARREOBLOCK4">#REF!</definedName>
    <definedName name="ACARREOBLOCK5" localSheetId="1">#REF!</definedName>
    <definedName name="ACARREOBLOCK5" localSheetId="2">#REF!</definedName>
    <definedName name="ACARREOBLOCK5">#REF!</definedName>
    <definedName name="ACARREOBLOCK6" localSheetId="1">#REF!</definedName>
    <definedName name="ACARREOBLOCK6" localSheetId="2">#REF!</definedName>
    <definedName name="ACARREOBLOCK6">#REF!</definedName>
    <definedName name="ACARREOBLOCK8" localSheetId="1">#REF!</definedName>
    <definedName name="ACARREOBLOCK8" localSheetId="2">#REF!</definedName>
    <definedName name="ACARREOBLOCK8">#REF!</definedName>
    <definedName name="ACARREOBLOCKORN" localSheetId="1">#REF!</definedName>
    <definedName name="ACARREOBLOCKORN" localSheetId="2">#REF!</definedName>
    <definedName name="ACARREOBLOCKORN">#REF!</definedName>
    <definedName name="ACARREOBLOCKRUST4" localSheetId="1">#REF!</definedName>
    <definedName name="ACARREOBLOCKRUST4" localSheetId="2">#REF!</definedName>
    <definedName name="ACARREOBLOCKRUST4">#REF!</definedName>
    <definedName name="ACARREOBLOCKRUST8" localSheetId="1">#REF!</definedName>
    <definedName name="ACARREOBLOCKRUST8" localSheetId="2">#REF!</definedName>
    <definedName name="ACARREOBLOCKRUST8">#REF!</definedName>
    <definedName name="ACARREOBLOQUETECHO11X20X20GRIS" localSheetId="1">#REF!</definedName>
    <definedName name="ACARREOBLOQUETECHO11X20X20GRIS" localSheetId="2">#REF!</definedName>
    <definedName name="ACARREOBLOQUETECHO11X20X20GRIS">#REF!</definedName>
    <definedName name="ACARREOBLOQUETECHO15X60COLOR" localSheetId="1">#REF!</definedName>
    <definedName name="ACARREOBLOQUETECHO15X60COLOR" localSheetId="2">#REF!</definedName>
    <definedName name="ACARREOBLOQUETECHO15X60COLOR">#REF!</definedName>
    <definedName name="ACARREOBLOQUETECHO15X60GRIS" localSheetId="1">#REF!</definedName>
    <definedName name="ACARREOBLOQUETECHO15X60GRIS" localSheetId="2">#REF!</definedName>
    <definedName name="ACARREOBLOQUETECHO15X60GRIS">#REF!</definedName>
    <definedName name="ACARREOBLOVIGA6" localSheetId="1">#REF!</definedName>
    <definedName name="ACARREOBLOVIGA6" localSheetId="2">#REF!</definedName>
    <definedName name="ACARREOBLOVIGA6">#REF!</definedName>
    <definedName name="ACARREOBLOVIGA8" localSheetId="1">#REF!</definedName>
    <definedName name="ACARREOBLOVIGA8" localSheetId="2">#REF!</definedName>
    <definedName name="ACARREOBLOVIGA8">#REF!</definedName>
    <definedName name="ACARREOMOSAICOGRAVILLA30X30" localSheetId="1">#REF!</definedName>
    <definedName name="ACARREOMOSAICOGRAVILLA30X30" localSheetId="2">#REF!</definedName>
    <definedName name="ACARREOMOSAICOGRAVILLA30X30">#REF!</definedName>
    <definedName name="ACARREOPISOS" localSheetId="1">#REF!</definedName>
    <definedName name="ACARREOPISOS" localSheetId="2">#REF!</definedName>
    <definedName name="ACARREOPISOS">#REF!</definedName>
    <definedName name="ACARREOVIBRAZO30X30" localSheetId="1">#REF!</definedName>
    <definedName name="ACARREOVIBRAZO30X30" localSheetId="2">#REF!</definedName>
    <definedName name="ACARREOVIBRAZO30X30">#REF!</definedName>
    <definedName name="ACARREOVIBRAZO40X40" localSheetId="1">#REF!</definedName>
    <definedName name="ACARREOVIBRAZO40X40" localSheetId="2">#REF!</definedName>
    <definedName name="ACARREOVIBRAZO40X40">#REF!</definedName>
    <definedName name="ACARREOVIBRORUSTICO30X30" localSheetId="1">#REF!</definedName>
    <definedName name="ACARREOVIBRORUSTICO30X30" localSheetId="2">#REF!</definedName>
    <definedName name="ACARREOVIBRORUSTICO30X30">#REF!</definedName>
    <definedName name="ACARREOZOCALOS" localSheetId="1">#REF!</definedName>
    <definedName name="ACARREOZOCALOS" localSheetId="2">#REF!</definedName>
    <definedName name="ACARREOZOCALOS">#REF!</definedName>
    <definedName name="ACARREPTABLETA" localSheetId="1">#REF!</definedName>
    <definedName name="ACARREPTABLETA" localSheetId="2">#REF!</definedName>
    <definedName name="ACARREPTABLETA">#REF!</definedName>
    <definedName name="Access_Button" hidden="1">"工事単価_工事単価_List"</definedName>
    <definedName name="AccessDatabase" hidden="1">"C:\Data\積算\工事単価.mdb"</definedName>
    <definedName name="ACERA">[22]Ana!$F$4488</definedName>
    <definedName name="acera1">[32]Analisis!$F$567</definedName>
    <definedName name="acera12">#REF!</definedName>
    <definedName name="aceras" localSheetId="0">[33]ANALISIS!$H$725</definedName>
    <definedName name="aceras" localSheetId="1">[33]ANALISIS!$H$725</definedName>
    <definedName name="aceras" localSheetId="4">[34]ANALISIS!$H$725</definedName>
    <definedName name="aceras">[33]ANALISIS!$H$725</definedName>
    <definedName name="acero">#N/A</definedName>
    <definedName name="Acero_1">#N/A</definedName>
    <definedName name="Acero_1_2_____Grado_40">[35]Insumos!$B$6:$D$6</definedName>
    <definedName name="Acero_1_4______Grado_40">[35]Insumos!$B$7:$D$7</definedName>
    <definedName name="Acero_2">#N/A</definedName>
    <definedName name="Acero_3">#N/A</definedName>
    <definedName name="Acero_3_4__1_____Grado_40">[35]Insumos!$B$8:$D$8</definedName>
    <definedName name="Acero_3_8______Grado_40">[35]Insumos!$B$9:$D$9</definedName>
    <definedName name="Acero_QQ">#REF!</definedName>
    <definedName name="acero1" localSheetId="0">#REF!</definedName>
    <definedName name="acero1" localSheetId="1">#REF!</definedName>
    <definedName name="acero1" localSheetId="2">#REF!</definedName>
    <definedName name="acero1" localSheetId="4">#REF!</definedName>
    <definedName name="acero1">#REF!</definedName>
    <definedName name="ACERO1\2">[36]Materiales!$C$10</definedName>
    <definedName name="ACERO1\4">[36]Materiales!$C$14</definedName>
    <definedName name="ACERO12">[22]Ana!$F$23</definedName>
    <definedName name="ACERO1225">[22]Ana!$F$27</definedName>
    <definedName name="ACERO14">[22]Ana!$F$11</definedName>
    <definedName name="acero2">#REF!</definedName>
    <definedName name="ACERO3\8">[36]Materiales!$C$9</definedName>
    <definedName name="ACERO34">[22]Ana!$F$31</definedName>
    <definedName name="ACERO38">[22]Ana!$F$15</definedName>
    <definedName name="ACERO3825">[22]Ana!$F$19</definedName>
    <definedName name="ACERO60">[37]Mat!$D$15</definedName>
    <definedName name="ACERO601">[22]Ana!$F$59</definedName>
    <definedName name="ACERO6012">[22]Ana!$F$47</definedName>
    <definedName name="ACERO601225">[22]Ana!$F$51</definedName>
    <definedName name="ACERO6034">[22]Ana!$F$55</definedName>
    <definedName name="ACERO6035">#REF!</definedName>
    <definedName name="ACERO6038">[22]Ana!$F$39</definedName>
    <definedName name="ACERO603825">[22]Ana!$F$43</definedName>
    <definedName name="acerog40">[38]MATERIALES!$G$7</definedName>
    <definedName name="aceroi" localSheetId="0">#REF!</definedName>
    <definedName name="aceroi" localSheetId="1">#REF!</definedName>
    <definedName name="aceroi" localSheetId="2">#REF!</definedName>
    <definedName name="aceroi" localSheetId="4">#REF!</definedName>
    <definedName name="aceroi">#REF!</definedName>
    <definedName name="aceroii" localSheetId="0">#REF!</definedName>
    <definedName name="aceroii" localSheetId="1">#REF!</definedName>
    <definedName name="aceroii" localSheetId="2">#REF!</definedName>
    <definedName name="aceroii" localSheetId="4">#REF!</definedName>
    <definedName name="aceroii">#REF!</definedName>
    <definedName name="aceromalla" localSheetId="0">#REF!</definedName>
    <definedName name="aceromalla" localSheetId="1">#REF!</definedName>
    <definedName name="aceromalla" localSheetId="2">#REF!</definedName>
    <definedName name="aceromalla" localSheetId="4">#REF!</definedName>
    <definedName name="aceromalla">#REF!</definedName>
    <definedName name="ACEROQQ">#REF!</definedName>
    <definedName name="ACOMALTATENSIONCONTRA" localSheetId="1">#REF!</definedName>
    <definedName name="ACOMALTATENSIONCONTRA" localSheetId="2">#REF!</definedName>
    <definedName name="ACOMALTATENSIONCONTRA">#REF!</definedName>
    <definedName name="ACOMDEPLANTANUEAEQUIPO800ACONTRA" localSheetId="1">#REF!</definedName>
    <definedName name="ACOMDEPLANTANUEAEQUIPO800ACONTRA" localSheetId="2">#REF!</definedName>
    <definedName name="ACOMDEPLANTANUEAEQUIPO800ACONTRA">#REF!</definedName>
    <definedName name="ACOMDESDEEQUIPOAPANELAA" localSheetId="1">#REF!</definedName>
    <definedName name="ACOMDESDEEQUIPOAPANELAA" localSheetId="2">#REF!</definedName>
    <definedName name="ACOMDESDEEQUIPOAPANELAA">#REF!</definedName>
    <definedName name="ACOMELEC" localSheetId="1">#REF!</definedName>
    <definedName name="ACOMELEC" localSheetId="2">#REF!</definedName>
    <definedName name="ACOMELEC">#REF!</definedName>
    <definedName name="ACOMEQUIPOAPANELBOMBACONTRA" localSheetId="1">#REF!</definedName>
    <definedName name="ACOMEQUIPOAPANELBOMBACONTRA" localSheetId="2">#REF!</definedName>
    <definedName name="ACOMEQUIPOAPANELBOMBACONTRA">#REF!</definedName>
    <definedName name="ACOMEQUIPOAPANELLUCESPARQCONTRA" localSheetId="1">#REF!</definedName>
    <definedName name="ACOMEQUIPOAPANELLUCESPARQCONTRA" localSheetId="2">#REF!</definedName>
    <definedName name="ACOMEQUIPOAPANELLUCESPARQCONTRA">#REF!</definedName>
    <definedName name="ACOMPRIDEPOSTEATRANSF750CONTRA" localSheetId="1">#REF!</definedName>
    <definedName name="ACOMPRIDEPOSTEATRANSF750CONTRA" localSheetId="2">#REF!</definedName>
    <definedName name="ACOMPRIDEPOSTEATRANSF750CONTRA">#REF!</definedName>
    <definedName name="ACOMSECDEEQUIPOAPANLUCESYTC" localSheetId="1">#REF!</definedName>
    <definedName name="ACOMSECDEEQUIPOAPANLUCESYTC" localSheetId="2">#REF!</definedName>
    <definedName name="ACOMSECDEEQUIPOAPANLUCESYTC">#REF!</definedName>
    <definedName name="ACOMSECDEPLANUEAEQUI800CONTRA" localSheetId="1">#REF!</definedName>
    <definedName name="ACOMSECDEPLANUEAEQUI800CONTRA" localSheetId="2">#REF!</definedName>
    <definedName name="ACOMSECDEPLANUEAEQUI800CONTRA">#REF!</definedName>
    <definedName name="ACOMSECDETRANSF750AREGBCONTRA" localSheetId="1">#REF!</definedName>
    <definedName name="ACOMSECDETRANSF750AREGBCONTRA" localSheetId="2">#REF!</definedName>
    <definedName name="ACOMSECDETRANSF750AREGBCONTRA">#REF!</definedName>
    <definedName name="ACOMSECTRANSFAEQUIPOCONTRA" localSheetId="1">#REF!</definedName>
    <definedName name="ACOMSECTRANSFAEQUIPOCONTRA" localSheetId="2">#REF!</definedName>
    <definedName name="ACOMSECTRANSFAEQUIPOCONTRA">#REF!</definedName>
    <definedName name="actividades">[39]Analisis!$B$1:$B$451</definedName>
    <definedName name="ACUM" localSheetId="1">#REF!</definedName>
    <definedName name="ACUM" localSheetId="2">#REF!</definedName>
    <definedName name="ACUM">#REF!</definedName>
    <definedName name="ADAMIOSIN" localSheetId="1">#REF!</definedName>
    <definedName name="ADAMIOSIN" localSheetId="2">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 localSheetId="1">#REF!</definedName>
    <definedName name="ADAPTCPVCH12" localSheetId="2">#REF!</definedName>
    <definedName name="ADAPTCPVCH12">#REF!</definedName>
    <definedName name="ADAPTCPVCH34" localSheetId="1">#REF!</definedName>
    <definedName name="ADAPTCPVCH34" localSheetId="2">#REF!</definedName>
    <definedName name="ADAPTCPVCH34">#REF!</definedName>
    <definedName name="ADAPTCPVCM12" localSheetId="1">#REF!</definedName>
    <definedName name="ADAPTCPVCM12" localSheetId="2">#REF!</definedName>
    <definedName name="ADAPTCPVCM12">#REF!</definedName>
    <definedName name="ADAPTCPVCM34" localSheetId="1">#REF!</definedName>
    <definedName name="ADAPTCPVCM34" localSheetId="2">#REF!</definedName>
    <definedName name="ADAPTCPVCM34">#REF!</definedName>
    <definedName name="ADAPTPVCH1" localSheetId="1">#REF!</definedName>
    <definedName name="ADAPTPVCH1" localSheetId="2">#REF!</definedName>
    <definedName name="ADAPTPVCH1">#REF!</definedName>
    <definedName name="ADAPTPVCH112" localSheetId="1">#REF!</definedName>
    <definedName name="ADAPTPVCH112" localSheetId="2">#REF!</definedName>
    <definedName name="ADAPTPVCH112">#REF!</definedName>
    <definedName name="ADAPTPVCH12" localSheetId="1">#REF!</definedName>
    <definedName name="ADAPTPVCH12" localSheetId="2">#REF!</definedName>
    <definedName name="ADAPTPVCH12">#REF!</definedName>
    <definedName name="ADAPTPVCH2" localSheetId="1">#REF!</definedName>
    <definedName name="ADAPTPVCH2" localSheetId="2">#REF!</definedName>
    <definedName name="ADAPTPVCH2">#REF!</definedName>
    <definedName name="ADAPTPVCH3" localSheetId="1">#REF!</definedName>
    <definedName name="ADAPTPVCH3" localSheetId="2">#REF!</definedName>
    <definedName name="ADAPTPVCH3">#REF!</definedName>
    <definedName name="ADAPTPVCH34" localSheetId="1">#REF!</definedName>
    <definedName name="ADAPTPVCH34" localSheetId="2">#REF!</definedName>
    <definedName name="ADAPTPVCH34">#REF!</definedName>
    <definedName name="ADAPTPVCH4" localSheetId="1">#REF!</definedName>
    <definedName name="ADAPTPVCH4" localSheetId="2">#REF!</definedName>
    <definedName name="ADAPTPVCH4">#REF!</definedName>
    <definedName name="ADAPTPVCH6" localSheetId="1">#REF!</definedName>
    <definedName name="ADAPTPVCH6" localSheetId="2">#REF!</definedName>
    <definedName name="ADAPTPVCH6">#REF!</definedName>
    <definedName name="ADAPTPVCM1" localSheetId="1">#REF!</definedName>
    <definedName name="ADAPTPVCM1" localSheetId="2">#REF!</definedName>
    <definedName name="ADAPTPVCM1">#REF!</definedName>
    <definedName name="ADAPTPVCM112" localSheetId="1">#REF!</definedName>
    <definedName name="ADAPTPVCM112" localSheetId="2">#REF!</definedName>
    <definedName name="ADAPTPVCM112">#REF!</definedName>
    <definedName name="ADAPTPVCM12" localSheetId="1">#REF!</definedName>
    <definedName name="ADAPTPVCM12" localSheetId="2">#REF!</definedName>
    <definedName name="ADAPTPVCM12">#REF!</definedName>
    <definedName name="ADAPTPVCM2" localSheetId="1">#REF!</definedName>
    <definedName name="ADAPTPVCM2" localSheetId="2">#REF!</definedName>
    <definedName name="ADAPTPVCM2">#REF!</definedName>
    <definedName name="ADAPTPVCM3" localSheetId="1">#REF!</definedName>
    <definedName name="ADAPTPVCM3" localSheetId="2">#REF!</definedName>
    <definedName name="ADAPTPVCM3">#REF!</definedName>
    <definedName name="ADAPTPVCM34" localSheetId="1">#REF!</definedName>
    <definedName name="ADAPTPVCM34" localSheetId="2">#REF!</definedName>
    <definedName name="ADAPTPVCM34">#REF!</definedName>
    <definedName name="ADAPTPVCM4" localSheetId="1">#REF!</definedName>
    <definedName name="ADAPTPVCM4" localSheetId="2">#REF!</definedName>
    <definedName name="ADAPTPVCM4">#REF!</definedName>
    <definedName name="ADAPTPVCM6" localSheetId="1">#REF!</definedName>
    <definedName name="ADAPTPVCM6" localSheetId="2">#REF!</definedName>
    <definedName name="ADAPTPVCM6">#REF!</definedName>
    <definedName name="ADER" localSheetId="1">#REF!</definedName>
    <definedName name="ADER" localSheetId="2">#REF!</definedName>
    <definedName name="ADER">#REF!</definedName>
    <definedName name="adf" hidden="1">'[26]ANALISIS STO DGO'!#REF!</definedName>
    <definedName name="ADHERENCIA">#N/A</definedName>
    <definedName name="ADICIONAL">#N/A</definedName>
    <definedName name="ADITIVO" localSheetId="1">#REF!</definedName>
    <definedName name="ADITIVO" localSheetId="2">#REF!</definedName>
    <definedName name="ADITIVO">#REF!</definedName>
    <definedName name="ADITIVO_IMPERMEABILIZANTE">#REF!</definedName>
    <definedName name="adm" localSheetId="0">'[40]Resumen Precio Equipos'!$C$28</definedName>
    <definedName name="adm" localSheetId="1">'[40]Resumen Precio Equipos'!$C$28</definedName>
    <definedName name="adm" localSheetId="4">'[41]Resumen Precio Equipos'!$C$28</definedName>
    <definedName name="adm">'[42]Resumen Precio Equipos'!$C$28</definedName>
    <definedName name="adm.a" localSheetId="1">'[15]ANALISIS STO DGO'!#REF!</definedName>
    <definedName name="adm.a" localSheetId="2">'[15]ANALISIS STO DGO'!#REF!</definedName>
    <definedName name="adm.a">'[15]ANALISIS STO DGO'!#REF!</definedName>
    <definedName name="ADMBL" localSheetId="1">'[15]ANALISIS STO DGO'!#REF!</definedName>
    <definedName name="ADMBL" localSheetId="2">'[15]ANALISIS STO DGO'!#REF!</definedName>
    <definedName name="ADMBL">'[15]ANALISIS STO DGO'!#REF!</definedName>
    <definedName name="ADMINISTRATIVOS" localSheetId="0">#REF!</definedName>
    <definedName name="ADMINISTRATIVOS" localSheetId="1">#REF!</definedName>
    <definedName name="ADMINISTRATIVOS" localSheetId="2">#REF!</definedName>
    <definedName name="ADMINISTRATIVOS" localSheetId="4">#REF!</definedName>
    <definedName name="ADMINISTRATIVOS">#REF!</definedName>
    <definedName name="Adoquín_Mediterráneo_Gris">[35]Insumos!$B$156:$D$156</definedName>
    <definedName name="ads" hidden="1">'[15]ANALISIS STO DGO'!#REF!</definedName>
    <definedName name="aefwqaef" hidden="1">#REF!</definedName>
    <definedName name="aeg" hidden="1">'[15]ANALISIS STO DGO'!#REF!</definedName>
    <definedName name="AG">[23]Precio!$F$21</definedName>
    <definedName name="Agregado" localSheetId="0">#REF!</definedName>
    <definedName name="Agregado" localSheetId="1">#REF!</definedName>
    <definedName name="Agregado" localSheetId="2">#REF!</definedName>
    <definedName name="Agregado" localSheetId="4">#REF!</definedName>
    <definedName name="Agregado">#REF!</definedName>
    <definedName name="Agregado_2">#N/A</definedName>
    <definedName name="Agregado_3">#N/A</definedName>
    <definedName name="Agregados">[43]Materiales!$B$4</definedName>
    <definedName name="Agregados_Hormigon">[43]Materiales!$B$5</definedName>
    <definedName name="agricola" localSheetId="0">'[29]Listado Equipos a utilizar'!#REF!</definedName>
    <definedName name="agricola" localSheetId="1">'[29]Listado Equipos a utilizar'!#REF!</definedName>
    <definedName name="agricola" localSheetId="2">'[30]Listado Equipos a utilizar'!#REF!</definedName>
    <definedName name="agricola" localSheetId="4">'[31]Listado Equipos a utilizar'!#REF!</definedName>
    <definedName name="agricola">'[30]Listado Equipos a utilizar'!#REF!</definedName>
    <definedName name="Agua" localSheetId="0">#REF!</definedName>
    <definedName name="Agua" localSheetId="1">#REF!</definedName>
    <definedName name="Agua" localSheetId="2">#REF!</definedName>
    <definedName name="Agua" localSheetId="4">#REF!</definedName>
    <definedName name="Agua">#REF!</definedName>
    <definedName name="Agua_1">#N/A</definedName>
    <definedName name="Agua_2">#N/A</definedName>
    <definedName name="Agua_3">#N/A</definedName>
    <definedName name="AGUAGL">'[44]MATERIALES LISTADO'!$D$8</definedName>
    <definedName name="aguarras" localSheetId="0">#REF!</definedName>
    <definedName name="aguarras" localSheetId="1">#REF!</definedName>
    <definedName name="aguarras" localSheetId="2">#REF!</definedName>
    <definedName name="aguarras" localSheetId="4">#REF!</definedName>
    <definedName name="aguarras">#REF!</definedName>
    <definedName name="AL" localSheetId="1">#REF!</definedName>
    <definedName name="AL" localSheetId="2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 localSheetId="1">#REF!</definedName>
    <definedName name="AL10_" localSheetId="2">#REF!</definedName>
    <definedName name="AL10_">#REF!</definedName>
    <definedName name="AL12_" localSheetId="1">#REF!</definedName>
    <definedName name="AL12_" localSheetId="2">#REF!</definedName>
    <definedName name="AL12_">#REF!</definedName>
    <definedName name="AL14_" localSheetId="1">#REF!</definedName>
    <definedName name="AL14_" localSheetId="2">#REF!</definedName>
    <definedName name="AL14_">#REF!</definedName>
    <definedName name="AL18DUPLO" localSheetId="1">#REF!</definedName>
    <definedName name="AL18DUPLO" localSheetId="2">#REF!</definedName>
    <definedName name="AL18DUPLO">#REF!</definedName>
    <definedName name="AL1C" localSheetId="1">#REF!</definedName>
    <definedName name="AL1C" localSheetId="2">#REF!</definedName>
    <definedName name="AL1C">#REF!</definedName>
    <definedName name="AL2_" localSheetId="1">#REF!</definedName>
    <definedName name="AL2_" localSheetId="2">#REF!</definedName>
    <definedName name="AL2_">#REF!</definedName>
    <definedName name="AL2C" localSheetId="1">#REF!</definedName>
    <definedName name="AL2C" localSheetId="2">#REF!</definedName>
    <definedName name="AL2C">#REF!</definedName>
    <definedName name="AL3C" localSheetId="1">#REF!</definedName>
    <definedName name="AL3C" localSheetId="2">#REF!</definedName>
    <definedName name="AL3C">#REF!</definedName>
    <definedName name="AL4_" localSheetId="1">#REF!</definedName>
    <definedName name="AL4_" localSheetId="2">#REF!</definedName>
    <definedName name="AL4_">#REF!</definedName>
    <definedName name="AL6_" localSheetId="1">#REF!</definedName>
    <definedName name="AL6_" localSheetId="2">#REF!</definedName>
    <definedName name="AL6_">#REF!</definedName>
    <definedName name="AL8_" localSheetId="1">#REF!</definedName>
    <definedName name="AL8_" localSheetId="2">#REF!</definedName>
    <definedName name="AL8_">#REF!</definedName>
    <definedName name="ALAM">#REF!</definedName>
    <definedName name="ALAM16">[23]Precio!$F$16</definedName>
    <definedName name="ALAM18">[23]Precio!$F$15</definedName>
    <definedName name="alambi" localSheetId="0">#REF!</definedName>
    <definedName name="alambi" localSheetId="1">#REF!</definedName>
    <definedName name="alambi" localSheetId="2">#REF!</definedName>
    <definedName name="alambi" localSheetId="4">#REF!</definedName>
    <definedName name="alambi">#REF!</definedName>
    <definedName name="alambii" localSheetId="0">#REF!</definedName>
    <definedName name="alambii" localSheetId="1">#REF!</definedName>
    <definedName name="alambii" localSheetId="2">#REF!</definedName>
    <definedName name="alambii" localSheetId="4">#REF!</definedName>
    <definedName name="alambii">#REF!</definedName>
    <definedName name="alambiii" localSheetId="0">#REF!</definedName>
    <definedName name="alambiii" localSheetId="1">#REF!</definedName>
    <definedName name="alambiii" localSheetId="2">#REF!</definedName>
    <definedName name="alambiii" localSheetId="4">#REF!</definedName>
    <definedName name="alambiii">#REF!</definedName>
    <definedName name="alambiiii" localSheetId="0">#REF!</definedName>
    <definedName name="alambiiii" localSheetId="1">#REF!</definedName>
    <definedName name="alambiiii" localSheetId="2">#REF!</definedName>
    <definedName name="alambiiii" localSheetId="4">#REF!</definedName>
    <definedName name="alambiiii">#REF!</definedName>
    <definedName name="Alambre" localSheetId="0">#REF!</definedName>
    <definedName name="Alambre" localSheetId="1">#REF!</definedName>
    <definedName name="Alambre" localSheetId="2">#REF!</definedName>
    <definedName name="Alambre" localSheetId="4">#REF!</definedName>
    <definedName name="Alambre">#REF!</definedName>
    <definedName name="Alambre_2">#N/A</definedName>
    <definedName name="Alambre_3">#N/A</definedName>
    <definedName name="Alambre_No._18">[35]Insumos!$B$20:$D$20</definedName>
    <definedName name="Alambre_No.18" localSheetId="0">#REF!</definedName>
    <definedName name="Alambre_No.18" localSheetId="1">#REF!</definedName>
    <definedName name="Alambre_No.18" localSheetId="2">#REF!</definedName>
    <definedName name="Alambre_No.18" localSheetId="4">#REF!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[38]MATERIALES!$G$10</definedName>
    <definedName name="ALAMBRED" localSheetId="1">#REF!</definedName>
    <definedName name="ALAMBRED" localSheetId="2">#REF!</definedName>
    <definedName name="ALAMBRED">#REF!</definedName>
    <definedName name="ALB_001" localSheetId="1">#REF!</definedName>
    <definedName name="ALB_001" localSheetId="2">#REF!</definedName>
    <definedName name="ALB_001">#REF!</definedName>
    <definedName name="ALB_003" localSheetId="1">#REF!</definedName>
    <definedName name="ALB_003" localSheetId="2">#REF!</definedName>
    <definedName name="ALB_003">#REF!</definedName>
    <definedName name="ALB_007" localSheetId="1">#REF!</definedName>
    <definedName name="ALB_007" localSheetId="2">#REF!</definedName>
    <definedName name="ALB_007">#REF!</definedName>
    <definedName name="ALBANIL">'[45]Mano de Obra'!$D$11</definedName>
    <definedName name="ALBANIL2">'[45]Mano de Obra'!$D$12</definedName>
    <definedName name="ALBANIL3">'[45]Mano de Obra'!$D$13</definedName>
    <definedName name="Albañil_Dia">[43]MO!$C$14</definedName>
    <definedName name="alejos" hidden="1">'[15]ANALISIS STO DGO'!#REF!</definedName>
    <definedName name="Alq._Madera_Dintel____Incl._M_O">[35]Insumos!$B$122:$D$122</definedName>
    <definedName name="Alq._Madera_P_Antepecho____Incl._M_O" localSheetId="1">[11]Insumos!#REF!</definedName>
    <definedName name="Alq._Madera_P_Antepecho____Incl._M_O" localSheetId="2">[11]Insumos!#REF!</definedName>
    <definedName name="Alq._Madera_P_Antepecho____Incl._M_O">[11]Insumos!#REF!</definedName>
    <definedName name="Alq._Madera_P_Col._____Incl._M_O" localSheetId="1">[11]Insumos!#REF!</definedName>
    <definedName name="Alq._Madera_P_Col._____Incl._M_O" localSheetId="2">[11]Insumos!#REF!</definedName>
    <definedName name="Alq._Madera_P_Col._____Incl._M_O">[11]Insumos!#REF!</definedName>
    <definedName name="Alq._Madera_P_Losa_____Incl._M_O">[35]Insumos!$B$124:$D$124</definedName>
    <definedName name="Alq._Madera_P_Rampa_____Incl._M_O">[35]Insumos!$B$127:$D$127</definedName>
    <definedName name="Alq._Madera_P_Viga_____Incl._M_O">[35]Insumos!$B$128:$D$128</definedName>
    <definedName name="Alq._Madera_P_Vigas_y_Columnas_Amarre____Incl._M_O">[35]Insumos!$B$129:$D$129</definedName>
    <definedName name="ALTATEN" localSheetId="1">#REF!</definedName>
    <definedName name="ALTATEN" localSheetId="2">#REF!</definedName>
    <definedName name="ALTATEN">#REF!</definedName>
    <definedName name="altext3">[46]Volumenes!$S$2521</definedName>
    <definedName name="AMARREVARILLA20" localSheetId="1">#REF!</definedName>
    <definedName name="AMARREVARILLA20" localSheetId="2">#REF!</definedName>
    <definedName name="AMARREVARILLA20">#REF!</definedName>
    <definedName name="AMARREVARILLA40" localSheetId="1">#REF!</definedName>
    <definedName name="AMARREVARILLA40" localSheetId="2">#REF!</definedName>
    <definedName name="AMARREVARILLA40">#REF!</definedName>
    <definedName name="AMARREVARILLA60" localSheetId="1">#REF!</definedName>
    <definedName name="AMARREVARILLA60" localSheetId="2">#REF!</definedName>
    <definedName name="AMARREVARILLA60">#REF!</definedName>
    <definedName name="AMARREVARILLA80" localSheetId="1">#REF!</definedName>
    <definedName name="AMARREVARILLA80" localSheetId="2">#REF!</definedName>
    <definedName name="AMARREVARILLA80">#REF!</definedName>
    <definedName name="ana_abrasadera_1.5pulg" localSheetId="1">#REF!</definedName>
    <definedName name="ana_abrasadera_1.5pulg" localSheetId="2">#REF!</definedName>
    <definedName name="ana_abrasadera_1.5pulg">#REF!</definedName>
    <definedName name="ana_abrasadera_1pulg" localSheetId="1">#REF!</definedName>
    <definedName name="ana_abrasadera_1pulg" localSheetId="2">#REF!</definedName>
    <definedName name="ana_abrasadera_1pulg">#REF!</definedName>
    <definedName name="ana_abrasadera_2pulg" localSheetId="1">#REF!</definedName>
    <definedName name="ana_abrasadera_2pulg" localSheetId="2">#REF!</definedName>
    <definedName name="ana_abrasadera_2pulg">#REF!</definedName>
    <definedName name="ana_abrasadera_3pulg" localSheetId="1">#REF!</definedName>
    <definedName name="ana_abrasadera_3pulg" localSheetId="2">#REF!</definedName>
    <definedName name="ana_abrasadera_3pulg">#REF!</definedName>
    <definedName name="ana_abrasadera_4pulg" localSheetId="1">#REF!</definedName>
    <definedName name="ana_abrasadera_4pulg" localSheetId="2">#REF!</definedName>
    <definedName name="ana_abrasadera_4pulg">#REF!</definedName>
    <definedName name="ana_adap_pvc_1.5pulg" localSheetId="1">#REF!</definedName>
    <definedName name="ana_adap_pvc_1.5pulg" localSheetId="2">#REF!</definedName>
    <definedName name="ana_adap_pvc_1.5pulg">#REF!</definedName>
    <definedName name="ana_adap_pvc_2pulg" localSheetId="1">#REF!</definedName>
    <definedName name="ana_adap_pvc_2pulg" localSheetId="2">#REF!</definedName>
    <definedName name="ana_adap_pvc_2pulg">#REF!</definedName>
    <definedName name="ana_bajante_pluvial_3pulg" localSheetId="1">#REF!</definedName>
    <definedName name="ana_bajante_pluvial_3pulg" localSheetId="2">#REF!</definedName>
    <definedName name="ana_bajante_pluvial_3pulg">#REF!</definedName>
    <definedName name="ana_bajante_pluvial_4pulg" localSheetId="1">#REF!</definedName>
    <definedName name="ana_bajante_pluvial_4pulg" localSheetId="2">#REF!</definedName>
    <definedName name="ana_bajante_pluvial_4pulg">#REF!</definedName>
    <definedName name="ana_bañera" localSheetId="1">#REF!</definedName>
    <definedName name="ana_bañera" localSheetId="2">#REF!</definedName>
    <definedName name="ana_bañera">#REF!</definedName>
    <definedName name="ana_blocks_6pulg" localSheetId="1">#REF!</definedName>
    <definedName name="ana_blocks_6pulg" localSheetId="2">#REF!</definedName>
    <definedName name="ana_blocks_6pulg">#REF!</definedName>
    <definedName name="ana_blocks_8pulg" localSheetId="1">#REF!</definedName>
    <definedName name="ana_blocks_8pulg" localSheetId="2">#REF!</definedName>
    <definedName name="ana_blocks_8pulg">#REF!</definedName>
    <definedName name="ana_caja_inspeccion" localSheetId="1">#REF!</definedName>
    <definedName name="ana_caja_inspeccion" localSheetId="2">#REF!</definedName>
    <definedName name="ana_caja_inspeccion">#REF!</definedName>
    <definedName name="ana_calentador_electrico" localSheetId="1">#REF!</definedName>
    <definedName name="ana_calentador_electrico" localSheetId="2">#REF!</definedName>
    <definedName name="ana_calentador_electrico">#REF!</definedName>
    <definedName name="ana_check_hor_2pulg" localSheetId="1">#REF!</definedName>
    <definedName name="ana_check_hor_2pulg" localSheetId="2">#REF!</definedName>
    <definedName name="ana_check_hor_2pulg">#REF!</definedName>
    <definedName name="ana_check_ver_3pulg" localSheetId="1">#REF!</definedName>
    <definedName name="ana_check_ver_3pulg" localSheetId="2">#REF!</definedName>
    <definedName name="ana_check_ver_3pulg">#REF!</definedName>
    <definedName name="ana_codo_cpvc_0.5pulg" localSheetId="1">#REF!</definedName>
    <definedName name="ana_codo_cpvc_0.5pulg" localSheetId="2">#REF!</definedName>
    <definedName name="ana_codo_cpvc_0.5pulg">#REF!</definedName>
    <definedName name="ana_codo_cpvc_0.75pulg" localSheetId="1">#REF!</definedName>
    <definedName name="ana_codo_cpvc_0.75pulg" localSheetId="2">#REF!</definedName>
    <definedName name="ana_codo_cpvc_0.75pulg">#REF!</definedName>
    <definedName name="ana_codo_hg_2hg" localSheetId="1">#REF!</definedName>
    <definedName name="ana_codo_hg_2hg" localSheetId="2">#REF!</definedName>
    <definedName name="ana_codo_hg_2hg">#REF!</definedName>
    <definedName name="ana_codo_hg_3hg" localSheetId="1">#REF!</definedName>
    <definedName name="ana_codo_hg_3hg" localSheetId="2">#REF!</definedName>
    <definedName name="ana_codo_hg_3hg">#REF!</definedName>
    <definedName name="ana_codo_pvc_drenaje_2pulgx45" localSheetId="1">#REF!</definedName>
    <definedName name="ana_codo_pvc_drenaje_2pulgx45" localSheetId="2">#REF!</definedName>
    <definedName name="ana_codo_pvc_drenaje_2pulgx45">#REF!</definedName>
    <definedName name="ana_codo_pvc_drenaje_3pulgx45" localSheetId="1">#REF!</definedName>
    <definedName name="ana_codo_pvc_drenaje_3pulgx45" localSheetId="2">#REF!</definedName>
    <definedName name="ana_codo_pvc_drenaje_3pulgx45">#REF!</definedName>
    <definedName name="ana_codo_pvc_drenaje_4pulgx45" localSheetId="1">#REF!</definedName>
    <definedName name="ana_codo_pvc_drenaje_4pulgx45" localSheetId="2">#REF!</definedName>
    <definedName name="ana_codo_pvc_drenaje_4pulgx45">#REF!</definedName>
    <definedName name="ana_codo_pvc_presion_0.5pulg" localSheetId="1">#REF!</definedName>
    <definedName name="ana_codo_pvc_presion_0.5pulg" localSheetId="2">#REF!</definedName>
    <definedName name="ana_codo_pvc_presion_0.5pulg">#REF!</definedName>
    <definedName name="ana_codo_pvc_presion_0.75pulg" localSheetId="1">#REF!</definedName>
    <definedName name="ana_codo_pvc_presion_0.75pulg" localSheetId="2">#REF!</definedName>
    <definedName name="ana_codo_pvc_presion_0.75pulg">#REF!</definedName>
    <definedName name="ana_codo_pvc_presion_1.5pulg" localSheetId="1">#REF!</definedName>
    <definedName name="ana_codo_pvc_presion_1.5pulg" localSheetId="2">#REF!</definedName>
    <definedName name="ana_codo_pvc_presion_1.5pulg">#REF!</definedName>
    <definedName name="ana_codo_pvc_presion_1pulg" localSheetId="1">#REF!</definedName>
    <definedName name="ana_codo_pvc_presion_1pulg" localSheetId="2">#REF!</definedName>
    <definedName name="ana_codo_pvc_presion_1pulg">#REF!</definedName>
    <definedName name="ana_codo_pvc_presion_2pulg" localSheetId="1">#REF!</definedName>
    <definedName name="ana_codo_pvc_presion_2pulg" localSheetId="2">#REF!</definedName>
    <definedName name="ana_codo_pvc_presion_2pulg">#REF!</definedName>
    <definedName name="ana_codo_pvc_presion_3pulg" localSheetId="1">#REF!</definedName>
    <definedName name="ana_codo_pvc_presion_3pulg" localSheetId="2">#REF!</definedName>
    <definedName name="ana_codo_pvc_presion_3pulg">#REF!</definedName>
    <definedName name="ana_columna" localSheetId="1">#REF!</definedName>
    <definedName name="ana_columna" localSheetId="2">#REF!</definedName>
    <definedName name="ana_columna">#REF!</definedName>
    <definedName name="ana_columna_1.5pulg" localSheetId="1">#REF!</definedName>
    <definedName name="ana_columna_1.5pulg" localSheetId="2">#REF!</definedName>
    <definedName name="ana_columna_1.5pulg">#REF!</definedName>
    <definedName name="ana_columna_1pulg" localSheetId="1">#REF!</definedName>
    <definedName name="ana_columna_1pulg" localSheetId="2">#REF!</definedName>
    <definedName name="ana_columna_1pulg">#REF!</definedName>
    <definedName name="ana_columna_descaga_3pulg" localSheetId="1">#REF!</definedName>
    <definedName name="ana_columna_descaga_3pulg" localSheetId="2">#REF!</definedName>
    <definedName name="ana_columna_descaga_3pulg">#REF!</definedName>
    <definedName name="ana_columna_descaga_4pulg" localSheetId="1">#REF!</definedName>
    <definedName name="ana_columna_descaga_4pulg" localSheetId="2">#REF!</definedName>
    <definedName name="ana_columna_descaga_4pulg">#REF!</definedName>
    <definedName name="ana_columna_ventilacion_2pulg" localSheetId="1">#REF!</definedName>
    <definedName name="ana_columna_ventilacion_2pulg" localSheetId="2">#REF!</definedName>
    <definedName name="ana_columna_ventilacion_2pulg">#REF!</definedName>
    <definedName name="ana_columna_ventilacion_3pulg" localSheetId="1">#REF!</definedName>
    <definedName name="ana_columna_ventilacion_3pulg" localSheetId="2">#REF!</definedName>
    <definedName name="ana_columna_ventilacion_3pulg">#REF!</definedName>
    <definedName name="ana_coupling_cpvc_1.5pulg" localSheetId="1">#REF!</definedName>
    <definedName name="ana_coupling_cpvc_1.5pulg" localSheetId="2">#REF!</definedName>
    <definedName name="ana_coupling_cpvc_1.5pulg">#REF!</definedName>
    <definedName name="ana_desague_piso" localSheetId="1">#REF!</definedName>
    <definedName name="ana_desague_piso" localSheetId="2">#REF!</definedName>
    <definedName name="ana_desague_piso">#REF!</definedName>
    <definedName name="ana_fino_fondo" localSheetId="1">#REF!</definedName>
    <definedName name="ana_fino_fondo" localSheetId="2">#REF!</definedName>
    <definedName name="ana_fino_fondo">#REF!</definedName>
    <definedName name="ana_fregadero" localSheetId="1">#REF!</definedName>
    <definedName name="ana_fregadero" localSheetId="2">#REF!</definedName>
    <definedName name="ana_fregadero">#REF!</definedName>
    <definedName name="ana_inodoro" localSheetId="1">#REF!</definedName>
    <definedName name="ana_inodoro" localSheetId="2">#REF!</definedName>
    <definedName name="ana_inodoro">#REF!</definedName>
    <definedName name="ana_jacuzzi" localSheetId="1">#REF!</definedName>
    <definedName name="ana_jacuzzi" localSheetId="2">#REF!</definedName>
    <definedName name="ana_jacuzzi">#REF!</definedName>
    <definedName name="ana_juego_accesorios" localSheetId="1">#REF!</definedName>
    <definedName name="ana_juego_accesorios" localSheetId="2">#REF!</definedName>
    <definedName name="ana_juego_accesorios">#REF!</definedName>
    <definedName name="ana_lavamanos" localSheetId="1">#REF!</definedName>
    <definedName name="ana_lavamanos" localSheetId="2">#REF!</definedName>
    <definedName name="ana_lavamanos">#REF!</definedName>
    <definedName name="ana_losa_fondo" localSheetId="1">#REF!</definedName>
    <definedName name="ana_losa_fondo" localSheetId="2">#REF!</definedName>
    <definedName name="ana_losa_fondo">#REF!</definedName>
    <definedName name="ana_losa_techo" localSheetId="1">#REF!</definedName>
    <definedName name="ana_losa_techo" localSheetId="2">#REF!</definedName>
    <definedName name="ana_losa_techo">#REF!</definedName>
    <definedName name="ana_pañete" localSheetId="1">#REF!</definedName>
    <definedName name="ana_pañete" localSheetId="2">#REF!</definedName>
    <definedName name="ana_pañete">#REF!</definedName>
    <definedName name="ana_red_cpvc_0.75x0.5pulg" localSheetId="1">#REF!</definedName>
    <definedName name="ana_red_cpvc_0.75x0.5pulg" localSheetId="2">#REF!</definedName>
    <definedName name="ana_red_cpvc_0.75x0.5pulg">#REF!</definedName>
    <definedName name="ana_red_hg_3x2" localSheetId="1">#REF!</definedName>
    <definedName name="ana_red_hg_3x2" localSheetId="2">#REF!</definedName>
    <definedName name="ana_red_hg_3x2">#REF!</definedName>
    <definedName name="ana_red_pvc_3x2pulg" localSheetId="1">#REF!</definedName>
    <definedName name="ana_red_pvc_3x2pulg" localSheetId="2">#REF!</definedName>
    <definedName name="ana_red_pvc_3x2pulg">#REF!</definedName>
    <definedName name="ana_red_pvc_4x2pulg" localSheetId="1">#REF!</definedName>
    <definedName name="ana_red_pvc_4x2pulg" localSheetId="2">#REF!</definedName>
    <definedName name="ana_red_pvc_4x2pulg">#REF!</definedName>
    <definedName name="ana_red_pvc_4x3pulg" localSheetId="1">#REF!</definedName>
    <definedName name="ana_red_pvc_4x3pulg" localSheetId="2">#REF!</definedName>
    <definedName name="ana_red_pvc_4x3pulg">#REF!</definedName>
    <definedName name="ana_red_pvc_presion_0.75x0.5pulg" localSheetId="1">#REF!</definedName>
    <definedName name="ana_red_pvc_presion_0.75x0.5pulg" localSheetId="2">#REF!</definedName>
    <definedName name="ana_red_pvc_presion_0.75x0.5pulg">#REF!</definedName>
    <definedName name="ana_red_pvc_presion_1.5x0.75pulg" localSheetId="1">#REF!</definedName>
    <definedName name="ana_red_pvc_presion_1.5x0.75pulg" localSheetId="2">#REF!</definedName>
    <definedName name="ana_red_pvc_presion_1.5x0.75pulg">#REF!</definedName>
    <definedName name="ana_red_pvc_presion_1.5x1pulg" localSheetId="1">#REF!</definedName>
    <definedName name="ana_red_pvc_presion_1.5x1pulg" localSheetId="2">#REF!</definedName>
    <definedName name="ana_red_pvc_presion_1.5x1pulg">#REF!</definedName>
    <definedName name="ana_red_pvc_presion_1x0.5pulg" localSheetId="1">#REF!</definedName>
    <definedName name="ana_red_pvc_presion_1x0.5pulg" localSheetId="2">#REF!</definedName>
    <definedName name="ana_red_pvc_presion_1x0.5pulg">#REF!</definedName>
    <definedName name="ana_red_pvc_presion_1x0.75pulg" localSheetId="1">#REF!</definedName>
    <definedName name="ana_red_pvc_presion_1x0.75pulg" localSheetId="2">#REF!</definedName>
    <definedName name="ana_red_pvc_presion_1x0.75pulg">#REF!</definedName>
    <definedName name="ana_red_pvc_presion_2x1.5pulg" localSheetId="1">#REF!</definedName>
    <definedName name="ana_red_pvc_presion_2x1.5pulg" localSheetId="2">#REF!</definedName>
    <definedName name="ana_red_pvc_presion_2x1.5pulg">#REF!</definedName>
    <definedName name="ana_red_pvc_presion_2x1pulg" localSheetId="1">#REF!</definedName>
    <definedName name="ana_red_pvc_presion_2x1pulg" localSheetId="2">#REF!</definedName>
    <definedName name="ana_red_pvc_presion_2x1pulg">#REF!</definedName>
    <definedName name="ana_red_pvc_presion_3x1.5pulg" localSheetId="1">#REF!</definedName>
    <definedName name="ana_red_pvc_presion_3x1.5pulg" localSheetId="2">#REF!</definedName>
    <definedName name="ana_red_pvc_presion_3x1.5pulg">#REF!</definedName>
    <definedName name="ana_red_pvc_presion_3x1pulg" localSheetId="1">#REF!</definedName>
    <definedName name="ana_red_pvc_presion_3x1pulg" localSheetId="2">#REF!</definedName>
    <definedName name="ana_red_pvc_presion_3x1pulg">#REF!</definedName>
    <definedName name="ana_red_pvc_presion_3x2pulg" localSheetId="1">#REF!</definedName>
    <definedName name="ana_red_pvc_presion_3x2pulg" localSheetId="2">#REF!</definedName>
    <definedName name="ana_red_pvc_presion_3x2pulg">#REF!</definedName>
    <definedName name="ana_rejilla_techo" localSheetId="1">#REF!</definedName>
    <definedName name="ana_rejilla_techo" localSheetId="2">#REF!</definedName>
    <definedName name="ana_rejilla_techo">#REF!</definedName>
    <definedName name="ana_salida_ac_0.5pulg" localSheetId="1">#REF!</definedName>
    <definedName name="ana_salida_ac_0.5pulg" localSheetId="2">#REF!</definedName>
    <definedName name="ana_salida_ac_0.5pulg">#REF!</definedName>
    <definedName name="ana_salida_ac_0.75pulg" localSheetId="1">#REF!</definedName>
    <definedName name="ana_salida_ac_0.75pulg" localSheetId="2">#REF!</definedName>
    <definedName name="ana_salida_ac_0.75pulg">#REF!</definedName>
    <definedName name="ana_salida_af_0.5pulg" localSheetId="1">#REF!</definedName>
    <definedName name="ana_salida_af_0.5pulg" localSheetId="2">#REF!</definedName>
    <definedName name="ana_salida_af_0.5pulg">#REF!</definedName>
    <definedName name="ana_salida_af_0.75pulg" localSheetId="1">#REF!</definedName>
    <definedName name="ana_salida_af_0.75pulg" localSheetId="2">#REF!</definedName>
    <definedName name="ana_salida_af_0.75pulg">#REF!</definedName>
    <definedName name="ana_salida_drenaje_2pulg" localSheetId="1">#REF!</definedName>
    <definedName name="ana_salida_drenaje_2pulg" localSheetId="2">#REF!</definedName>
    <definedName name="ana_salida_drenaje_2pulg">#REF!</definedName>
    <definedName name="ana_salida_drenaje_4pulg" localSheetId="1">#REF!</definedName>
    <definedName name="ana_salida_drenaje_4pulg" localSheetId="2">#REF!</definedName>
    <definedName name="ana_salida_drenaje_4pulg">#REF!</definedName>
    <definedName name="ana_tee_cpvc_0.5pulg" localSheetId="1">#REF!</definedName>
    <definedName name="ana_tee_cpvc_0.5pulg" localSheetId="2">#REF!</definedName>
    <definedName name="ana_tee_cpvc_0.5pulg">#REF!</definedName>
    <definedName name="ana_tee_cpvc_0.75pulg" localSheetId="1">#REF!</definedName>
    <definedName name="ana_tee_cpvc_0.75pulg" localSheetId="2">#REF!</definedName>
    <definedName name="ana_tee_cpvc_0.75pulg">#REF!</definedName>
    <definedName name="ana_tee_hg_3hg" localSheetId="1">#REF!</definedName>
    <definedName name="ana_tee_hg_3hg" localSheetId="2">#REF!</definedName>
    <definedName name="ana_tee_hg_3hg">#REF!</definedName>
    <definedName name="ana_tee_pvc_presion_0.5pulg" localSheetId="1">#REF!</definedName>
    <definedName name="ana_tee_pvc_presion_0.5pulg" localSheetId="2">#REF!</definedName>
    <definedName name="ana_tee_pvc_presion_0.5pulg">#REF!</definedName>
    <definedName name="ana_tee_pvc_presion_0.75pulg" localSheetId="1">#REF!</definedName>
    <definedName name="ana_tee_pvc_presion_0.75pulg" localSheetId="2">#REF!</definedName>
    <definedName name="ana_tee_pvc_presion_0.75pulg">#REF!</definedName>
    <definedName name="ana_tee_pvc_presion_1.5pulg" localSheetId="1">#REF!</definedName>
    <definedName name="ana_tee_pvc_presion_1.5pulg" localSheetId="2">#REF!</definedName>
    <definedName name="ana_tee_pvc_presion_1.5pulg">#REF!</definedName>
    <definedName name="ana_tee_pvc_presion_1pulg" localSheetId="1">#REF!</definedName>
    <definedName name="ana_tee_pvc_presion_1pulg" localSheetId="2">#REF!</definedName>
    <definedName name="ana_tee_pvc_presion_1pulg">#REF!</definedName>
    <definedName name="ana_tee_pvc_presion_2pulg" localSheetId="1">#REF!</definedName>
    <definedName name="ana_tee_pvc_presion_2pulg" localSheetId="2">#REF!</definedName>
    <definedName name="ana_tee_pvc_presion_2pulg">#REF!</definedName>
    <definedName name="ana_tee_pvc_presion_3pulg" localSheetId="1">#REF!</definedName>
    <definedName name="ana_tee_pvc_presion_3pulg" localSheetId="2">#REF!</definedName>
    <definedName name="ana_tee_pvc_presion_3pulg">#REF!</definedName>
    <definedName name="ana_trampa_grasa" localSheetId="1">#REF!</definedName>
    <definedName name="ana_trampa_grasa" localSheetId="2">#REF!</definedName>
    <definedName name="ana_trampa_grasa">#REF!</definedName>
    <definedName name="ana_tub_colg_cpvc_0.5pulg" localSheetId="1">#REF!</definedName>
    <definedName name="ana_tub_colg_cpvc_0.5pulg" localSheetId="2">#REF!</definedName>
    <definedName name="ana_tub_colg_cpvc_0.5pulg">#REF!</definedName>
    <definedName name="ana_tub_colg_cpvc_0.75pulg" localSheetId="1">#REF!</definedName>
    <definedName name="ana_tub_colg_cpvc_0.75pulg" localSheetId="2">#REF!</definedName>
    <definedName name="ana_tub_colg_cpvc_0.75pulg">#REF!</definedName>
    <definedName name="ana_tub_colg_pvc_sch40_0.5pulg" localSheetId="1">#REF!</definedName>
    <definedName name="ana_tub_colg_pvc_sch40_0.5pulg" localSheetId="2">#REF!</definedName>
    <definedName name="ana_tub_colg_pvc_sch40_0.5pulg">#REF!</definedName>
    <definedName name="ana_tub_colg_pvc_sch40_0.75pulg" localSheetId="1">#REF!</definedName>
    <definedName name="ana_tub_colg_pvc_sch40_0.75pulg" localSheetId="2">#REF!</definedName>
    <definedName name="ana_tub_colg_pvc_sch40_0.75pulg">#REF!</definedName>
    <definedName name="ana_tub_colg_pvc_sch40_1.5pulg" localSheetId="1">#REF!</definedName>
    <definedName name="ana_tub_colg_pvc_sch40_1.5pulg" localSheetId="2">#REF!</definedName>
    <definedName name="ana_tub_colg_pvc_sch40_1.5pulg">#REF!</definedName>
    <definedName name="ana_tub_colg_pvc_sch40_1pulg" localSheetId="1">#REF!</definedName>
    <definedName name="ana_tub_colg_pvc_sch40_1pulg" localSheetId="2">#REF!</definedName>
    <definedName name="ana_tub_colg_pvc_sch40_1pulg">#REF!</definedName>
    <definedName name="ana_tub_colg_pvc_sdr26_2pulg" localSheetId="1">#REF!</definedName>
    <definedName name="ana_tub_colg_pvc_sdr26_2pulg" localSheetId="2">#REF!</definedName>
    <definedName name="ana_tub_colg_pvc_sdr26_2pulg">#REF!</definedName>
    <definedName name="ana_tub_colg_pvc_sdr26_3pulg" localSheetId="1">#REF!</definedName>
    <definedName name="ana_tub_colg_pvc_sdr26_3pulg" localSheetId="2">#REF!</definedName>
    <definedName name="ana_tub_colg_pvc_sdr26_3pulg">#REF!</definedName>
    <definedName name="ana_tub_colg_pvc_sdr32.5_4pulg" localSheetId="1">#REF!</definedName>
    <definedName name="ana_tub_colg_pvc_sdr32.5_4pulg" localSheetId="2">#REF!</definedName>
    <definedName name="ana_tub_colg_pvc_sdr32.5_4pulg">#REF!</definedName>
    <definedName name="ana_tub_hg_2pulg" localSheetId="1">#REF!</definedName>
    <definedName name="ana_tub_hg_2pulg" localSheetId="2">#REF!</definedName>
    <definedName name="ana_tub_hg_2pulg">#REF!</definedName>
    <definedName name="ana_tub_hg_3pulg" localSheetId="1">#REF!</definedName>
    <definedName name="ana_tub_hg_3pulg" localSheetId="2">#REF!</definedName>
    <definedName name="ana_tub_hg_3pulg">#REF!</definedName>
    <definedName name="ana_tub_sot_pvc_sdr21_2pulg" localSheetId="1">#REF!</definedName>
    <definedName name="ana_tub_sot_pvc_sdr21_2pulg" localSheetId="2">#REF!</definedName>
    <definedName name="ana_tub_sot_pvc_sdr21_2pulg">#REF!</definedName>
    <definedName name="ana_tub_sot_pvc_sdr21_3pulg" localSheetId="1">#REF!</definedName>
    <definedName name="ana_tub_sot_pvc_sdr21_3pulg" localSheetId="2">#REF!</definedName>
    <definedName name="ana_tub_sot_pvc_sdr21_3pulg">#REF!</definedName>
    <definedName name="ana_tub_sot_pvc_sdr26_3pulg" localSheetId="1">#REF!</definedName>
    <definedName name="ana_tub_sot_pvc_sdr26_3pulg" localSheetId="2">#REF!</definedName>
    <definedName name="ana_tub_sot_pvc_sdr26_3pulg">#REF!</definedName>
    <definedName name="ana_tub_sot_pvc_sdr32.5_4pulg" localSheetId="1">#REF!</definedName>
    <definedName name="ana_tub_sot_pvc_sdr32.5_4pulg" localSheetId="2">#REF!</definedName>
    <definedName name="ana_tub_sot_pvc_sdr32.5_4pulg">#REF!</definedName>
    <definedName name="ana_tub_sot_pvc_sdr32.5_6pulg" localSheetId="1">#REF!</definedName>
    <definedName name="ana_tub_sot_pvc_sdr32.5_6pulg" localSheetId="2">#REF!</definedName>
    <definedName name="ana_tub_sot_pvc_sdr32.5_6pulg">#REF!</definedName>
    <definedName name="ana_valvula_0.75pulg" localSheetId="1">#REF!</definedName>
    <definedName name="ana_valvula_0.75pulg" localSheetId="2">#REF!</definedName>
    <definedName name="ana_valvula_0.75pulg">#REF!</definedName>
    <definedName name="ana_valvula_1.5pulg" localSheetId="1">#REF!</definedName>
    <definedName name="ana_valvula_1.5pulg" localSheetId="2">#REF!</definedName>
    <definedName name="ana_valvula_1.5pulg">#REF!</definedName>
    <definedName name="ana_valvula_1pulg" localSheetId="1">#REF!</definedName>
    <definedName name="ana_valvula_1pulg" localSheetId="2">#REF!</definedName>
    <definedName name="ana_valvula_1pulg">#REF!</definedName>
    <definedName name="ana_valvula_2pulg" localSheetId="1">#REF!</definedName>
    <definedName name="ana_valvula_2pulg" localSheetId="2">#REF!</definedName>
    <definedName name="ana_valvula_2pulg">#REF!</definedName>
    <definedName name="ana_valvula_reguladora_1pulg" localSheetId="1">#REF!</definedName>
    <definedName name="ana_valvula_reguladora_1pulg" localSheetId="2">#REF!</definedName>
    <definedName name="ana_valvula_reguladora_1pulg">#REF!</definedName>
    <definedName name="ana_valvula_reguladora_2pulg" localSheetId="1">#REF!</definedName>
    <definedName name="ana_valvula_reguladora_2pulg" localSheetId="2">#REF!</definedName>
    <definedName name="ana_valvula_reguladora_2pulg">#REF!</definedName>
    <definedName name="ana_vertedero" localSheetId="1">#REF!</definedName>
    <definedName name="ana_vertedero" localSheetId="2">#REF!</definedName>
    <definedName name="ana_vertedero">#REF!</definedName>
    <definedName name="ana_viga_amarre" localSheetId="1">#REF!</definedName>
    <definedName name="ana_viga_amarre" localSheetId="2">#REF!</definedName>
    <definedName name="ana_viga_amarre">#REF!</definedName>
    <definedName name="ana_viga_riostra" localSheetId="1">#REF!</definedName>
    <definedName name="ana_viga_riostra" localSheetId="2">#REF!</definedName>
    <definedName name="ana_viga_riostra">#REF!</definedName>
    <definedName name="ana_yee_pvc_drenaje_2pulg" localSheetId="1">#REF!</definedName>
    <definedName name="ana_yee_pvc_drenaje_2pulg" localSheetId="2">#REF!</definedName>
    <definedName name="ana_yee_pvc_drenaje_2pulg">#REF!</definedName>
    <definedName name="ana_yee_pvc_drenaje_3pulg" localSheetId="1">#REF!</definedName>
    <definedName name="ana_yee_pvc_drenaje_3pulg" localSheetId="2">#REF!</definedName>
    <definedName name="ana_yee_pvc_drenaje_3pulg">#REF!</definedName>
    <definedName name="ana_yee_pvc_drenaje_4pulg" localSheetId="1">#REF!</definedName>
    <definedName name="ana_yee_pvc_drenaje_4pulg" localSheetId="2">#REF!</definedName>
    <definedName name="ana_yee_pvc_drenaje_4pulg">#REF!</definedName>
    <definedName name="ana_zabaleta" localSheetId="1">#REF!</definedName>
    <definedName name="ana_zabaleta" localSheetId="2">#REF!</definedName>
    <definedName name="ana_zabaleta">#REF!</definedName>
    <definedName name="AnalisiCostos">[39]Analisis!$A$1:$H$451</definedName>
    <definedName name="analisis" localSheetId="0">#REF!,#REF!,#REF!</definedName>
    <definedName name="analisis" localSheetId="1">#REF!,#REF!,#REF!</definedName>
    <definedName name="analisis" localSheetId="2">#REF!,#REF!,#REF!</definedName>
    <definedName name="analisis" localSheetId="4">#REF!,#REF!,#REF!</definedName>
    <definedName name="analisis">#REF!,#REF!,#REF!</definedName>
    <definedName name="ANALISIS_DE_COSTOS">#REF!</definedName>
    <definedName name="analisis2" localSheetId="0">#REF!</definedName>
    <definedName name="analisis2" localSheetId="1">#REF!</definedName>
    <definedName name="analisis2" localSheetId="2">#REF!</definedName>
    <definedName name="analisis2" localSheetId="4">#REF!</definedName>
    <definedName name="analisis2">#REF!</definedName>
    <definedName name="analisisI" localSheetId="0">#REF!</definedName>
    <definedName name="analisisI" localSheetId="1">#REF!</definedName>
    <definedName name="analisisI" localSheetId="2">#REF!</definedName>
    <definedName name="analisisI" localSheetId="4">#REF!</definedName>
    <definedName name="analisisI">#REF!</definedName>
    <definedName name="Anclaje_de_Pilotes" localSheetId="0">#REF!</definedName>
    <definedName name="Anclaje_de_Pilotes" localSheetId="1">#REF!</definedName>
    <definedName name="Anclaje_de_Pilotes" localSheetId="2">#REF!</definedName>
    <definedName name="Anclaje_de_Pilotes" localSheetId="4">#REF!</definedName>
    <definedName name="Anclaje_de_Pilotes">#REF!</definedName>
    <definedName name="Anclaje_de_Pilotes_2">#N/A</definedName>
    <definedName name="Anclaje_de_Pilotes_3">#N/A</definedName>
    <definedName name="Andamios">[35]Insumos!$B$24:$D$24</definedName>
    <definedName name="Andamios____0.25_planchas_plywood___10_usos">[35]Insumos!$B$25:$D$25</definedName>
    <definedName name="andamiosin" localSheetId="1">#REF!</definedName>
    <definedName name="andamiosin" localSheetId="2">#REF!</definedName>
    <definedName name="andamiosin">#REF!</definedName>
    <definedName name="ANDAMIOSPLAF" localSheetId="1">#REF!</definedName>
    <definedName name="ANDAMIOSPLAF" localSheetId="2">#REF!</definedName>
    <definedName name="ANDAMIOSPLAF">#REF!</definedName>
    <definedName name="ANG2X2SOPLAMPCONTRA" localSheetId="1">#REF!</definedName>
    <definedName name="ANG2X2SOPLAMPCONTRA" localSheetId="2">#REF!</definedName>
    <definedName name="ANG2X2SOPLAMPCONTRA">#REF!</definedName>
    <definedName name="ANGULAR" localSheetId="1">#REF!</definedName>
    <definedName name="ANGULAR" localSheetId="2">#REF!</definedName>
    <definedName name="ANGULAR">#REF!</definedName>
    <definedName name="ANGULAR_2">"$#REF!.$B$246"</definedName>
    <definedName name="ANGULAR_3">"$#REF!.$B$246"</definedName>
    <definedName name="Ant_ad_desp_18meses" localSheetId="1">#REF!</definedName>
    <definedName name="Ant_ad_desp_18meses" localSheetId="2">#REF!</definedName>
    <definedName name="Ant_ad_desp_18meses">#REF!</definedName>
    <definedName name="Ant_ad_desp_6meses" localSheetId="1">#REF!</definedName>
    <definedName name="Ant_ad_desp_6meses" localSheetId="2">#REF!</definedName>
    <definedName name="Ant_ad_desp_6meses">#REF!</definedName>
    <definedName name="Ant_cont_desp_6mes" localSheetId="1">#REF!</definedName>
    <definedName name="Ant_cont_desp_6mes" localSheetId="2">#REF!</definedName>
    <definedName name="Ant_cont_desp_6mes">#REF!</definedName>
    <definedName name="Ant_cont_desp_6meses" localSheetId="1">#REF!</definedName>
    <definedName name="Ant_cont_desp_6meses" localSheetId="2">#REF!</definedName>
    <definedName name="Ant_cont_desp_6meses">#REF!</definedName>
    <definedName name="ANTEPECHO">'[46]anal term'!$F$1819</definedName>
    <definedName name="Antig_legal_desp_3mes" localSheetId="1">#REF!</definedName>
    <definedName name="Antig_legal_desp_3mes" localSheetId="2">#REF!</definedName>
    <definedName name="Antig_legal_desp_3mes">#REF!</definedName>
    <definedName name="antigleg_desp_18m" localSheetId="1">#REF!</definedName>
    <definedName name="antigleg_desp_18m" localSheetId="2">#REF!</definedName>
    <definedName name="antigleg_desp_18m">#REF!</definedName>
    <definedName name="Antigleg_desp_6mes" localSheetId="1">#REF!</definedName>
    <definedName name="Antigleg_desp_6mes" localSheetId="2">#REF!</definedName>
    <definedName name="Antigleg_desp_6mes">#REF!</definedName>
    <definedName name="APLICARLACA2C" localSheetId="1">#REF!</definedName>
    <definedName name="APLICARLACA2C" localSheetId="2">#REF!</definedName>
    <definedName name="APLICARLACA2C">#REF!</definedName>
    <definedName name="AQUAPEL" localSheetId="1">#REF!</definedName>
    <definedName name="AQUAPEL" localSheetId="2">#REF!</definedName>
    <definedName name="AQUAPEL">#REF!</definedName>
    <definedName name="ARANDELA_INODORO_PVC_4">#REF!</definedName>
    <definedName name="ARANDELAPLAS" localSheetId="1">#REF!</definedName>
    <definedName name="ARANDELAPLAS" localSheetId="2">#REF!</definedName>
    <definedName name="ARANDELAPLAS">#REF!</definedName>
    <definedName name="ARCILLA_ROJA">#REF!</definedName>
    <definedName name="arcos" hidden="1">{#N/A,#N/A,FALSE,"CDSANFER"}</definedName>
    <definedName name="are" localSheetId="1">'[15]ANALISIS STO DGO'!#REF!</definedName>
    <definedName name="are" localSheetId="2">'[15]ANALISIS STO DGO'!#REF!</definedName>
    <definedName name="are">'[15]ANALISIS STO DGO'!#REF!</definedName>
    <definedName name="_xlnm.Extract">#REF!</definedName>
    <definedName name="_xlnm.Print_Area" localSheetId="0">'ANALISIS COLOCACION CALLES'!$A$1:$G$67</definedName>
    <definedName name="_xlnm.Print_Area" localSheetId="1">'ANALISIS COLOCACION CARRETERA'!$A$1:$G$67</definedName>
    <definedName name="_xlnm.Print_Area" localSheetId="2">'ANALISIS HORM. ASF. PG-76'!$A$1:$F$251</definedName>
    <definedName name="_xlnm.Print_Area" localSheetId="3">'ANALISIS HORM. ASFALTICO'!$A$1:$F$251</definedName>
    <definedName name="_xlnm.Print_Area" localSheetId="4">PRESUPUESTO!$A$1:$G$189</definedName>
    <definedName name="_xlnm.Print_Area">[12]A!#REF!</definedName>
    <definedName name="AREA1">#REF!</definedName>
    <definedName name="AREA12">#REF!</definedName>
    <definedName name="AREA34">#REF!</definedName>
    <definedName name="AREA38">#REF!</definedName>
    <definedName name="ARENA" localSheetId="1">#REF!</definedName>
    <definedName name="ARENA" localSheetId="2">#REF!</definedName>
    <definedName name="ARENA">#REF!</definedName>
    <definedName name="Arena_Fina">[35]Insumos!$B$17:$D$17</definedName>
    <definedName name="Arena_Gruesa_Lavada">[35]Insumos!$B$16:$D$16</definedName>
    <definedName name="ARENA_LAV_CLASIF">'[44]MATERIALES LISTADO'!$D$9</definedName>
    <definedName name="ARENA_PAÑETE">#REF!</definedName>
    <definedName name="Arena_Triturada_y_Lavada___especial_para_hormigones">[35]Insumos!$B$14:$D$14</definedName>
    <definedName name="ARENAAZUL" localSheetId="1">#REF!</definedName>
    <definedName name="ARENAAZUL" localSheetId="2">#REF!</definedName>
    <definedName name="ARENAAZUL">#REF!</definedName>
    <definedName name="arenabca" localSheetId="0">#REF!</definedName>
    <definedName name="arenabca" localSheetId="1">#REF!</definedName>
    <definedName name="arenabca" localSheetId="2">#REF!</definedName>
    <definedName name="arenabca" localSheetId="4">#REF!</definedName>
    <definedName name="arenabca">#REF!</definedName>
    <definedName name="ARENAF" localSheetId="1">#REF!</definedName>
    <definedName name="ARENAF" localSheetId="2">#REF!</definedName>
    <definedName name="ARENAF">#REF!</definedName>
    <definedName name="arenafina">[38]MATERIALES!$G$11</definedName>
    <definedName name="ARENAG" localSheetId="1">#REF!</definedName>
    <definedName name="ARENAG" localSheetId="2">#REF!</definedName>
    <definedName name="ARENAG">#REF!</definedName>
    <definedName name="ARENAGRUESA" localSheetId="1">#REF!</definedName>
    <definedName name="ARENAGRUESA" localSheetId="2">#REF!</definedName>
    <definedName name="ARENAGRUESA">#REF!</definedName>
    <definedName name="arenaitabo">[38]MATERIALES!$G$12</definedName>
    <definedName name="arenalavada">[38]MATERIALES!$G$13</definedName>
    <definedName name="ARENAMINA" localSheetId="1">#REF!</definedName>
    <definedName name="ARENAMINA" localSheetId="2">#REF!</definedName>
    <definedName name="ARENAMINA">#REF!</definedName>
    <definedName name="ARENAPAÑETE">#REF!</definedName>
    <definedName name="ArenaPlanta">#REF!</definedName>
    <definedName name="arenapta" localSheetId="0">#REF!</definedName>
    <definedName name="arenapta" localSheetId="1">#REF!</definedName>
    <definedName name="arenapta" localSheetId="2">#REF!</definedName>
    <definedName name="arenapta" localSheetId="4">#REF!</definedName>
    <definedName name="arenapta">#REF!</definedName>
    <definedName name="ari" localSheetId="0">#REF!</definedName>
    <definedName name="ari" localSheetId="1">#REF!</definedName>
    <definedName name="ari" localSheetId="2">#REF!</definedName>
    <definedName name="ari" localSheetId="4">#REF!</definedName>
    <definedName name="ari">#REF!</definedName>
    <definedName name="arii" localSheetId="0">#REF!</definedName>
    <definedName name="arii" localSheetId="1">#REF!</definedName>
    <definedName name="arii" localSheetId="2">#REF!</definedName>
    <definedName name="arii" localSheetId="4">#REF!</definedName>
    <definedName name="arii">#REF!</definedName>
    <definedName name="ariii" localSheetId="0">#REF!</definedName>
    <definedName name="ariii" localSheetId="1">#REF!</definedName>
    <definedName name="ariii" localSheetId="2">#REF!</definedName>
    <definedName name="ariii" localSheetId="4">#REF!</definedName>
    <definedName name="ariii">#REF!</definedName>
    <definedName name="ariiii" localSheetId="0">#REF!</definedName>
    <definedName name="ariiii" localSheetId="1">#REF!</definedName>
    <definedName name="ariiii" localSheetId="2">#REF!</definedName>
    <definedName name="ariiii" localSheetId="4">#REF!</definedName>
    <definedName name="ariiii">#REF!</definedName>
    <definedName name="aris" hidden="1">#REF!</definedName>
    <definedName name="aris2" hidden="1">#REF!</definedName>
    <definedName name="ARISS" hidden="1">#REF!</definedName>
    <definedName name="ARQSA">#REF!</definedName>
    <definedName name="arranque" localSheetId="0">'[29]Listado Equipos a utilizar'!#REF!</definedName>
    <definedName name="arranque" localSheetId="1">'[29]Listado Equipos a utilizar'!#REF!</definedName>
    <definedName name="arranque" localSheetId="2">'[30]Listado Equipos a utilizar'!#REF!</definedName>
    <definedName name="arranque" localSheetId="4">'[31]Listado Equipos a utilizar'!#REF!</definedName>
    <definedName name="arranque">'[30]Listado Equipos a utilizar'!#REF!</definedName>
    <definedName name="as">[47]M.O.!#REF!</definedName>
    <definedName name="asadasfd" hidden="1">'[15]ANALISIS STO DGO'!#REF!</definedName>
    <definedName name="asasfsdaef" hidden="1">'[15]ANALISIS STO DGO'!#REF!</definedName>
    <definedName name="asd">#REF!</definedName>
    <definedName name="asdasdas" hidden="1">[48]A!#REF!</definedName>
    <definedName name="asdfaf" hidden="1">[48]A!#REF!</definedName>
    <definedName name="asefs" hidden="1">'[15]ANALISIS STO DGO'!#REF!</definedName>
    <definedName name="asf" hidden="1">'[15]ANALISIS STO DGO'!#REF!</definedName>
    <definedName name="asfali" localSheetId="0">#REF!</definedName>
    <definedName name="asfali" localSheetId="1">#REF!</definedName>
    <definedName name="asfali" localSheetId="2">#REF!</definedName>
    <definedName name="asfali" localSheetId="4">#REF!</definedName>
    <definedName name="asfali">#REF!</definedName>
    <definedName name="asfalii" localSheetId="0">#REF!</definedName>
    <definedName name="asfalii" localSheetId="1">#REF!</definedName>
    <definedName name="asfalii" localSheetId="2">#REF!</definedName>
    <definedName name="asfalii" localSheetId="4">#REF!</definedName>
    <definedName name="asfalii">#REF!</definedName>
    <definedName name="asfaliii" localSheetId="0">#REF!</definedName>
    <definedName name="asfaliii" localSheetId="1">#REF!</definedName>
    <definedName name="asfaliii" localSheetId="2">#REF!</definedName>
    <definedName name="asfaliii" localSheetId="4">#REF!</definedName>
    <definedName name="asfaliii">#REF!</definedName>
    <definedName name="asfaliiii" localSheetId="0">#REF!</definedName>
    <definedName name="asfaliiii" localSheetId="1">#REF!</definedName>
    <definedName name="asfaliiii" localSheetId="2">#REF!</definedName>
    <definedName name="asfaliiii" localSheetId="4">#REF!</definedName>
    <definedName name="asfaliiii">#REF!</definedName>
    <definedName name="asfasfdasfdasf" hidden="1">'[15]ANALISIS STO DGO'!#REF!</definedName>
    <definedName name="asfdasfsa" hidden="1">'[15]ANALISIS STO DGO'!#REF!</definedName>
    <definedName name="asg" hidden="1">'[15]ANALISIS STO DGO'!#REF!</definedName>
    <definedName name="ash" hidden="1">'[15]ANALISIS STO DGO'!#REF!</definedName>
    <definedName name="asientoi" localSheetId="0">#REF!</definedName>
    <definedName name="asientoi" localSheetId="1">#REF!</definedName>
    <definedName name="asientoi" localSheetId="2">#REF!</definedName>
    <definedName name="asientoi" localSheetId="4">#REF!</definedName>
    <definedName name="asientoi">#REF!</definedName>
    <definedName name="asientoii" localSheetId="0">#REF!</definedName>
    <definedName name="asientoii" localSheetId="1">#REF!</definedName>
    <definedName name="asientoii" localSheetId="2">#REF!</definedName>
    <definedName name="asientoii" localSheetId="4">#REF!</definedName>
    <definedName name="asientoii">#REF!</definedName>
    <definedName name="asientoiii" localSheetId="0">#REF!</definedName>
    <definedName name="asientoiii" localSheetId="1">#REF!</definedName>
    <definedName name="asientoiii" localSheetId="2">#REF!</definedName>
    <definedName name="asientoiii" localSheetId="4">#REF!</definedName>
    <definedName name="asientoiii">#REF!</definedName>
    <definedName name="asientoiiii" localSheetId="0">#REF!</definedName>
    <definedName name="asientoiiii" localSheetId="1">#REF!</definedName>
    <definedName name="asientoiiii" localSheetId="2">#REF!</definedName>
    <definedName name="asientoiiii" localSheetId="4">#REF!</definedName>
    <definedName name="asientoiiii">#REF!</definedName>
    <definedName name="ASIENTOINOCORRIENTE" localSheetId="1">#REF!</definedName>
    <definedName name="ASIENTOINOCORRIENTE" localSheetId="2">#REF!</definedName>
    <definedName name="ASIENTOINOCORRIENTE">#REF!</definedName>
    <definedName name="atado" localSheetId="1">#REF!</definedName>
    <definedName name="atado" localSheetId="2">#REF!</definedName>
    <definedName name="atado">#REF!</definedName>
    <definedName name="Avance" hidden="1">{#N/A,#N/A,FALSE,"Monthly report";#N/A,#N/A,FALSE,"M.R. UEM";#N/A,#N/A,FALSE,"M.R. VCM"}</definedName>
    <definedName name="Avance2" hidden="1">{#N/A,#N/A,FALSE,"Monthly report";#N/A,#N/A,FALSE,"M.R. UEM";#N/A,#N/A,FALSE,"M.R. VCM"}</definedName>
    <definedName name="Avance3" hidden="1">{#N/A,#N/A,FALSE,"Monthly report";#N/A,#N/A,FALSE,"M.R. UEM";#N/A,#N/A,FALSE,"M.R. VCM"}</definedName>
    <definedName name="awr" hidden="1">'[15]ANALISIS STO DGO'!#REF!</definedName>
    <definedName name="AY">'[2]Mano Obra'!$D$10</definedName>
    <definedName name="AYCARP" localSheetId="1">#REF!</definedName>
    <definedName name="AYCARP" localSheetId="2">#REF!</definedName>
    <definedName name="AYCARP">#REF!</definedName>
    <definedName name="ayoperador" localSheetId="0">#REF!</definedName>
    <definedName name="ayoperador" localSheetId="1">#REF!</definedName>
    <definedName name="ayoperador" localSheetId="2">#REF!</definedName>
    <definedName name="ayoperador" localSheetId="4">#REF!</definedName>
    <definedName name="ayoperador">#REF!</definedName>
    <definedName name="AYPI">[20]MOJornal!$D$27</definedName>
    <definedName name="Ayu_sust_vivienda" localSheetId="1">#REF!</definedName>
    <definedName name="Ayu_sust_vivienda" localSheetId="2">#REF!</definedName>
    <definedName name="Ayu_sust_vivienda">#REF!</definedName>
    <definedName name="ayud_ciudad" localSheetId="1">#REF!</definedName>
    <definedName name="ayud_ciudad" localSheetId="2">#REF!</definedName>
    <definedName name="ayud_ciudad">#REF!</definedName>
    <definedName name="Ayudante" localSheetId="0">[49]MO!$C$22</definedName>
    <definedName name="Ayudante" localSheetId="1">[49]MO!$C$22</definedName>
    <definedName name="Ayudante" localSheetId="4">[50]MO!$C$22</definedName>
    <definedName name="Ayudante">[51]MO!$C$22</definedName>
    <definedName name="Ayudante_2da">#REF!</definedName>
    <definedName name="Ayudante_Soldador">#REF!</definedName>
    <definedName name="ayudcadenero">[38]OBRAMANO!$F$67</definedName>
    <definedName name="azsgd" hidden="1">'[15]ANALISIS STO DGO'!#REF!</definedName>
    <definedName name="b" localSheetId="0">'[24]Trabajos Generales'!$C$8</definedName>
    <definedName name="b" localSheetId="1">'[24]Trabajos Generales'!$C$8</definedName>
    <definedName name="b" localSheetId="4">'[25]Trabajos Generales'!$C$8</definedName>
    <definedName name="b">'[24]Trabajos Generales'!$C$8</definedName>
    <definedName name="bajada.tubo.24">'[27]Analisis Unitarios'!$E$983</definedName>
    <definedName name="Baldosas_Granito_40x40____Linea_de_Lujo_Color">[35]Insumos!$B$26:$D$26</definedName>
    <definedName name="BALDOSAS_TRANSPARENTE">#REF!</definedName>
    <definedName name="banci" localSheetId="0">#REF!</definedName>
    <definedName name="banci" localSheetId="1">#REF!</definedName>
    <definedName name="banci" localSheetId="2">#REF!</definedName>
    <definedName name="banci" localSheetId="4">#REF!</definedName>
    <definedName name="banci">#REF!</definedName>
    <definedName name="bancii" localSheetId="0">#REF!</definedName>
    <definedName name="bancii" localSheetId="1">#REF!</definedName>
    <definedName name="bancii" localSheetId="2">#REF!</definedName>
    <definedName name="bancii" localSheetId="4">#REF!</definedName>
    <definedName name="bancii">#REF!</definedName>
    <definedName name="banciii" localSheetId="0">#REF!</definedName>
    <definedName name="banciii" localSheetId="1">#REF!</definedName>
    <definedName name="banciii" localSheetId="2">#REF!</definedName>
    <definedName name="banciii" localSheetId="4">#REF!</definedName>
    <definedName name="banciii">#REF!</definedName>
    <definedName name="banciiii" localSheetId="0">#REF!</definedName>
    <definedName name="banciiii" localSheetId="1">#REF!</definedName>
    <definedName name="banciiii" localSheetId="2">#REF!</definedName>
    <definedName name="banciiii" localSheetId="4">#REF!</definedName>
    <definedName name="banciiii">#REF!</definedName>
    <definedName name="BANERAHFBCAPVC" localSheetId="1">#REF!</definedName>
    <definedName name="BANERAHFBCAPVC" localSheetId="2">#REF!</definedName>
    <definedName name="BANERAHFBCAPVC">#REF!</definedName>
    <definedName name="BANERAHFCOLPVC" localSheetId="1">#REF!</definedName>
    <definedName name="BANERAHFCOLPVC" localSheetId="2">#REF!</definedName>
    <definedName name="BANERAHFCOLPVC">#REF!</definedName>
    <definedName name="BANERALIVBCAPVC" localSheetId="1">#REF!</definedName>
    <definedName name="BANERALIVBCAPVC" localSheetId="2">#REF!</definedName>
    <definedName name="BANERALIVBCAPVC">#REF!</definedName>
    <definedName name="BANERAPVCBCAPVC" localSheetId="1">#REF!</definedName>
    <definedName name="BANERAPVCBCAPVC" localSheetId="2">#REF!</definedName>
    <definedName name="BANERAPVCBCAPVC">#REF!</definedName>
    <definedName name="BANERAPVCCOLPVC" localSheetId="1">#REF!</definedName>
    <definedName name="BANERAPVCCOLPVC" localSheetId="2">#REF!</definedName>
    <definedName name="BANERAPVCCOLPVC">#REF!</definedName>
    <definedName name="banli" localSheetId="0">#REF!</definedName>
    <definedName name="banli" localSheetId="1">#REF!</definedName>
    <definedName name="banli" localSheetId="2">#REF!</definedName>
    <definedName name="banli" localSheetId="4">#REF!</definedName>
    <definedName name="banli">#REF!</definedName>
    <definedName name="banlii" localSheetId="0">#REF!</definedName>
    <definedName name="banlii" localSheetId="1">#REF!</definedName>
    <definedName name="banlii" localSheetId="2">#REF!</definedName>
    <definedName name="banlii" localSheetId="4">#REF!</definedName>
    <definedName name="banlii">#REF!</definedName>
    <definedName name="banliii" localSheetId="0">#REF!</definedName>
    <definedName name="banliii" localSheetId="1">#REF!</definedName>
    <definedName name="banliii" localSheetId="2">#REF!</definedName>
    <definedName name="banliii" localSheetId="4">#REF!</definedName>
    <definedName name="banliii">#REF!</definedName>
    <definedName name="banliiii" localSheetId="0">#REF!</definedName>
    <definedName name="banliiii" localSheetId="1">#REF!</definedName>
    <definedName name="banliiii" localSheetId="2">#REF!</definedName>
    <definedName name="banliiii" localSheetId="4">#REF!</definedName>
    <definedName name="banliiii">#REF!</definedName>
    <definedName name="BAÑERAHFBCA">[22]Ana!$F$3582</definedName>
    <definedName name="BAÑERAHFCOL">[22]Ana!$F$3609</definedName>
    <definedName name="BAÑERALIV">[22]Ana!$F$3555</definedName>
    <definedName name="BARANDACURVACONTRA" localSheetId="1">#REF!</definedName>
    <definedName name="BARANDACURVACONTRA" localSheetId="2">#REF!</definedName>
    <definedName name="BARANDACURVACONTRA">#REF!</definedName>
    <definedName name="BARANDACURVAM2CONTRA" localSheetId="1">#REF!</definedName>
    <definedName name="BARANDACURVAM2CONTRA" localSheetId="2">#REF!</definedName>
    <definedName name="BARANDACURVAM2CONTRA">#REF!</definedName>
    <definedName name="BARANDARECTACONTRA" localSheetId="1">#REF!</definedName>
    <definedName name="BARANDARECTACONTRA" localSheetId="2">#REF!</definedName>
    <definedName name="BARANDARECTACONTRA">#REF!</definedName>
    <definedName name="BARANDARECTAM2CONTRA" localSheetId="1">#REF!</definedName>
    <definedName name="BARANDARECTAM2CONTRA" localSheetId="2">#REF!</definedName>
    <definedName name="BARANDARECTAM2CONTRA">#REF!</definedName>
    <definedName name="BARANDILLA" localSheetId="0">#REF!</definedName>
    <definedName name="BARANDILLA" localSheetId="1">#REF!</definedName>
    <definedName name="BARANDILLA" localSheetId="2">#REF!</definedName>
    <definedName name="BARANDILLA" localSheetId="4">#REF!</definedName>
    <definedName name="BARANDILLA">#REF!</definedName>
    <definedName name="BARANDILLA_2">#N/A</definedName>
    <definedName name="BARANDILLA_3">#N/A</definedName>
    <definedName name="barra12">[21]analisis!$G$2860</definedName>
    <definedName name="BASE">#N/A</definedName>
    <definedName name="BASE_CONTEN">#REF!</definedName>
    <definedName name="_xlnm.Database">[52]ESTRUCT!$C$3:$F$114</definedName>
    <definedName name="baseia" localSheetId="0">#REF!</definedName>
    <definedName name="baseia" localSheetId="1">#REF!</definedName>
    <definedName name="baseia" localSheetId="2">#REF!</definedName>
    <definedName name="baseia" localSheetId="4">#REF!</definedName>
    <definedName name="baseia">#REF!</definedName>
    <definedName name="baseib" localSheetId="0">#REF!</definedName>
    <definedName name="baseib" localSheetId="1">#REF!</definedName>
    <definedName name="baseib" localSheetId="2">#REF!</definedName>
    <definedName name="baseib" localSheetId="4">#REF!</definedName>
    <definedName name="baseib">#REF!</definedName>
    <definedName name="baseic" localSheetId="0">#REF!</definedName>
    <definedName name="baseic" localSheetId="1">#REF!</definedName>
    <definedName name="baseic" localSheetId="2">#REF!</definedName>
    <definedName name="baseic" localSheetId="4">#REF!</definedName>
    <definedName name="baseic">#REF!</definedName>
    <definedName name="baseiia" localSheetId="0">#REF!</definedName>
    <definedName name="baseiia" localSheetId="1">#REF!</definedName>
    <definedName name="baseiia" localSheetId="2">#REF!</definedName>
    <definedName name="baseiia" localSheetId="4">#REF!</definedName>
    <definedName name="baseiia">#REF!</definedName>
    <definedName name="baseiib" localSheetId="0">#REF!</definedName>
    <definedName name="baseiib" localSheetId="1">#REF!</definedName>
    <definedName name="baseiib" localSheetId="2">#REF!</definedName>
    <definedName name="baseiib" localSheetId="4">#REF!</definedName>
    <definedName name="baseiib">#REF!</definedName>
    <definedName name="baseiic" localSheetId="0">#REF!</definedName>
    <definedName name="baseiic" localSheetId="1">#REF!</definedName>
    <definedName name="baseiic" localSheetId="2">#REF!</definedName>
    <definedName name="baseiic" localSheetId="4">#REF!</definedName>
    <definedName name="baseiic">#REF!</definedName>
    <definedName name="baseiiia" localSheetId="0">#REF!</definedName>
    <definedName name="baseiiia" localSheetId="1">#REF!</definedName>
    <definedName name="baseiiia" localSheetId="2">#REF!</definedName>
    <definedName name="baseiiia" localSheetId="4">#REF!</definedName>
    <definedName name="baseiiia">#REF!</definedName>
    <definedName name="baseiiib" localSheetId="0">#REF!</definedName>
    <definedName name="baseiiib" localSheetId="1">#REF!</definedName>
    <definedName name="baseiiib" localSheetId="2">#REF!</definedName>
    <definedName name="baseiiib" localSheetId="4">#REF!</definedName>
    <definedName name="baseiiib">#REF!</definedName>
    <definedName name="baseiiic" localSheetId="0">#REF!</definedName>
    <definedName name="baseiiic" localSheetId="1">#REF!</definedName>
    <definedName name="baseiiic" localSheetId="2">#REF!</definedName>
    <definedName name="baseiiic" localSheetId="4">#REF!</definedName>
    <definedName name="baseiiic">#REF!</definedName>
    <definedName name="baseiiiia" localSheetId="0">#REF!</definedName>
    <definedName name="baseiiiia" localSheetId="1">#REF!</definedName>
    <definedName name="baseiiiia" localSheetId="2">#REF!</definedName>
    <definedName name="baseiiiia" localSheetId="4">#REF!</definedName>
    <definedName name="baseiiiia">#REF!</definedName>
    <definedName name="baseiiiib" localSheetId="0">#REF!</definedName>
    <definedName name="baseiiiib" localSheetId="1">#REF!</definedName>
    <definedName name="baseiiiib" localSheetId="2">#REF!</definedName>
    <definedName name="baseiiiib" localSheetId="4">#REF!</definedName>
    <definedName name="baseiiiib">#REF!</definedName>
    <definedName name="baseiiiic" localSheetId="0">#REF!</definedName>
    <definedName name="baseiiiic" localSheetId="1">#REF!</definedName>
    <definedName name="baseiiiic" localSheetId="2">#REF!</definedName>
    <definedName name="baseiiiic" localSheetId="4">#REF!</definedName>
    <definedName name="baseiiiic">#REF!</definedName>
    <definedName name="bbthsrty">#REF!</definedName>
    <definedName name="bc" hidden="1">'[15]ANALISIS STO DGO'!#REF!</definedName>
    <definedName name="BCV" hidden="1">#REF!</definedName>
    <definedName name="BCVB" hidden="1">'[15]ANALISIS STO DGO'!#REF!</definedName>
    <definedName name="BCVBCBVCVBSD" hidden="1">'[15]ANALISIS STO DGO'!#REF!</definedName>
    <definedName name="BCVBCCN" hidden="1">'[15]ANALISIS STO DGO'!#REF!</definedName>
    <definedName name="BCVBCVBCVBC" hidden="1">'[15]ANALISIS STO DGO'!#REF!</definedName>
    <definedName name="BD" hidden="1">#REF!</definedName>
    <definedName name="bdf" hidden="1">#REF!</definedName>
    <definedName name="BDFBDF" hidden="1">'[15]ANALISIS STO DGO'!#REF!</definedName>
    <definedName name="BDFBDFBDF" hidden="1">'[15]ANALISIS STO DGO'!#REF!</definedName>
    <definedName name="bdfghbdfgdfgdfgdfgdfgerggdfdger" hidden="1">'[15]ANALISIS STO DGO'!#REF!</definedName>
    <definedName name="bdrgwergdf" hidden="1">'[15]ANALISIS STO DGO'!#REF!</definedName>
    <definedName name="BENEFICIOS" localSheetId="0">#REF!</definedName>
    <definedName name="BENEFICIOS" localSheetId="1">#REF!</definedName>
    <definedName name="BENEFICIOS" localSheetId="2">#REF!</definedName>
    <definedName name="BENEFICIOS" localSheetId="4">#REF!</definedName>
    <definedName name="BENEFICIOS">#REF!</definedName>
    <definedName name="BGDTRHERHBD" hidden="1">'[53]ANALISIS STO DGO'!#REF!</definedName>
    <definedName name="bgs" hidden="1">#REF!</definedName>
    <definedName name="bhdx" hidden="1">#REF!</definedName>
    <definedName name="Bidet_Royal____Aparato" localSheetId="1">[11]Insumos!#REF!</definedName>
    <definedName name="Bidet_Royal____Aparato" localSheetId="2">[11]Insumos!#REF!</definedName>
    <definedName name="Bidet_Royal____Aparato">[11]Insumos!#REF!</definedName>
    <definedName name="BIDETBCO">[22]Ana!$F$3635</definedName>
    <definedName name="BIDETBCOPVC" localSheetId="1">#REF!</definedName>
    <definedName name="BIDETBCOPVC" localSheetId="2">#REF!</definedName>
    <definedName name="BIDETBCOPVC">#REF!</definedName>
    <definedName name="BIDETCOL">[22]Ana!$F$3661</definedName>
    <definedName name="BIDETCOLPVC" localSheetId="1">#REF!</definedName>
    <definedName name="BIDETCOLPVC" localSheetId="2">#REF!</definedName>
    <definedName name="BIDETCOLPVC">#REF!</definedName>
    <definedName name="BISAGRA" localSheetId="1">#REF!</definedName>
    <definedName name="BISAGRA" localSheetId="2">#REF!</definedName>
    <definedName name="BISAGRA">#REF!</definedName>
    <definedName name="BJ" hidden="1">'[15]ANALISIS STO DGO'!#REF!</definedName>
    <definedName name="bloc6">'[46]anal term'!$G$251</definedName>
    <definedName name="block.8.bnp.20">'[54]Ana. blocks y termin.'!$D$6</definedName>
    <definedName name="BLOCK_4">#REF!</definedName>
    <definedName name="BLOCK_6">#REF!</definedName>
    <definedName name="BLOCK_8">#REF!</definedName>
    <definedName name="BLOCK_CALADO">#REF!</definedName>
    <definedName name="BLOCK0.10M" localSheetId="1">#REF!</definedName>
    <definedName name="BLOCK0.10M" localSheetId="2">#REF!</definedName>
    <definedName name="BLOCK0.10M">#REF!</definedName>
    <definedName name="BLOCK0.15M" localSheetId="1">#REF!</definedName>
    <definedName name="BLOCK0.15M" localSheetId="2">#REF!</definedName>
    <definedName name="BLOCK0.15M">#REF!</definedName>
    <definedName name="BLOCK0.20M" localSheetId="1">#REF!</definedName>
    <definedName name="BLOCK0.20M" localSheetId="2">#REF!</definedName>
    <definedName name="BLOCK0.20M">#REF!</definedName>
    <definedName name="BLOCK0.30M" localSheetId="1">#REF!</definedName>
    <definedName name="BLOCK0.30M" localSheetId="2">#REF!</definedName>
    <definedName name="BLOCK0.30M">#REF!</definedName>
    <definedName name="BLOCK10">[22]Ana!$F$216</definedName>
    <definedName name="BLOCK12">[22]Ana!$F$227</definedName>
    <definedName name="BLOCK15">[55]Analisis!$F$208</definedName>
    <definedName name="BLOCK4">[22]Ana!$F$106</definedName>
    <definedName name="BLOCK4RUST">[22]Ana!$F$238</definedName>
    <definedName name="BLOCK5" localSheetId="1">#REF!</definedName>
    <definedName name="BLOCK5" localSheetId="2">#REF!</definedName>
    <definedName name="BLOCK5">#REF!</definedName>
    <definedName name="BLOCK6">[22]Ana!$F$139</definedName>
    <definedName name="BLOCK640">[22]Ana!$F$128</definedName>
    <definedName name="BLOCK6VIO2">[22]Ana!$F$150</definedName>
    <definedName name="BLOCK8">[22]Ana!$F$183</definedName>
    <definedName name="BLOCK820">[22]Ana!$F$161</definedName>
    <definedName name="BLOCK820CLLENAS">[22]Ana!$F$205</definedName>
    <definedName name="BLOCK840">[22]Ana!$F$172</definedName>
    <definedName name="BLOCK840CLLENAS">[22]Ana!$F$194</definedName>
    <definedName name="BLOCK8RUST">[22]Ana!$F$248</definedName>
    <definedName name="BLOCKCA" localSheetId="1">#REF!</definedName>
    <definedName name="BLOCKCA" localSheetId="2">#REF!</definedName>
    <definedName name="BLOCKCA">#REF!</definedName>
    <definedName name="BLOCKCALAD666">[22]Ana!$F$253</definedName>
    <definedName name="BLOCKCALAD886">[22]Ana!$F$258</definedName>
    <definedName name="BLOCKCALADORN152040">[22]Ana!$F$263</definedName>
    <definedName name="BLOCKORNAMENTAL" localSheetId="1">#REF!</definedName>
    <definedName name="BLOCKORNAMENTAL" localSheetId="2">#REF!</definedName>
    <definedName name="BLOCKORNAMENTAL">#REF!</definedName>
    <definedName name="BLOQUE6">[36]Materiales!$C$81</definedName>
    <definedName name="Bloques_de_4">[35]Insumos!$B$21:$D$21</definedName>
    <definedName name="Bloques_de_6">[35]Insumos!$B$22:$D$22</definedName>
    <definedName name="Bloques_de_8">[35]Insumos!$B$23:$D$23</definedName>
    <definedName name="bloques4" localSheetId="0">[38]MATERIALES!#REF!</definedName>
    <definedName name="bloques4" localSheetId="1">[38]MATERIALES!#REF!</definedName>
    <definedName name="bloques4" localSheetId="2">[38]MATERIALES!#REF!</definedName>
    <definedName name="bloques4" localSheetId="4">[38]MATERIALES!#REF!</definedName>
    <definedName name="bloques4">[38]MATERIALES!#REF!</definedName>
    <definedName name="bloques6" localSheetId="0">[38]MATERIALES!#REF!</definedName>
    <definedName name="bloques6" localSheetId="1">[38]MATERIALES!#REF!</definedName>
    <definedName name="bloques6" localSheetId="2">[38]MATERIALES!#REF!</definedName>
    <definedName name="bloques6" localSheetId="4">[38]MATERIALES!#REF!</definedName>
    <definedName name="bloques6">[38]MATERIALES!#REF!</definedName>
    <definedName name="bloques8" localSheetId="0">[38]MATERIALES!#REF!</definedName>
    <definedName name="bloques8" localSheetId="1">[38]MATERIALES!#REF!</definedName>
    <definedName name="bloques8" localSheetId="2">[38]MATERIALES!#REF!</definedName>
    <definedName name="bloques8" localSheetId="4">[38]MATERIALES!#REF!</definedName>
    <definedName name="bloques8">[38]MATERIALES!#REF!</definedName>
    <definedName name="BM" hidden="1">'[15]ANALISIS STO DGO'!#REF!</definedName>
    <definedName name="bmn" hidden="1">'[15]ANALISIS STO DGO'!#REF!</definedName>
    <definedName name="BN" hidden="1">'[15]ANALISIS STO DGO'!#REF!</definedName>
    <definedName name="bnb" hidden="1">'[15]ANALISIS STO DGO'!#REF!</definedName>
    <definedName name="BOMBA" localSheetId="1">#REF!</definedName>
    <definedName name="BOMBA" localSheetId="2">#REF!</definedName>
    <definedName name="BOMBA">#REF!</definedName>
    <definedName name="BOMBA_ACHIQUE">#REF!</definedName>
    <definedName name="bombahorm">#REF!</definedName>
    <definedName name="bombeo" hidden="1">'[15]ANALISIS STO DGO'!#REF!</definedName>
    <definedName name="BOMBILLAS_1500W">[56]INSU!$B$42</definedName>
    <definedName name="BONO" localSheetId="1">#REF!</definedName>
    <definedName name="BONO" localSheetId="2">#REF!</definedName>
    <definedName name="BONO">#REF!</definedName>
    <definedName name="Bono_nocturno" localSheetId="1">#REF!</definedName>
    <definedName name="Bono_nocturno" localSheetId="2">#REF!</definedName>
    <definedName name="Bono_nocturno">#REF!</definedName>
    <definedName name="Bono_vacacional" localSheetId="1">#REF!</definedName>
    <definedName name="Bono_vacacional" localSheetId="2">#REF!</definedName>
    <definedName name="Bono_vacacional">#REF!</definedName>
    <definedName name="BOQUILLA_FREGADERO_CROMO">#REF!</definedName>
    <definedName name="BOQUILLA_LAVADERO_CROMO">#REF!</definedName>
    <definedName name="BOQUILLAFREG" localSheetId="1">#REF!</definedName>
    <definedName name="BOQUILLAFREG" localSheetId="2">#REF!</definedName>
    <definedName name="BOQUILLAFREG">#REF!</definedName>
    <definedName name="BOQUILLALAV" localSheetId="1">#REF!</definedName>
    <definedName name="BOQUILLALAV" localSheetId="2">#REF!</definedName>
    <definedName name="BOQUILLALAV">#REF!</definedName>
    <definedName name="BOQUILLALAV212TAPON" localSheetId="1">#REF!</definedName>
    <definedName name="BOQUILLALAV212TAPON" localSheetId="2">#REF!</definedName>
    <definedName name="BOQUILLALAV212TAPON">#REF!</definedName>
    <definedName name="BOQUILLALAVCRO" localSheetId="1">#REF!</definedName>
    <definedName name="BOQUILLALAVCRO" localSheetId="2">#REF!</definedName>
    <definedName name="BOQUILLALAVCRO">#REF!</definedName>
    <definedName name="BOQUILLALAVPVC" localSheetId="1">#REF!</definedName>
    <definedName name="BOQUILLALAVPVC" localSheetId="2">#REF!</definedName>
    <definedName name="BOQUILLALAVPVC">#REF!</definedName>
    <definedName name="BORDILLO4">[22]Ana!$F$72</definedName>
    <definedName name="BORDILLO6">[22]Ana!$F$82</definedName>
    <definedName name="BORDILLO8">[22]Ana!$F$92</definedName>
    <definedName name="Borrar_C.A1">'[57]Col.Amarre'!$J$9:$M$9,'[57]Col.Amarre'!$J$10:$R$10,'[57]Col.Amarre'!$AG$13:$AH$13,'[57]Col.Amarre'!$AJ$11:$AK$11,'[57]Col.Amarre'!$AP$13:$AQ$13,'[57]Col.Amarre'!$AR$11:$AS$11,'[57]Col.Amarre'!$D$16:$M$35,'[57]Col.Amarre'!$V$16:$AC$35</definedName>
    <definedName name="Borrar_Esc.">[57]Escalera!$J$9:$M$9,[57]Escalera!$J$10:$R$10,[57]Escalera!$AL$14:$AM$14,[57]Escalera!$AL$16:$AM$16,[57]Escalera!$I$16:$M$16,[57]Escalera!$B$19:$AE$32,[57]Escalera!$AN$19:$AQ$32</definedName>
    <definedName name="Borrar_Muros">[57]Muros!$W$15:$Z$15,[57]Muros!$AA$15:$AD$15,[57]Muros!$AF$13,[57]Muros!$K$20:$L$20,[57]Muros!$O$26:$P$26</definedName>
    <definedName name="Borrar_Precio">'[58]Cotz.'!$F$23:$F$800,'[58]Cotz.'!$K$280:$K$800</definedName>
    <definedName name="Borrar_V.C1">[59]qqVgas!$J$9:$M$9,[59]qqVgas!$J$10:$R$10,[59]qqVgas!$AJ$11:$AK$11,[59]qqVgas!$AR$11:$AS$11,[59]qqVgas!$AG$13:$AH$13,[59]qqVgas!$AP$13:$AQ$13,[59]qqVgas!$D$16:$AC$195</definedName>
    <definedName name="BOTE" localSheetId="1">#REF!</definedName>
    <definedName name="BOTE" localSheetId="2">#REF!</definedName>
    <definedName name="BOTE">#REF!</definedName>
    <definedName name="BOTE_3.6KM">'[60]Analisis BC'!$H$60</definedName>
    <definedName name="Bote_de_Material">[35]Insumos!$B$27:$D$27</definedName>
    <definedName name="BOTE3.6KM">[55]Analisis!$F$80</definedName>
    <definedName name="BOTEEQUIPO" localSheetId="1">#REF!</definedName>
    <definedName name="BOTEEQUIPO" localSheetId="2">#REF!</definedName>
    <definedName name="BOTEEQUIPO">#REF!</definedName>
    <definedName name="bOTIQUIN01" localSheetId="1">#REF!</definedName>
    <definedName name="bOTIQUIN01" localSheetId="2">#REF!</definedName>
    <definedName name="bOTIQUIN01">#REF!</definedName>
    <definedName name="bOTIQUIN02" localSheetId="1">#REF!</definedName>
    <definedName name="bOTIQUIN02" localSheetId="2">#REF!</definedName>
    <definedName name="bOTIQUIN02">#REF!</definedName>
    <definedName name="bOTIQUIN03" localSheetId="1">#REF!</definedName>
    <definedName name="bOTIQUIN03" localSheetId="2">#REF!</definedName>
    <definedName name="bOTIQUIN03">#REF!</definedName>
    <definedName name="bOTIQUIN04" localSheetId="1">#REF!</definedName>
    <definedName name="bOTIQUIN04" localSheetId="2">#REF!</definedName>
    <definedName name="bOTIQUIN04">#REF!</definedName>
    <definedName name="bOTIQUIN05" localSheetId="1">#REF!</definedName>
    <definedName name="bOTIQUIN05" localSheetId="2">#REF!</definedName>
    <definedName name="bOTIQUIN05">#REF!</definedName>
    <definedName name="bOTIQUIN06" localSheetId="1">#REF!</definedName>
    <definedName name="bOTIQUIN06" localSheetId="2">#REF!</definedName>
    <definedName name="bOTIQUIN06">#REF!</definedName>
    <definedName name="BOTONTIMBRE">[22]Ana!$F$3476</definedName>
    <definedName name="BPLUV4SDR41CONTRA" localSheetId="1">#REF!</definedName>
    <definedName name="BPLUV4SDR41CONTRA" localSheetId="2">#REF!</definedName>
    <definedName name="BPLUV4SDR41CONTRA">#REF!</definedName>
    <definedName name="BREAKER15" localSheetId="1">#REF!</definedName>
    <definedName name="BREAKER15" localSheetId="2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[35]Insumos!$B$148:$D$148</definedName>
    <definedName name="BRIGADATOPOGRAFICA" localSheetId="1">#REF!</definedName>
    <definedName name="BRIGADATOPOGRAFICA" localSheetId="2">#REF!</definedName>
    <definedName name="BRIGADATOPOGRAFICA">#REF!</definedName>
    <definedName name="brochas" localSheetId="0">#REF!</definedName>
    <definedName name="brochas" localSheetId="1">#REF!</definedName>
    <definedName name="brochas" localSheetId="2">#REF!</definedName>
    <definedName name="brochas" localSheetId="4">#REF!</definedName>
    <definedName name="brochas">#REF!</definedName>
    <definedName name="BS" hidden="1">'[15]ANALISIS STO DGO'!#REF!</definedName>
    <definedName name="bUENO" hidden="1">'[15]ANALISIS STO DGO'!#REF!</definedName>
    <definedName name="bult" hidden="1">'[15]ANALISIS STO DGO'!#REF!</definedName>
    <definedName name="BV" hidden="1">#REF!</definedName>
    <definedName name="bvnbm" hidden="1">'[15]ANALISIS STO DGO'!#REF!</definedName>
    <definedName name="bx" hidden="1">'[15]ANALISIS STO DGO'!#REF!</definedName>
    <definedName name="bxcv" hidden="1">'[15]ANALISIS STO DGO'!#REF!</definedName>
    <definedName name="C._ADICIONAL">#N/A</definedName>
    <definedName name="c.gas.gen" localSheetId="1">#REF!</definedName>
    <definedName name="c.gas.gen" localSheetId="2">#REF!</definedName>
    <definedName name="c.gas.gen">#REF!</definedName>
    <definedName name="ca" hidden="1">#REF!</definedName>
    <definedName name="CABALLETEBARRO" localSheetId="1">#REF!</definedName>
    <definedName name="CABALLETEBARRO" localSheetId="2">#REF!</definedName>
    <definedName name="CABALLETEBARRO">#REF!</definedName>
    <definedName name="CABALLETEZ29" localSheetId="1">#REF!</definedName>
    <definedName name="CABALLETEZ29" localSheetId="2">#REF!</definedName>
    <definedName name="CABALLETEZ29">#REF!</definedName>
    <definedName name="CABEZAL">#REF!</definedName>
    <definedName name="Cable_de_Postensado" localSheetId="0">#REF!</definedName>
    <definedName name="Cable_de_Postensado" localSheetId="1">#REF!</definedName>
    <definedName name="Cable_de_Postensado" localSheetId="2">#REF!</definedName>
    <definedName name="Cable_de_Postensado" localSheetId="4">#REF!</definedName>
    <definedName name="Cable_de_Postensado">#REF!</definedName>
    <definedName name="Cable_de_Postensado_2">#N/A</definedName>
    <definedName name="Cable_de_Postensado_3">#N/A</definedName>
    <definedName name="cablo2">[46]Volumenes!$I$2234</definedName>
    <definedName name="CABTEJAASFINST" localSheetId="1">#REF!</definedName>
    <definedName name="CABTEJAASFINST" localSheetId="2">#REF!</definedName>
    <definedName name="CABTEJAASFINST">#REF!</definedName>
    <definedName name="CACERO">'[45]Mano de Obra'!$D$778</definedName>
    <definedName name="CACERO60" localSheetId="1">#REF!</definedName>
    <definedName name="CACERO60" localSheetId="2">#REF!</definedName>
    <definedName name="CACERO60">#REF!</definedName>
    <definedName name="CACEROCOLCIR" localSheetId="1">#REF!</definedName>
    <definedName name="CACEROCOLCIR" localSheetId="2">#REF!</definedName>
    <definedName name="CACEROCOLCIR">#REF!</definedName>
    <definedName name="CACEROCOLML" localSheetId="1">#REF!</definedName>
    <definedName name="CACEROCOLML" localSheetId="2">#REF!</definedName>
    <definedName name="CACEROCOLML">#REF!</definedName>
    <definedName name="CACEROLOSALIMA" localSheetId="1">#REF!</definedName>
    <definedName name="CACEROLOSALIMA" localSheetId="2">#REF!</definedName>
    <definedName name="CACEROLOSALIMA">#REF!</definedName>
    <definedName name="CACEROMALLA" localSheetId="1">#REF!</definedName>
    <definedName name="CACEROMALLA" localSheetId="2">#REF!</definedName>
    <definedName name="CACEROMALLA">#REF!</definedName>
    <definedName name="CACEROML" localSheetId="1">#REF!</definedName>
    <definedName name="CACEROML" localSheetId="2">#REF!</definedName>
    <definedName name="CACEROML">#REF!</definedName>
    <definedName name="CACEROPI" localSheetId="1">#REF!</definedName>
    <definedName name="CACEROPI" localSheetId="2">#REF!</definedName>
    <definedName name="CACEROPI">#REF!</definedName>
    <definedName name="CACEROPORTICO" localSheetId="1">#REF!</definedName>
    <definedName name="CACEROPORTICO" localSheetId="2">#REF!</definedName>
    <definedName name="CACEROPORTICO">#REF!</definedName>
    <definedName name="CACERORAMPA" localSheetId="1">#REF!</definedName>
    <definedName name="CACERORAMPA" localSheetId="2">#REF!</definedName>
    <definedName name="CACERORAMPA">#REF!</definedName>
    <definedName name="CACEROSUBIR2" localSheetId="1">#REF!</definedName>
    <definedName name="CACEROSUBIR2" localSheetId="2">#REF!</definedName>
    <definedName name="CACEROSUBIR2">#REF!</definedName>
    <definedName name="CACEROSUBIR3" localSheetId="1">#REF!</definedName>
    <definedName name="CACEROSUBIR3" localSheetId="2">#REF!</definedName>
    <definedName name="CACEROSUBIR3">#REF!</definedName>
    <definedName name="CACEROSUBIR4" localSheetId="1">#REF!</definedName>
    <definedName name="CACEROSUBIR4" localSheetId="2">#REF!</definedName>
    <definedName name="CACEROSUBIR4">#REF!</definedName>
    <definedName name="CACEROSUBIR5" localSheetId="1">#REF!</definedName>
    <definedName name="CACEROSUBIR5" localSheetId="2">#REF!</definedName>
    <definedName name="CACEROSUBIR5">#REF!</definedName>
    <definedName name="CACEROSUBIR6" localSheetId="1">#REF!</definedName>
    <definedName name="CACEROSUBIR6" localSheetId="2">#REF!</definedName>
    <definedName name="CACEROSUBIR6">#REF!</definedName>
    <definedName name="CACEROVIGAML" localSheetId="1">#REF!</definedName>
    <definedName name="CACEROVIGAML" localSheetId="2">#REF!</definedName>
    <definedName name="CACEROVIGAML">#REF!</definedName>
    <definedName name="CACEROZAP" localSheetId="1">#REF!</definedName>
    <definedName name="CACEROZAP" localSheetId="2">#REF!</definedName>
    <definedName name="CACEROZAP">#REF!</definedName>
    <definedName name="cadeneros" localSheetId="0">'[40]O.M. y Salarios'!#REF!</definedName>
    <definedName name="cadeneros" localSheetId="1">'[40]O.M. y Salarios'!#REF!</definedName>
    <definedName name="cadeneros" localSheetId="2">'[42]O.M. y Salarios'!#REF!</definedName>
    <definedName name="cadeneros" localSheetId="4">'[41]O.M. y Salarios'!#REF!</definedName>
    <definedName name="cadeneros">'[42]O.M. y Salarios'!#REF!</definedName>
    <definedName name="CADOQUIN" localSheetId="1">#REF!</definedName>
    <definedName name="CADOQUIN" localSheetId="2">#REF!</definedName>
    <definedName name="CADOQUIN">#REF!</definedName>
    <definedName name="CAJA_2x4_12">#REF!</definedName>
    <definedName name="CAJA_2x4_34">#REF!</definedName>
    <definedName name="CAJA_OCTAGONAL">#REF!</definedName>
    <definedName name="CAJA2412" localSheetId="1">#REF!</definedName>
    <definedName name="CAJA2412" localSheetId="2">#REF!</definedName>
    <definedName name="CAJA2412">#REF!</definedName>
    <definedName name="CAJA2434" localSheetId="1">#REF!</definedName>
    <definedName name="CAJA2434" localSheetId="2">#REF!</definedName>
    <definedName name="CAJA2434">#REF!</definedName>
    <definedName name="CAJA4434" localSheetId="1">#REF!</definedName>
    <definedName name="CAJA4434" localSheetId="2">#REF!</definedName>
    <definedName name="CAJA4434">#REF!</definedName>
    <definedName name="CAJAOCTA12" localSheetId="1">#REF!</definedName>
    <definedName name="CAJAOCTA12" localSheetId="2">#REF!</definedName>
    <definedName name="CAJAOCTA12">#REF!</definedName>
    <definedName name="cal" localSheetId="1">#REF!</definedName>
    <definedName name="cal" localSheetId="2">#REF!</definedName>
    <definedName name="cal">#REF!</definedName>
    <definedName name="Cal_Pomier____50_Lbs.">[35]Insumos!$B$29:$D$29</definedName>
    <definedName name="CALADOBARRO66" localSheetId="1">#REF!</definedName>
    <definedName name="CALADOBARRO66" localSheetId="2">#REF!</definedName>
    <definedName name="CALADOBARRO66">#REF!</definedName>
    <definedName name="CALADOBARRO88" localSheetId="1">#REF!</definedName>
    <definedName name="CALADOBARRO88" localSheetId="2">#REF!</definedName>
    <definedName name="CALADOBARRO88">#REF!</definedName>
    <definedName name="CALELECRI12" localSheetId="1">#REF!</definedName>
    <definedName name="CALELECRI12" localSheetId="2">#REF!</definedName>
    <definedName name="CALELECRI12">#REF!</definedName>
    <definedName name="CALELECRI20" localSheetId="1">#REF!</definedName>
    <definedName name="CALELECRI20" localSheetId="2">#REF!</definedName>
    <definedName name="CALELECRI20">#REF!</definedName>
    <definedName name="CALELECRI30" localSheetId="1">#REF!</definedName>
    <definedName name="CALELECRI30" localSheetId="2">#REF!</definedName>
    <definedName name="CALELECRI30">#REF!</definedName>
    <definedName name="CALELECRI42" localSheetId="1">#REF!</definedName>
    <definedName name="CALELECRI42" localSheetId="2">#REF!</definedName>
    <definedName name="CALELECRI42">#REF!</definedName>
    <definedName name="CALELECRI6" localSheetId="1">#REF!</definedName>
    <definedName name="CALELECRI6" localSheetId="2">#REF!</definedName>
    <definedName name="CALELECRI6">#REF!</definedName>
    <definedName name="CALELECRI60" localSheetId="1">#REF!</definedName>
    <definedName name="CALELECRI60" localSheetId="2">#REF!</definedName>
    <definedName name="CALELECRI60">#REF!</definedName>
    <definedName name="CALELECRI8" localSheetId="1">#REF!</definedName>
    <definedName name="CALELECRI8" localSheetId="2">#REF!</definedName>
    <definedName name="CALELECRI8">#REF!</definedName>
    <definedName name="CALELEIMP20" localSheetId="1">#REF!</definedName>
    <definedName name="CALELEIMP20" localSheetId="2">#REF!</definedName>
    <definedName name="CALELEIMP20">#REF!</definedName>
    <definedName name="CALELEIMP30" localSheetId="1">#REF!</definedName>
    <definedName name="CALELEIMP30" localSheetId="2">#REF!</definedName>
    <definedName name="CALELEIMP30">#REF!</definedName>
    <definedName name="CALELEIMP40" localSheetId="1">#REF!</definedName>
    <definedName name="CALELEIMP40" localSheetId="2">#REF!</definedName>
    <definedName name="CALELEIMP40">#REF!</definedName>
    <definedName name="CALELEIMP80" localSheetId="1">#REF!</definedName>
    <definedName name="CALELEIMP80" localSheetId="2">#REF!</definedName>
    <definedName name="CALELEIMP80">#REF!</definedName>
    <definedName name="CALICHE" localSheetId="1">#REF!</definedName>
    <definedName name="CALICHE" localSheetId="2">#REF!</definedName>
    <definedName name="CALICHE">#REF!</definedName>
    <definedName name="CALICHEB" localSheetId="1">#REF!</definedName>
    <definedName name="CALICHEB" localSheetId="2">#REF!</definedName>
    <definedName name="CALICHEB">#REF!</definedName>
    <definedName name="calle">#REF!</definedName>
    <definedName name="CAMARACAL">[22]Ana!$F$3672</definedName>
    <definedName name="CAMARAROC">[22]Ana!$F$3683</definedName>
    <definedName name="CAMARATIE">[22]Ana!$F$3694</definedName>
    <definedName name="CAMION_BOTE">#REF!</definedName>
    <definedName name="camioncama" localSheetId="0">'[29]Listado Equipos a utilizar'!#REF!</definedName>
    <definedName name="camioncama" localSheetId="1">'[29]Listado Equipos a utilizar'!#REF!</definedName>
    <definedName name="camioncama" localSheetId="2">'[30]Listado Equipos a utilizar'!#REF!</definedName>
    <definedName name="camioncama" localSheetId="4">'[31]Listado Equipos a utilizar'!#REF!</definedName>
    <definedName name="camioncama">'[30]Listado Equipos a utilizar'!#REF!</definedName>
    <definedName name="camioneta" localSheetId="0">'[29]Listado Equipos a utilizar'!#REF!</definedName>
    <definedName name="camioneta" localSheetId="1">'[29]Listado Equipos a utilizar'!#REF!</definedName>
    <definedName name="camioneta" localSheetId="2">'[30]Listado Equipos a utilizar'!#REF!</definedName>
    <definedName name="camioneta" localSheetId="4">'[31]Listado Equipos a utilizar'!#REF!</definedName>
    <definedName name="camioneta">'[30]Listado Equipos a utilizar'!#REF!</definedName>
    <definedName name="CAMIONVOLTEO">[38]EQUIPOS!$I$19</definedName>
    <definedName name="CAMPAMENTO" localSheetId="0">#REF!</definedName>
    <definedName name="CAMPAMENTO" localSheetId="1">#REF!</definedName>
    <definedName name="CAMPAMENTO" localSheetId="2">#REF!</definedName>
    <definedName name="CAMPAMENTO" localSheetId="4">#REF!</definedName>
    <definedName name="CAMPAMENTO">#REF!</definedName>
    <definedName name="CAN" localSheetId="1">[12]A!#REF!</definedName>
    <definedName name="CAN" localSheetId="2">[12]A!#REF!</definedName>
    <definedName name="CAN">[12]A!#REF!</definedName>
    <definedName name="CANALETACONTRA" localSheetId="1">#REF!</definedName>
    <definedName name="CANALETACONTRA" localSheetId="2">#REF!</definedName>
    <definedName name="CANALETACONTRA">#REF!</definedName>
    <definedName name="canali" localSheetId="0">#REF!</definedName>
    <definedName name="canali" localSheetId="1">#REF!</definedName>
    <definedName name="canali" localSheetId="2">#REF!</definedName>
    <definedName name="canali" localSheetId="4">#REF!</definedName>
    <definedName name="canali">#REF!</definedName>
    <definedName name="canalii" localSheetId="0">#REF!</definedName>
    <definedName name="canalii" localSheetId="1">#REF!</definedName>
    <definedName name="canalii" localSheetId="2">#REF!</definedName>
    <definedName name="canalii" localSheetId="4">#REF!</definedName>
    <definedName name="canalii">#REF!</definedName>
    <definedName name="canaliii" localSheetId="0">#REF!</definedName>
    <definedName name="canaliii" localSheetId="1">#REF!</definedName>
    <definedName name="canaliii" localSheetId="2">#REF!</definedName>
    <definedName name="canaliii" localSheetId="4">#REF!</definedName>
    <definedName name="canaliii">#REF!</definedName>
    <definedName name="canaliiii" localSheetId="0">#REF!</definedName>
    <definedName name="canaliiii" localSheetId="1">#REF!</definedName>
    <definedName name="canaliiii" localSheetId="2">#REF!</definedName>
    <definedName name="canaliiii" localSheetId="4">#REF!</definedName>
    <definedName name="canaliiii">#REF!</definedName>
    <definedName name="CANDADO" localSheetId="1">#REF!</definedName>
    <definedName name="CANDADO" localSheetId="2">#REF!</definedName>
    <definedName name="CANDADO">#REF!</definedName>
    <definedName name="Cant" localSheetId="0">#REF!</definedName>
    <definedName name="Cant" localSheetId="1">#REF!</definedName>
    <definedName name="Cant" localSheetId="2">#REF!</definedName>
    <definedName name="Cant" localSheetId="4">#REF!</definedName>
    <definedName name="Cant">#REF!</definedName>
    <definedName name="Cant_2">"$#REF!.$D$1:$D$65534"</definedName>
    <definedName name="Cant_3">"$#REF!.$D$1:$D$65534"</definedName>
    <definedName name="CANT1" localSheetId="0">#REF!</definedName>
    <definedName name="CANT1" localSheetId="1">#REF!</definedName>
    <definedName name="CANT1" localSheetId="2">#REF!</definedName>
    <definedName name="CANT1" localSheetId="4">#REF!</definedName>
    <definedName name="CANT1">#REF!</definedName>
    <definedName name="CANT1_2">"$#REF!.$D$1:$D$65534"</definedName>
    <definedName name="CANT1_3">"$#REF!.$D$1:$D$65534"</definedName>
    <definedName name="cant10" localSheetId="1">#REF!</definedName>
    <definedName name="cant10" localSheetId="2">#REF!</definedName>
    <definedName name="cant10">#REF!</definedName>
    <definedName name="cant2" localSheetId="1">#REF!</definedName>
    <definedName name="cant2" localSheetId="2">#REF!</definedName>
    <definedName name="cant2">#REF!</definedName>
    <definedName name="CANT3" localSheetId="0">#REF!</definedName>
    <definedName name="CANT3" localSheetId="1">#REF!</definedName>
    <definedName name="CANT3" localSheetId="2">#REF!</definedName>
    <definedName name="CANT3" localSheetId="4">#REF!</definedName>
    <definedName name="CANT3">#REF!</definedName>
    <definedName name="cant4">[11]Sheet4!$C:$C</definedName>
    <definedName name="cant5">[11]Sheet5!$C:$C</definedName>
    <definedName name="CANT6" localSheetId="0">#REF!</definedName>
    <definedName name="CANT6" localSheetId="1">#REF!</definedName>
    <definedName name="CANT6" localSheetId="2">#REF!</definedName>
    <definedName name="CANT6" localSheetId="4">#REF!</definedName>
    <definedName name="CANT6">#REF!</definedName>
    <definedName name="CANT6_2">"$#REF!.$C$1:$C$65534"</definedName>
    <definedName name="CANT6_3">"$#REF!.$C$1:$C$65534"</definedName>
    <definedName name="cant7" localSheetId="1">#REF!</definedName>
    <definedName name="cant7" localSheetId="2">#REF!</definedName>
    <definedName name="cant7">#REF!</definedName>
    <definedName name="Cant8" localSheetId="1">#REF!</definedName>
    <definedName name="Cant8" localSheetId="2">#REF!</definedName>
    <definedName name="Cant8">#REF!</definedName>
    <definedName name="canta" localSheetId="0">#REF!</definedName>
    <definedName name="canta" localSheetId="1">#REF!</definedName>
    <definedName name="canta" localSheetId="2">#REF!</definedName>
    <definedName name="canta" localSheetId="4">#REF!</definedName>
    <definedName name="canta">#REF!</definedName>
    <definedName name="canta_2">"$#REF!.$H$1:$H$65534"</definedName>
    <definedName name="canta_3">"$#REF!.$H$1:$H$65534"</definedName>
    <definedName name="CANTIDADPRESUPUESTO" localSheetId="0">#REF!</definedName>
    <definedName name="CANTIDADPRESUPUESTO" localSheetId="1">#REF!</definedName>
    <definedName name="CANTIDADPRESUPUESTO" localSheetId="2">#REF!</definedName>
    <definedName name="CANTIDADPRESUPUESTO" localSheetId="4">#REF!</definedName>
    <definedName name="CANTIDADPRESUPUESTO">#REF!</definedName>
    <definedName name="CANTIDADPRESUPUESTO_2">"$#REF!.$C$1:$C$65534"</definedName>
    <definedName name="CANTIDADPRESUPUESTO_3">"$#REF!.$C$1:$C$65534"</definedName>
    <definedName name="CANTO">[22]Ana!$F$443</definedName>
    <definedName name="cantp" localSheetId="0">#REF!</definedName>
    <definedName name="cantp" localSheetId="1">#REF!</definedName>
    <definedName name="cantp" localSheetId="2">#REF!</definedName>
    <definedName name="cantp" localSheetId="4">#REF!</definedName>
    <definedName name="cantp">#REF!</definedName>
    <definedName name="cantp_2">"$#REF!.$J$1:$J$65534"</definedName>
    <definedName name="cantp_3">"$#REF!.$J$1:$J$65534"</definedName>
    <definedName name="cantpre" localSheetId="0">#REF!</definedName>
    <definedName name="cantpre" localSheetId="1">#REF!</definedName>
    <definedName name="cantpre" localSheetId="2">#REF!</definedName>
    <definedName name="cantpre" localSheetId="4">#REF!</definedName>
    <definedName name="cantpre">#REF!</definedName>
    <definedName name="cantpre_2">"$#REF!.$D$1:$D$65534"</definedName>
    <definedName name="cantpre_3">"$#REF!.$D$1:$D$65534"</definedName>
    <definedName name="cantt" localSheetId="0">#REF!</definedName>
    <definedName name="cantt" localSheetId="1">#REF!</definedName>
    <definedName name="cantt" localSheetId="2">#REF!</definedName>
    <definedName name="cantt" localSheetId="4">#REF!</definedName>
    <definedName name="cantt">#REF!</definedName>
    <definedName name="cantt_2">"$#REF!.$L$1:$L$65534"</definedName>
    <definedName name="cantt_3">"$#REF!.$L$1:$L$65534"</definedName>
    <definedName name="CAOBA" localSheetId="1">#REF!</definedName>
    <definedName name="CAOBA" localSheetId="2">#REF!</definedName>
    <definedName name="CAOBA">#REF!</definedName>
    <definedName name="Capatazequipo">[38]OBRAMANO!$F$81</definedName>
    <definedName name="CAR.SOC">'[61]Cargas Sociales'!$G$23</definedName>
    <definedName name="Car.Soc.">'[27]Cargas Sociales'!$G$29</definedName>
    <definedName name="CARANTEPECHO" localSheetId="1">#REF!</definedName>
    <definedName name="CARANTEPECHO" localSheetId="2">#REF!</definedName>
    <definedName name="CARANTEPECHO">#REF!</definedName>
    <definedName name="CARANTEPH10" localSheetId="1">#REF!</definedName>
    <definedName name="CARANTEPH10" localSheetId="2">#REF!</definedName>
    <definedName name="CARANTEPH10">#REF!</definedName>
    <definedName name="CARARCOFONDO20RADIO3" localSheetId="1">#REF!</definedName>
    <definedName name="CARARCOFONDO20RADIO3" localSheetId="2">#REF!</definedName>
    <definedName name="CARARCOFONDO20RADIO3">#REF!</definedName>
    <definedName name="CARASB36" localSheetId="1">#REF!</definedName>
    <definedName name="CARASB36" localSheetId="2">#REF!</definedName>
    <definedName name="CARASB36">#REF!</definedName>
    <definedName name="CARASB36ENLATES" localSheetId="1">#REF!</definedName>
    <definedName name="CARASB36ENLATES" localSheetId="2">#REF!</definedName>
    <definedName name="CARASB36ENLATES">#REF!</definedName>
    <definedName name="CARASB38" localSheetId="1">#REF!</definedName>
    <definedName name="CARASB38" localSheetId="2">#REF!</definedName>
    <definedName name="CARASB38">#REF!</definedName>
    <definedName name="CARASB38ENLATES" localSheetId="1">#REF!</definedName>
    <definedName name="CARASB38ENLATES" localSheetId="2">#REF!</definedName>
    <definedName name="CARASB38ENLATES">#REF!</definedName>
    <definedName name="CARCABASB" localSheetId="1">#REF!</definedName>
    <definedName name="CARCABASB" localSheetId="2">#REF!</definedName>
    <definedName name="CARCABASB">#REF!</definedName>
    <definedName name="CARCABZINC" localSheetId="1">#REF!</definedName>
    <definedName name="CARCABZINC" localSheetId="2">#REF!</definedName>
    <definedName name="CARCABZINC">#REF!</definedName>
    <definedName name="CARCIELORASB2X2" localSheetId="1">#REF!</definedName>
    <definedName name="CARCIELORASB2X2" localSheetId="2">#REF!</definedName>
    <definedName name="CARCIELORASB2X2">#REF!</definedName>
    <definedName name="CARCIELORCARCOSTILLA" localSheetId="1">#REF!</definedName>
    <definedName name="CARCIELORCARCOSTILLA" localSheetId="2">#REF!</definedName>
    <definedName name="CARCIELORCARCOSTILLA">#REF!</definedName>
    <definedName name="CARCIELORPLY2X2" localSheetId="1">#REF!</definedName>
    <definedName name="CARCIELORPLY2X2" localSheetId="2">#REF!</definedName>
    <definedName name="CARCIELORPLY2X2">#REF!</definedName>
    <definedName name="CARCIELORPLYCARPIEDRA" localSheetId="1">#REF!</definedName>
    <definedName name="CARCIELORPLYCARPIEDRA" localSheetId="2">#REF!</definedName>
    <definedName name="CARCIELORPLYCARPIEDRA">#REF!</definedName>
    <definedName name="CARCOL1X1CONF" localSheetId="1">#REF!</definedName>
    <definedName name="CARCOL1X1CONF" localSheetId="2">#REF!</definedName>
    <definedName name="CARCOL1X1CONF">#REF!</definedName>
    <definedName name="CARCOL1X1INST" localSheetId="1">#REF!</definedName>
    <definedName name="CARCOL1X1INST" localSheetId="2">#REF!</definedName>
    <definedName name="CARCOL1X1INST">#REF!</definedName>
    <definedName name="CARCOL2TAPA10RETALLE" localSheetId="1">#REF!</definedName>
    <definedName name="CARCOL2TAPA10RETALLE" localSheetId="2">#REF!</definedName>
    <definedName name="CARCOL2TAPA10RETALLE">#REF!</definedName>
    <definedName name="CARCOL2TAPA20RETALLE" localSheetId="1">#REF!</definedName>
    <definedName name="CARCOL2TAPA20RETALLE" localSheetId="2">#REF!</definedName>
    <definedName name="CARCOL2TAPA20RETALLE">#REF!</definedName>
    <definedName name="CARCOL2TAPA30" localSheetId="1">#REF!</definedName>
    <definedName name="CARCOL2TAPA30" localSheetId="2">#REF!</definedName>
    <definedName name="CARCOL2TAPA30">#REF!</definedName>
    <definedName name="CARCOL2TAPA30RETALLE" localSheetId="1">#REF!</definedName>
    <definedName name="CARCOL2TAPA30RETALLE" localSheetId="2">#REF!</definedName>
    <definedName name="CARCOL2TAPA30RETALLE">#REF!</definedName>
    <definedName name="CARCOL2TAPA40" localSheetId="1">#REF!</definedName>
    <definedName name="CARCOL2TAPA40" localSheetId="2">#REF!</definedName>
    <definedName name="CARCOL2TAPA40">#REF!</definedName>
    <definedName name="CARCOL2TAPA50" localSheetId="1">#REF!</definedName>
    <definedName name="CARCOL2TAPA50" localSheetId="2">#REF!</definedName>
    <definedName name="CARCOL2TAPA50">#REF!</definedName>
    <definedName name="CARCOL30" localSheetId="1">#REF!</definedName>
    <definedName name="CARCOL30" localSheetId="2">#REF!</definedName>
    <definedName name="CARCOL30">#REF!</definedName>
    <definedName name="CARCOL30X30CONF" localSheetId="1">#REF!</definedName>
    <definedName name="CARCOL30X30CONF" localSheetId="2">#REF!</definedName>
    <definedName name="CARCOL30X30CONF">#REF!</definedName>
    <definedName name="CARCOL30X30INST" localSheetId="1">#REF!</definedName>
    <definedName name="CARCOL30X30INST" localSheetId="2">#REF!</definedName>
    <definedName name="CARCOL30X30INST">#REF!</definedName>
    <definedName name="CARCOL40X40CONF" localSheetId="1">#REF!</definedName>
    <definedName name="CARCOL40X40CONF" localSheetId="2">#REF!</definedName>
    <definedName name="CARCOL40X40CONF">#REF!</definedName>
    <definedName name="CARCOL40X40INST" localSheetId="1">#REF!</definedName>
    <definedName name="CARCOL40X40INST" localSheetId="2">#REF!</definedName>
    <definedName name="CARCOL40X40INST">#REF!</definedName>
    <definedName name="CARCOL50" localSheetId="1">#REF!</definedName>
    <definedName name="CARCOL50" localSheetId="2">#REF!</definedName>
    <definedName name="CARCOL50">#REF!</definedName>
    <definedName name="CARCOL50X50CONF" localSheetId="1">#REF!</definedName>
    <definedName name="CARCOL50X50CONF" localSheetId="2">#REF!</definedName>
    <definedName name="CARCOL50X50CONF">#REF!</definedName>
    <definedName name="CARCOL50X50INST" localSheetId="1">#REF!</definedName>
    <definedName name="CARCOL50X50INST" localSheetId="2">#REF!</definedName>
    <definedName name="CARCOL50X50INST">#REF!</definedName>
    <definedName name="CARCOL60X60CONF" localSheetId="1">#REF!</definedName>
    <definedName name="CARCOL60X60CONF" localSheetId="2">#REF!</definedName>
    <definedName name="CARCOL60X60CONF">#REF!</definedName>
    <definedName name="CARCOL60X60INST" localSheetId="1">#REF!</definedName>
    <definedName name="CARCOL60X60INST" localSheetId="2">#REF!</definedName>
    <definedName name="CARCOL60X60INST">#REF!</definedName>
    <definedName name="CARCOL70X70CONF" localSheetId="1">#REF!</definedName>
    <definedName name="CARCOL70X70CONF" localSheetId="2">#REF!</definedName>
    <definedName name="CARCOL70X70CONF">#REF!</definedName>
    <definedName name="CARCOL70X70INST" localSheetId="1">#REF!</definedName>
    <definedName name="CARCOL70X70INST" localSheetId="2">#REF!</definedName>
    <definedName name="CARCOL70X70INST">#REF!</definedName>
    <definedName name="CARCOL80X80CONF" localSheetId="1">#REF!</definedName>
    <definedName name="CARCOL80X80CONF" localSheetId="2">#REF!</definedName>
    <definedName name="CARCOL80X80CONF">#REF!</definedName>
    <definedName name="CARCOL80X80INST" localSheetId="1">#REF!</definedName>
    <definedName name="CARCOL80X80INST" localSheetId="2">#REF!</definedName>
    <definedName name="CARCOL80X80INST">#REF!</definedName>
    <definedName name="CARCOLAMARRE" localSheetId="1">#REF!</definedName>
    <definedName name="CARCOLAMARRE" localSheetId="2">#REF!</definedName>
    <definedName name="CARCOLAMARRE">#REF!</definedName>
    <definedName name="CARCOLCONICA50" localSheetId="1">#REF!</definedName>
    <definedName name="CARCOLCONICA50" localSheetId="2">#REF!</definedName>
    <definedName name="CARCOLCONICA50">#REF!</definedName>
    <definedName name="CARCOLCONICA60" localSheetId="1">#REF!</definedName>
    <definedName name="CARCOLCONICA60" localSheetId="2">#REF!</definedName>
    <definedName name="CARCOLCONICA60">#REF!</definedName>
    <definedName name="CARCOLRED50" localSheetId="1">#REF!</definedName>
    <definedName name="CARCOLRED50" localSheetId="2">#REF!</definedName>
    <definedName name="CARCOLRED50">#REF!</definedName>
    <definedName name="CARCOLRED60" localSheetId="1">#REF!</definedName>
    <definedName name="CARCOLRED60" localSheetId="2">#REF!</definedName>
    <definedName name="CARCOLRED60">#REF!</definedName>
    <definedName name="CARDIN20LUZ2" localSheetId="1">#REF!</definedName>
    <definedName name="CARDIN20LUZ2" localSheetId="2">#REF!</definedName>
    <definedName name="CARDIN20LUZ2">#REF!</definedName>
    <definedName name="CARDIN40LUZ2" localSheetId="1">#REF!</definedName>
    <definedName name="CARDIN40LUZ2" localSheetId="2">#REF!</definedName>
    <definedName name="CARDIN40LUZ2">#REF!</definedName>
    <definedName name="CARDIVPLY1" localSheetId="1">#REF!</definedName>
    <definedName name="CARDIVPLY1" localSheetId="2">#REF!</definedName>
    <definedName name="CARDIVPLY1">#REF!</definedName>
    <definedName name="CARDIVPLY2" localSheetId="1">#REF!</definedName>
    <definedName name="CARDIVPLY2" localSheetId="2">#REF!</definedName>
    <definedName name="CARDIVPLY2">#REF!</definedName>
    <definedName name="CARETEO">[22]Ana!$F$366</definedName>
    <definedName name="CARFP275" localSheetId="1">#REF!</definedName>
    <definedName name="CARFP275" localSheetId="2">#REF!</definedName>
    <definedName name="CARFP275">#REF!</definedName>
    <definedName name="CARFP3" localSheetId="1">#REF!</definedName>
    <definedName name="CARFP3" localSheetId="2">#REF!</definedName>
    <definedName name="CARFP3">#REF!</definedName>
    <definedName name="CARFP4" localSheetId="1">#REF!</definedName>
    <definedName name="CARFP4" localSheetId="2">#REF!</definedName>
    <definedName name="CARFP4">#REF!</definedName>
    <definedName name="CARFP5" localSheetId="1">#REF!</definedName>
    <definedName name="CARFP5" localSheetId="2">#REF!</definedName>
    <definedName name="CARFP5">#REF!</definedName>
    <definedName name="CARFP6" localSheetId="1">#REF!</definedName>
    <definedName name="CARFP6" localSheetId="2">#REF!</definedName>
    <definedName name="CARFP6">#REF!</definedName>
    <definedName name="CARGA_SOCIAL">#REF!</definedName>
    <definedName name="cargador" localSheetId="0">'[29]Listado Equipos a utilizar'!#REF!</definedName>
    <definedName name="cargador" localSheetId="1">'[29]Listado Equipos a utilizar'!#REF!</definedName>
    <definedName name="cargador" localSheetId="2">'[30]Listado Equipos a utilizar'!#REF!</definedName>
    <definedName name="cargador" localSheetId="4">'[31]Listado Equipos a utilizar'!#REF!</definedName>
    <definedName name="cargador">'[30]Listado Equipos a utilizar'!#REF!</definedName>
    <definedName name="CARGADORB">[62]EQUIPOS!$D$13</definedName>
    <definedName name="carguio.retro.pala">'[27]Analisis Unitarios'!$E$519</definedName>
    <definedName name="CARLOSAPLA" localSheetId="1">#REF!</definedName>
    <definedName name="CARLOSAPLA" localSheetId="2">#REF!</definedName>
    <definedName name="CARLOSAPLA">#REF!</definedName>
    <definedName name="CARLOSAVARIASAGUAS" localSheetId="1">#REF!</definedName>
    <definedName name="CARLOSAVARIASAGUAS" localSheetId="2">#REF!</definedName>
    <definedName name="CARLOSAVARIASAGUAS">#REF!</definedName>
    <definedName name="CARMURO" localSheetId="1">#REF!</definedName>
    <definedName name="CARMURO" localSheetId="2">#REF!</definedName>
    <definedName name="CARMURO">#REF!</definedName>
    <definedName name="CARMUROCONF" localSheetId="1">#REF!</definedName>
    <definedName name="CARMUROCONF" localSheetId="2">#REF!</definedName>
    <definedName name="CARMUROCONF">#REF!</definedName>
    <definedName name="CARMUROINST" localSheetId="1">#REF!</definedName>
    <definedName name="CARMUROINST" localSheetId="2">#REF!</definedName>
    <definedName name="CARMUROINST">#REF!</definedName>
    <definedName name="CARP1" localSheetId="1">#REF!</definedName>
    <definedName name="CARP1" localSheetId="2">#REF!</definedName>
    <definedName name="CARP1">#REF!</definedName>
    <definedName name="CARP2" localSheetId="1">#REF!</definedName>
    <definedName name="CARP2" localSheetId="2">#REF!</definedName>
    <definedName name="CARP2">#REF!</definedName>
    <definedName name="CARPDINTEL" localSheetId="1">#REF!</definedName>
    <definedName name="CARPDINTEL" localSheetId="2">#REF!</definedName>
    <definedName name="CARPDINTEL">#REF!</definedName>
    <definedName name="Carpint.Columna.30.30">'[54]Costos Mano de Obra'!$O$71</definedName>
    <definedName name="CARPINTERIA_COL_PERIMETRO">#REF!</definedName>
    <definedName name="CARPINTERIA_INSTAL_COL_PERIMETRO">#REF!</definedName>
    <definedName name="Carpintero_1ra" localSheetId="0">[49]MO!$C$21</definedName>
    <definedName name="Carpintero_1ra" localSheetId="1">[49]MO!$C$21</definedName>
    <definedName name="Carpintero_1ra" localSheetId="4">[50]MO!$C$21</definedName>
    <definedName name="Carpintero_1ra">[51]MO!$C$21</definedName>
    <definedName name="Carpintero_2da" localSheetId="0">[49]MO!$C$20</definedName>
    <definedName name="Carpintero_2da" localSheetId="1">[49]MO!$C$20</definedName>
    <definedName name="Carpintero_2da" localSheetId="4">[50]MO!$C$20</definedName>
    <definedName name="Carpintero_2da">[51]MO!$C$20</definedName>
    <definedName name="CARPVIGA2040" localSheetId="1">#REF!</definedName>
    <definedName name="CARPVIGA2040" localSheetId="2">#REF!</definedName>
    <definedName name="CARPVIGA2040">#REF!</definedName>
    <definedName name="CARPVIGA3050" localSheetId="1">#REF!</definedName>
    <definedName name="CARPVIGA3050" localSheetId="2">#REF!</definedName>
    <definedName name="CARPVIGA3050">#REF!</definedName>
    <definedName name="CARPVIGA3060" localSheetId="1">#REF!</definedName>
    <definedName name="CARPVIGA3060" localSheetId="2">#REF!</definedName>
    <definedName name="CARPVIGA3060">#REF!</definedName>
    <definedName name="CARPVIGA4080" localSheetId="1">#REF!</definedName>
    <definedName name="CARPVIGA4080" localSheetId="2">#REF!</definedName>
    <definedName name="CARPVIGA4080">#REF!</definedName>
    <definedName name="CARRAMPA" localSheetId="1">#REF!</definedName>
    <definedName name="CARRAMPA" localSheetId="2">#REF!</definedName>
    <definedName name="CARRAMPA">#REF!</definedName>
    <definedName name="CARRAMPALISACONF" localSheetId="1">#REF!</definedName>
    <definedName name="CARRAMPALISACONF" localSheetId="2">#REF!</definedName>
    <definedName name="CARRAMPALISACONF">#REF!</definedName>
    <definedName name="CARRASTRE2" localSheetId="1">#REF!</definedName>
    <definedName name="CARRASTRE2" localSheetId="2">#REF!</definedName>
    <definedName name="CARRASTRE2">#REF!</definedName>
    <definedName name="CARRASTRE3" localSheetId="1">#REF!</definedName>
    <definedName name="CARRASTRE3" localSheetId="2">#REF!</definedName>
    <definedName name="CARRASTRE3">#REF!</definedName>
    <definedName name="CARRASTRE5" localSheetId="1">#REF!</definedName>
    <definedName name="CARRASTRE5" localSheetId="2">#REF!</definedName>
    <definedName name="CARRASTRE5">#REF!</definedName>
    <definedName name="CARRETILLA">#REF!</definedName>
    <definedName name="Carretilla____2_P3_______TIPO_JEEP" localSheetId="1">[11]Insumos!#REF!</definedName>
    <definedName name="Carretilla____2_P3_______TIPO_JEEP" localSheetId="2">[11]Insumos!#REF!</definedName>
    <definedName name="Carretilla____2_P3_______TIPO_JEEP">[11]Insumos!#REF!</definedName>
    <definedName name="CARSISALENLATES" localSheetId="1">#REF!</definedName>
    <definedName name="CARSISALENLATES" localSheetId="2">#REF!</definedName>
    <definedName name="CARSISALENLATES">#REF!</definedName>
    <definedName name="CARTIJATOR" localSheetId="1">#REF!</definedName>
    <definedName name="CARTIJATOR" localSheetId="2">#REF!</definedName>
    <definedName name="CARTIJATOR">#REF!</definedName>
    <definedName name="CARTIJCLAV" localSheetId="1">#REF!</definedName>
    <definedName name="CARTIJCLAV" localSheetId="2">#REF!</definedName>
    <definedName name="CARTIJCLAV">#REF!</definedName>
    <definedName name="CARVIGAAMA1520X20" localSheetId="1">#REF!</definedName>
    <definedName name="CARVIGAAMA1520X20" localSheetId="2">#REF!</definedName>
    <definedName name="CARVIGAAMA1520X20">#REF!</definedName>
    <definedName name="CARVIGAAMA1520X30" localSheetId="1">#REF!</definedName>
    <definedName name="CARVIGAAMA1520X30" localSheetId="2">#REF!</definedName>
    <definedName name="CARVIGAAMA1520X30">#REF!</definedName>
    <definedName name="CARVIGAAMA1520X40" localSheetId="1">#REF!</definedName>
    <definedName name="CARVIGAAMA1520X40" localSheetId="2">#REF!</definedName>
    <definedName name="CARVIGAAMA1520X40">#REF!</definedName>
    <definedName name="CARVIGAAMA1520X50" localSheetId="1">#REF!</definedName>
    <definedName name="CARVIGAAMA1520X50" localSheetId="2">#REF!</definedName>
    <definedName name="CARVIGAAMA1520X50">#REF!</definedName>
    <definedName name="CARVIGAFONDOH10" localSheetId="1">#REF!</definedName>
    <definedName name="CARVIGAFONDOH10" localSheetId="2">#REF!</definedName>
    <definedName name="CARVIGAFONDOH10">#REF!</definedName>
    <definedName name="CARVIGAINVFONDO10" localSheetId="1">#REF!</definedName>
    <definedName name="CARVIGAINVFONDO10" localSheetId="2">#REF!</definedName>
    <definedName name="CARVIGAINVFONDO10">#REF!</definedName>
    <definedName name="CARVIGAINVTAPA10" localSheetId="1">#REF!</definedName>
    <definedName name="CARVIGAINVTAPA10" localSheetId="2">#REF!</definedName>
    <definedName name="CARVIGAINVTAPA10">#REF!</definedName>
    <definedName name="CARVIGATAPAH10" localSheetId="1">#REF!</definedName>
    <definedName name="CARVIGATAPAH10" localSheetId="2">#REF!</definedName>
    <definedName name="CARVIGATAPAH10">#REF!</definedName>
    <definedName name="CARVIGZAP40X40" localSheetId="1">#REF!</definedName>
    <definedName name="CARVIGZAP40X40" localSheetId="2">#REF!</definedName>
    <definedName name="CARVIGZAP40X40">#REF!</definedName>
    <definedName name="CARVIGZAP50X50" localSheetId="1">#REF!</definedName>
    <definedName name="CARVIGZAP50X50" localSheetId="2">#REF!</definedName>
    <definedName name="CARVIGZAP50X50">#REF!</definedName>
    <definedName name="CARVIGZAP60X60" localSheetId="1">#REF!</definedName>
    <definedName name="CARVIGZAP60X60" localSheetId="2">#REF!</definedName>
    <definedName name="CARVIGZAP60X60">#REF!</definedName>
    <definedName name="CARVUELO1" localSheetId="1">#REF!</definedName>
    <definedName name="CARVUELO1" localSheetId="2">#REF!</definedName>
    <definedName name="CARVUELO1">#REF!</definedName>
    <definedName name="CARVUELO10" localSheetId="1">#REF!</definedName>
    <definedName name="CARVUELO10" localSheetId="2">#REF!</definedName>
    <definedName name="CARVUELO10">#REF!</definedName>
    <definedName name="CARVUELO20" localSheetId="1">#REF!</definedName>
    <definedName name="CARVUELO20" localSheetId="2">#REF!</definedName>
    <definedName name="CARVUELO20">#REF!</definedName>
    <definedName name="CARVUELO30" localSheetId="1">#REF!</definedName>
    <definedName name="CARVUELO30" localSheetId="2">#REF!</definedName>
    <definedName name="CARVUELO30">#REF!</definedName>
    <definedName name="CARVUELO40" localSheetId="1">#REF!</definedName>
    <definedName name="CARVUELO40" localSheetId="2">#REF!</definedName>
    <definedName name="CARVUELO40">#REF!</definedName>
    <definedName name="CARVUELO5090" localSheetId="1">#REF!</definedName>
    <definedName name="CARVUELO5090" localSheetId="2">#REF!</definedName>
    <definedName name="CARVUELO5090">#REF!</definedName>
    <definedName name="CARZINC" localSheetId="1">#REF!</definedName>
    <definedName name="CARZINC" localSheetId="2">#REF!</definedName>
    <definedName name="CARZINC">#REF!</definedName>
    <definedName name="CARZINCENLATES" localSheetId="1">#REF!</definedName>
    <definedName name="CARZINCENLATES" localSheetId="2">#REF!</definedName>
    <definedName name="CARZINCENLATES">#REF!</definedName>
    <definedName name="CASBESTO" localSheetId="1">#REF!</definedName>
    <definedName name="CASBESTO" localSheetId="2">#REF!</definedName>
    <definedName name="CASBESTO">#REF!</definedName>
    <definedName name="CASCAJO" localSheetId="1">#REF!</definedName>
    <definedName name="CASCAJO" localSheetId="2">#REF!</definedName>
    <definedName name="CASCAJO">#REF!</definedName>
    <definedName name="Cascajo_Limpio">[35]Insumos!$B$13:$D$13</definedName>
    <definedName name="Cascajo_Sucio" localSheetId="1">[11]Insumos!#REF!</definedName>
    <definedName name="Cascajo_Sucio" localSheetId="2">[11]Insumos!#REF!</definedName>
    <definedName name="Cascajo_Sucio">[11]Insumos!#REF!</definedName>
    <definedName name="CASETA200">[22]Ana!$F$290</definedName>
    <definedName name="CASETA200M2">[22]Ana!$F$291</definedName>
    <definedName name="CASETA500">[22]Ana!$F$327</definedName>
    <definedName name="CASETAM2">[22]Ana!$F$328</definedName>
    <definedName name="Casting_Bed" localSheetId="0">#REF!</definedName>
    <definedName name="Casting_Bed" localSheetId="1">#REF!</definedName>
    <definedName name="Casting_Bed" localSheetId="2">#REF!</definedName>
    <definedName name="Casting_Bed" localSheetId="4">#REF!</definedName>
    <definedName name="Casting_Bed">#REF!</definedName>
    <definedName name="Casting_Bed_2">#N/A</definedName>
    <definedName name="Casting_Bed_3">#N/A</definedName>
    <definedName name="CAT214BFT">[38]EQUIPOS!$I$15</definedName>
    <definedName name="Cat950B">[38]EQUIPOS!$I$14</definedName>
    <definedName name="CAVOSC" localSheetId="1">#REF!</definedName>
    <definedName name="CAVOSC" localSheetId="2">#REF!</definedName>
    <definedName name="CAVOSC">#REF!</definedName>
    <definedName name="CB" localSheetId="1">#REF!</definedName>
    <definedName name="CB" localSheetId="2">#REF!</definedName>
    <definedName name="CB">#REF!</definedName>
    <definedName name="CBAJVEN2" localSheetId="1">#REF!</definedName>
    <definedName name="CBAJVEN2" localSheetId="2">#REF!</definedName>
    <definedName name="CBAJVEN2">#REF!</definedName>
    <definedName name="CBAJVEN3" localSheetId="1">#REF!</definedName>
    <definedName name="CBAJVEN3" localSheetId="2">#REF!</definedName>
    <definedName name="CBAJVEN3">#REF!</definedName>
    <definedName name="CBAJVEN6" localSheetId="1">#REF!</definedName>
    <definedName name="CBAJVEN6" localSheetId="2">#REF!</definedName>
    <definedName name="CBAJVEN6">#REF!</definedName>
    <definedName name="CBANERALIV" localSheetId="1">#REF!</definedName>
    <definedName name="CBANERALIV" localSheetId="2">#REF!</definedName>
    <definedName name="CBANERALIV">#REF!</definedName>
    <definedName name="CBANERAPES" localSheetId="1">#REF!</definedName>
    <definedName name="CBANERAPES" localSheetId="2">#REF!</definedName>
    <definedName name="CBANERAPES">#REF!</definedName>
    <definedName name="CBASEBAN" localSheetId="1">#REF!</definedName>
    <definedName name="CBASEBAN" localSheetId="2">#REF!</definedName>
    <definedName name="CBASEBAN">#REF!</definedName>
    <definedName name="CBIDET" localSheetId="1">#REF!</definedName>
    <definedName name="CBIDET" localSheetId="2">#REF!</definedName>
    <definedName name="CBIDET">#REF!</definedName>
    <definedName name="CBLOCK10" localSheetId="1">#REF!</definedName>
    <definedName name="CBLOCK10" localSheetId="2">#REF!</definedName>
    <definedName name="CBLOCK10">#REF!</definedName>
    <definedName name="CBLOCK12" localSheetId="1">#REF!</definedName>
    <definedName name="CBLOCK12" localSheetId="2">#REF!</definedName>
    <definedName name="CBLOCK12">#REF!</definedName>
    <definedName name="CBLOCK4" localSheetId="1">#REF!</definedName>
    <definedName name="CBLOCK4" localSheetId="2">#REF!</definedName>
    <definedName name="CBLOCK4">#REF!</definedName>
    <definedName name="CBLOCK5" localSheetId="1">#REF!</definedName>
    <definedName name="CBLOCK5" localSheetId="2">#REF!</definedName>
    <definedName name="CBLOCK5">#REF!</definedName>
    <definedName name="CBLOCK52520" localSheetId="1">#REF!</definedName>
    <definedName name="CBLOCK52520" localSheetId="2">#REF!</definedName>
    <definedName name="CBLOCK52520">#REF!</definedName>
    <definedName name="CBLOCK6" localSheetId="1">#REF!</definedName>
    <definedName name="CBLOCK6" localSheetId="2">#REF!</definedName>
    <definedName name="CBLOCK6">#REF!</definedName>
    <definedName name="CBLOCK6818" localSheetId="1">#REF!</definedName>
    <definedName name="CBLOCK6818" localSheetId="2">#REF!</definedName>
    <definedName name="CBLOCK6818">#REF!</definedName>
    <definedName name="CBLOCK8" localSheetId="1">#REF!</definedName>
    <definedName name="CBLOCK8" localSheetId="2">#REF!</definedName>
    <definedName name="CBLOCK8">#REF!</definedName>
    <definedName name="CBLOCKCRI" localSheetId="1">#REF!</definedName>
    <definedName name="CBLOCKCRI" localSheetId="2">#REF!</definedName>
    <definedName name="CBLOCKCRI">#REF!</definedName>
    <definedName name="CBLOCKIRR" localSheetId="1">#REF!</definedName>
    <definedName name="CBLOCKIRR" localSheetId="2">#REF!</definedName>
    <definedName name="CBLOCKIRR">#REF!</definedName>
    <definedName name="CBLOCKORN" localSheetId="1">#REF!</definedName>
    <definedName name="CBLOCKORN" localSheetId="2">#REF!</definedName>
    <definedName name="CBLOCKORN">#REF!</definedName>
    <definedName name="cbn" hidden="1">'[15]ANALISIS STO DGO'!#REF!</definedName>
    <definedName name="CBOTON" localSheetId="1">#REF!</definedName>
    <definedName name="CBOTON" localSheetId="2">#REF!</definedName>
    <definedName name="CBOTON">#REF!</definedName>
    <definedName name="CBREAKERS" localSheetId="1">#REF!</definedName>
    <definedName name="CBREAKERS" localSheetId="2">#REF!</definedName>
    <definedName name="CBREAKERS">#REF!</definedName>
    <definedName name="CCAMINS2" localSheetId="1">#REF!</definedName>
    <definedName name="CCAMINS2" localSheetId="2">#REF!</definedName>
    <definedName name="CCAMINS2">#REF!</definedName>
    <definedName name="CCAMINS3Y4" localSheetId="1">#REF!</definedName>
    <definedName name="CCAMINS3Y4" localSheetId="2">#REF!</definedName>
    <definedName name="CCAMINS3Y4">#REF!</definedName>
    <definedName name="CCAMINS5Y6" localSheetId="1">#REF!</definedName>
    <definedName name="CCAMINS5Y6" localSheetId="2">#REF!</definedName>
    <definedName name="CCAMINS5Y6">#REF!</definedName>
    <definedName name="CCOLAGUA1" localSheetId="1">#REF!</definedName>
    <definedName name="CCOLAGUA1" localSheetId="2">#REF!</definedName>
    <definedName name="CCOLAGUA1">#REF!</definedName>
    <definedName name="CCOLAGUA12" localSheetId="1">#REF!</definedName>
    <definedName name="CCOLAGUA12" localSheetId="2">#REF!</definedName>
    <definedName name="CCOLAGUA12">#REF!</definedName>
    <definedName name="CCOLAGUA2" localSheetId="1">#REF!</definedName>
    <definedName name="CCOLAGUA2" localSheetId="2">#REF!</definedName>
    <definedName name="CCOLAGUA2">#REF!</definedName>
    <definedName name="CDESAGUE2" localSheetId="1">#REF!</definedName>
    <definedName name="CDESAGUE2" localSheetId="2">#REF!</definedName>
    <definedName name="CDESAGUE2">#REF!</definedName>
    <definedName name="CDESAGUE3Y4" localSheetId="1">#REF!</definedName>
    <definedName name="CDESAGUE3Y4" localSheetId="2">#REF!</definedName>
    <definedName name="CDESAGUE3Y4">#REF!</definedName>
    <definedName name="CDESAGUE3Y4CONPARRILLA" localSheetId="1">#REF!</definedName>
    <definedName name="CDESAGUE3Y4CONPARRILLA" localSheetId="2">#REF!</definedName>
    <definedName name="CDESAGUE3Y4CONPARRILLA">#REF!</definedName>
    <definedName name="CDESAGUEP2" localSheetId="1">#REF!</definedName>
    <definedName name="CDESAGUEP2" localSheetId="2">#REF!</definedName>
    <definedName name="CDESAGUEP2">#REF!</definedName>
    <definedName name="CDESAGUEP3" localSheetId="1">#REF!</definedName>
    <definedName name="CDESAGUEP3" localSheetId="2">#REF!</definedName>
    <definedName name="CDESAGUEP3">#REF!</definedName>
    <definedName name="CDESAGUEP5" localSheetId="1">#REF!</definedName>
    <definedName name="CDESAGUEP5" localSheetId="2">#REF!</definedName>
    <definedName name="CDESAGUEP5">#REF!</definedName>
    <definedName name="cdg" hidden="1">'[15]ANALISIS STO DGO'!#REF!</definedName>
    <definedName name="CDUCHA" localSheetId="1">#REF!</definedName>
    <definedName name="CDUCHA" localSheetId="2">#REF!</definedName>
    <definedName name="CDUCHA">#REF!</definedName>
    <definedName name="CEDRO" localSheetId="1">#REF!</definedName>
    <definedName name="CEDRO" localSheetId="2">#REF!</definedName>
    <definedName name="CEDRO">#REF!</definedName>
    <definedName name="cem">[23]Precio!$F$9</definedName>
    <definedName name="CEMCPVC14" localSheetId="1">#REF!</definedName>
    <definedName name="CEMCPVC14" localSheetId="2">#REF!</definedName>
    <definedName name="CEMCPVC14">#REF!</definedName>
    <definedName name="CEMCPVCPINTA" localSheetId="1">#REF!</definedName>
    <definedName name="CEMCPVCPINTA" localSheetId="2">#REF!</definedName>
    <definedName name="CEMCPVCPINTA">#REF!</definedName>
    <definedName name="Cemento" localSheetId="0">#REF!</definedName>
    <definedName name="Cemento" localSheetId="1">#REF!</definedName>
    <definedName name="Cemento" localSheetId="2">#REF!</definedName>
    <definedName name="Cemento" localSheetId="4">#REF!</definedName>
    <definedName name="Cemento">#REF!</definedName>
    <definedName name="cemento.pañete">'[63]Insumos materiales'!$J$20</definedName>
    <definedName name="Cemento_1">#N/A</definedName>
    <definedName name="Cemento_2">#N/A</definedName>
    <definedName name="Cemento_3">#N/A</definedName>
    <definedName name="Cemento_Blanco">[35]Insumos!$B$32:$D$32</definedName>
    <definedName name="Cemento_Gris">[43]Materiales!$B$3</definedName>
    <definedName name="CEMENTO_GRIS_FDA">'[44]MATERIALES LISTADO'!$D$17</definedName>
    <definedName name="CEMENTO_PVC">#REF!</definedName>
    <definedName name="cementoblanco" localSheetId="0">[38]MATERIALES!#REF!</definedName>
    <definedName name="cementoblanco" localSheetId="1">[38]MATERIALES!#REF!</definedName>
    <definedName name="cementoblanco" localSheetId="2">[38]MATERIALES!#REF!</definedName>
    <definedName name="cementoblanco" localSheetId="4">[38]MATERIALES!#REF!</definedName>
    <definedName name="cementoblanco">[38]MATERIALES!#REF!</definedName>
    <definedName name="CEMENTOG" localSheetId="1">#REF!</definedName>
    <definedName name="CEMENTOG" localSheetId="2">#REF!</definedName>
    <definedName name="CEMENTOG">#REF!</definedName>
    <definedName name="cementogris">[38]MATERIALES!$G$17</definedName>
    <definedName name="CEMENTOP" localSheetId="1">#REF!</definedName>
    <definedName name="CEMENTOP" localSheetId="2">#REF!</definedName>
    <definedName name="CEMENTOP">#REF!</definedName>
    <definedName name="CEMENTOPVCCANOPINTA" localSheetId="1">#REF!</definedName>
    <definedName name="CEMENTOPVCCANOPINTA" localSheetId="2">#REF!</definedName>
    <definedName name="CEMENTOPVCCANOPINTA">#REF!</definedName>
    <definedName name="CEMPALMEAGUA1" localSheetId="1">#REF!</definedName>
    <definedName name="CEMPALMEAGUA1" localSheetId="2">#REF!</definedName>
    <definedName name="CEMPALMEAGUA1">#REF!</definedName>
    <definedName name="CEMPALMEAGUA112" localSheetId="1">#REF!</definedName>
    <definedName name="CEMPALMEAGUA112" localSheetId="2">#REF!</definedName>
    <definedName name="CEMPALMEAGUA112">#REF!</definedName>
    <definedName name="CEMPALMEAGUA114" localSheetId="1">#REF!</definedName>
    <definedName name="CEMPALMEAGUA114" localSheetId="2">#REF!</definedName>
    <definedName name="CEMPALMEAGUA114">#REF!</definedName>
    <definedName name="CEMPALMEAGUA1234" localSheetId="1">#REF!</definedName>
    <definedName name="CEMPALMEAGUA1234" localSheetId="2">#REF!</definedName>
    <definedName name="CEMPALMEAGUA1234">#REF!</definedName>
    <definedName name="CEMPALMEAGUA2" localSheetId="1">#REF!</definedName>
    <definedName name="CEMPALMEAGUA2" localSheetId="2">#REF!</definedName>
    <definedName name="CEMPALMEAGUA2">#REF!</definedName>
    <definedName name="cer20x203">'[46]anal term'!$G$958</definedName>
    <definedName name="ceramcr33" localSheetId="0">[38]MATERIALES!#REF!</definedName>
    <definedName name="ceramcr33" localSheetId="1">[38]MATERIALES!#REF!</definedName>
    <definedName name="ceramcr33" localSheetId="2">[38]MATERIALES!#REF!</definedName>
    <definedName name="ceramcr33" localSheetId="4">[38]MATERIALES!#REF!</definedName>
    <definedName name="ceramcr33">[38]MATERIALES!#REF!</definedName>
    <definedName name="ceramcriolla" localSheetId="0">[38]MATERIALES!#REF!</definedName>
    <definedName name="ceramcriolla" localSheetId="1">[38]MATERIALES!#REF!</definedName>
    <definedName name="ceramcriolla" localSheetId="2">[38]MATERIALES!#REF!</definedName>
    <definedName name="ceramcriolla" localSheetId="4">[38]MATERIALES!#REF!</definedName>
    <definedName name="ceramcriolla">[38]MATERIALES!#REF!</definedName>
    <definedName name="Ceramica.Criolla.40.40">'[54]Insumos materiales'!$J$48</definedName>
    <definedName name="CERAMICA_20x20_BLANCA">#REF!</definedName>
    <definedName name="Cerámica_30x30_Pared">[35]Insumos!$B$35:$D$35</definedName>
    <definedName name="CERAMICA_ANTIDESLIZANTE">#REF!</definedName>
    <definedName name="Cerámica_Italiana_Pared">[35]Insumos!$B$34:$D$34</definedName>
    <definedName name="CERAMICA_PISOS_40x40">#REF!</definedName>
    <definedName name="ceramicaitalia" localSheetId="0">[38]MATERIALES!#REF!</definedName>
    <definedName name="ceramicaitalia" localSheetId="1">[38]MATERIALES!#REF!</definedName>
    <definedName name="ceramicaitalia" localSheetId="2">[38]MATERIALES!#REF!</definedName>
    <definedName name="ceramicaitalia" localSheetId="4">[38]MATERIALES!#REF!</definedName>
    <definedName name="ceramicaitalia">[38]MATERIALES!#REF!</definedName>
    <definedName name="ceramicaitaliapared" localSheetId="0">[38]MATERIALES!#REF!</definedName>
    <definedName name="ceramicaitaliapared" localSheetId="1">[38]MATERIALES!#REF!</definedName>
    <definedName name="ceramicaitaliapared" localSheetId="2">[38]MATERIALES!#REF!</definedName>
    <definedName name="ceramicaitaliapared" localSheetId="4">[38]MATERIALES!#REF!</definedName>
    <definedName name="ceramicaitaliapared">[38]MATERIALES!#REF!</definedName>
    <definedName name="ceramicaitalipared" localSheetId="0">[38]MATERIALES!#REF!</definedName>
    <definedName name="ceramicaitalipared" localSheetId="1">[38]MATERIALES!#REF!</definedName>
    <definedName name="ceramicaitalipared" localSheetId="2">[38]MATERIALES!#REF!</definedName>
    <definedName name="ceramicaitalipared" localSheetId="4">[38]MATERIALES!#REF!</definedName>
    <definedName name="ceramicaitalipared">[38]MATERIALES!#REF!</definedName>
    <definedName name="ceramicapared">'[61]Analisis Unit. '!$F$48</definedName>
    <definedName name="CERAMICAPAREDP" localSheetId="1">#REF!</definedName>
    <definedName name="CERAMICAPAREDP" localSheetId="2">#REF!</definedName>
    <definedName name="CERAMICAPAREDP">#REF!</definedName>
    <definedName name="CERAMICAPAREDS" localSheetId="1">#REF!</definedName>
    <definedName name="CERAMICAPAREDS" localSheetId="2">#REF!</definedName>
    <definedName name="CERAMICAPAREDS">#REF!</definedName>
    <definedName name="CERAMICAPISOP" localSheetId="1">#REF!</definedName>
    <definedName name="CERAMICAPISOP" localSheetId="2">#REF!</definedName>
    <definedName name="CERAMICAPISOP">#REF!</definedName>
    <definedName name="CERAMICAPISOS" localSheetId="1">#REF!</definedName>
    <definedName name="CERAMICAPISOS" localSheetId="2">#REF!</definedName>
    <definedName name="CERAMICAPISOS">#REF!</definedName>
    <definedName name="ceramicapp" localSheetId="1">#REF!</definedName>
    <definedName name="ceramicapp" localSheetId="2">#REF!</definedName>
    <definedName name="ceramicapp">#REF!</definedName>
    <definedName name="CERTIFIC_DE_PAGO">#REF!</definedName>
    <definedName name="CESCHCH" localSheetId="1">#REF!</definedName>
    <definedName name="CESCHCH" localSheetId="2">#REF!</definedName>
    <definedName name="CESCHCH">#REF!</definedName>
    <definedName name="cesta_basica" localSheetId="1">#REF!</definedName>
    <definedName name="cesta_basica" localSheetId="2">#REF!</definedName>
    <definedName name="cesta_basica">#REF!</definedName>
    <definedName name="CFREGADERO1CAMARA" localSheetId="1">#REF!</definedName>
    <definedName name="CFREGADERO1CAMARA" localSheetId="2">#REF!</definedName>
    <definedName name="CFREGADERO1CAMARA">#REF!</definedName>
    <definedName name="CFREGADERO2CAMARAS" localSheetId="1">#REF!</definedName>
    <definedName name="CFREGADERO2CAMARAS" localSheetId="2">#REF!</definedName>
    <definedName name="CFREGADERO2CAMARAS">#REF!</definedName>
    <definedName name="cfrontal" localSheetId="0">'[40]Resumen Precio Equipos'!$I$16</definedName>
    <definedName name="cfrontal" localSheetId="1">'[40]Resumen Precio Equipos'!$I$16</definedName>
    <definedName name="cfrontal" localSheetId="4">'[41]Resumen Precio Equipos'!$I$16</definedName>
    <definedName name="cfrontal">'[42]Resumen Precio Equipos'!$I$16</definedName>
    <definedName name="CG" localSheetId="1">#REF!</definedName>
    <definedName name="CG" localSheetId="2">#REF!</definedName>
    <definedName name="CG">#REF!</definedName>
    <definedName name="cgn" hidden="1">'[26]ANALISIS STO DGO'!#REF!</definedName>
    <definedName name="cgnbd" hidden="1">#REF!</definedName>
    <definedName name="chazo" localSheetId="0">[38]OBRAMANO!#REF!</definedName>
    <definedName name="chazo" localSheetId="1">[38]OBRAMANO!#REF!</definedName>
    <definedName name="chazo" localSheetId="2">[38]OBRAMANO!#REF!</definedName>
    <definedName name="chazo" localSheetId="4">[38]OBRAMANO!#REF!</definedName>
    <definedName name="chazo">[38]OBRAMANO!#REF!</definedName>
    <definedName name="CHAZO25" localSheetId="1">#REF!</definedName>
    <definedName name="CHAZO25" localSheetId="2">#REF!</definedName>
    <definedName name="CHAZO25">#REF!</definedName>
    <definedName name="CHAZO30" localSheetId="1">#REF!</definedName>
    <definedName name="CHAZO30" localSheetId="2">#REF!</definedName>
    <definedName name="CHAZO30">#REF!</definedName>
    <definedName name="CHAZO40" localSheetId="1">#REF!</definedName>
    <definedName name="CHAZO40" localSheetId="2">#REF!</definedName>
    <definedName name="CHAZO40">#REF!</definedName>
    <definedName name="CHAZOCERAMICA" localSheetId="1">#REF!</definedName>
    <definedName name="CHAZOCERAMICA" localSheetId="2">#REF!</definedName>
    <definedName name="CHAZOCERAMICA">#REF!</definedName>
    <definedName name="CHAZOLADRILLO" localSheetId="1">#REF!</definedName>
    <definedName name="CHAZOLADRILLO" localSheetId="2">#REF!</definedName>
    <definedName name="CHAZOLADRILLO">#REF!</definedName>
    <definedName name="CHAZOS">#REF!</definedName>
    <definedName name="Chazos____Corte">[35]Insumos!$B$46:$D$46</definedName>
    <definedName name="CHAZOZOCALO" localSheetId="1">#REF!</definedName>
    <definedName name="CHAZOZOCALO" localSheetId="2">#REF!</definedName>
    <definedName name="CHAZOZOCALO">#REF!</definedName>
    <definedName name="CHEQUE_HORZ_34">#REF!</definedName>
    <definedName name="CHEQUE_VERT_34">#REF!</definedName>
    <definedName name="chilena" localSheetId="0">#REF!</definedName>
    <definedName name="chilena" localSheetId="1">#REF!</definedName>
    <definedName name="chilena" localSheetId="2">#REF!</definedName>
    <definedName name="chilena" localSheetId="4">#REF!</definedName>
    <definedName name="chilena">#REF!</definedName>
    <definedName name="Chofercisterna">[38]OBRAMANO!$F$79</definedName>
    <definedName name="CINODORO" localSheetId="1">#REF!</definedName>
    <definedName name="CINODORO" localSheetId="2">#REF!</definedName>
    <definedName name="CINODORO">#REF!</definedName>
    <definedName name="CINODOROFLUXOMETRO" localSheetId="1">#REF!</definedName>
    <definedName name="CINODOROFLUXOMETRO" localSheetId="2">#REF!</definedName>
    <definedName name="CINODOROFLUXOMETRO">#REF!</definedName>
    <definedName name="CINT1" localSheetId="1">#REF!</definedName>
    <definedName name="CINT1" localSheetId="2">#REF!</definedName>
    <definedName name="CINT1">#REF!</definedName>
    <definedName name="CINT2" localSheetId="1">#REF!</definedName>
    <definedName name="CINT2" localSheetId="2">#REF!</definedName>
    <definedName name="CINT2">#REF!</definedName>
    <definedName name="CINT3" localSheetId="1">#REF!</definedName>
    <definedName name="CINT3" localSheetId="2">#REF!</definedName>
    <definedName name="CINT3">#REF!</definedName>
    <definedName name="CINT3V" localSheetId="1">#REF!</definedName>
    <definedName name="CINT3V" localSheetId="2">#REF!</definedName>
    <definedName name="CINT3V">#REF!</definedName>
    <definedName name="CINT4V" localSheetId="1">#REF!</definedName>
    <definedName name="CINT4V" localSheetId="2">#REF!</definedName>
    <definedName name="CINT4V">#REF!</definedName>
    <definedName name="CINTAPELIGRO" localSheetId="1">#REF!</definedName>
    <definedName name="CINTAPELIGRO" localSheetId="2">#REF!</definedName>
    <definedName name="CINTAPELIGRO">#REF!</definedName>
    <definedName name="CINTPIL" localSheetId="1">#REF!</definedName>
    <definedName name="CINTPIL" localSheetId="2">#REF!</definedName>
    <definedName name="CINTPIL">#REF!</definedName>
    <definedName name="CISEGMONO100" localSheetId="1">#REF!</definedName>
    <definedName name="CISEGMONO100" localSheetId="2">#REF!</definedName>
    <definedName name="CISEGMONO100">#REF!</definedName>
    <definedName name="CISEGMONO30" localSheetId="1">#REF!</definedName>
    <definedName name="CISEGMONO30" localSheetId="2">#REF!</definedName>
    <definedName name="CISEGMONO30">#REF!</definedName>
    <definedName name="CISEGMONO60" localSheetId="1">#REF!</definedName>
    <definedName name="CISEGMONO60" localSheetId="2">#REF!</definedName>
    <definedName name="CISEGMONO60">#REF!</definedName>
    <definedName name="cisterna" localSheetId="0">'[29]Listado Equipos a utilizar'!$I$11</definedName>
    <definedName name="cisterna" localSheetId="1">'[29]Listado Equipos a utilizar'!$I$11</definedName>
    <definedName name="cisterna" localSheetId="4">'[31]Listado Equipos a utilizar'!$I$11</definedName>
    <definedName name="cisterna">'[30]Listado Equipos a utilizar'!$I$11</definedName>
    <definedName name="CISTERNA4CAL">[22]Ana!$F$3759</definedName>
    <definedName name="CISTERNA4ROC">[22]Ana!$F$3779</definedName>
    <definedName name="CISTERNA8TIE">[22]Ana!$F$3799</definedName>
    <definedName name="CIUPAISJAGS">#REF!</definedName>
    <definedName name="CIUPAISPROY">#REF!</definedName>
    <definedName name="CLADRILLOS" localSheetId="1">#REF!</definedName>
    <definedName name="CLADRILLOS" localSheetId="2">#REF!</definedName>
    <definedName name="CLADRILLOS">#REF!</definedName>
    <definedName name="CLAVADERO1" localSheetId="1">#REF!</definedName>
    <definedName name="CLAVADERO1" localSheetId="2">#REF!</definedName>
    <definedName name="CLAVADERO1">#REF!</definedName>
    <definedName name="CLAVADERO2" localSheetId="1">#REF!</definedName>
    <definedName name="CLAVADERO2" localSheetId="2">#REF!</definedName>
    <definedName name="CLAVADERO2">#REF!</definedName>
    <definedName name="CLAVAMANOS" localSheetId="1">#REF!</definedName>
    <definedName name="CLAVAMANOS" localSheetId="2">#REF!</definedName>
    <definedName name="CLAVAMANOS">#REF!</definedName>
    <definedName name="CLAVCLI" localSheetId="1">#REF!</definedName>
    <definedName name="CLAVCLI" localSheetId="2">#REF!</definedName>
    <definedName name="CLAVCLI">#REF!</definedName>
    <definedName name="CLAVEMP" localSheetId="1">#REF!</definedName>
    <definedName name="CLAVEMP" localSheetId="2">#REF!</definedName>
    <definedName name="CLAVEMP">#REF!</definedName>
    <definedName name="CLAVO" localSheetId="1">#REF!</definedName>
    <definedName name="CLAVO" localSheetId="2">#REF!</definedName>
    <definedName name="CLAVO">#REF!</definedName>
    <definedName name="CLAVO_ACERO">#REF!</definedName>
    <definedName name="CLAVO_CORRIENTE">#REF!</definedName>
    <definedName name="CLAVO_ZINC">#REF!</definedName>
    <definedName name="CLAVOA" localSheetId="1">#REF!</definedName>
    <definedName name="CLAVOA" localSheetId="2">#REF!</definedName>
    <definedName name="CLAVOA">#REF!</definedName>
    <definedName name="ClavoAcero">[64]Insumos!$C$58</definedName>
    <definedName name="CLAVOGALV" localSheetId="1">#REF!</definedName>
    <definedName name="CLAVOGALV" localSheetId="2">#REF!</definedName>
    <definedName name="CLAVOGALV">#REF!</definedName>
    <definedName name="CLAVOGALVCARTON" localSheetId="1">#REF!</definedName>
    <definedName name="CLAVOGALVCARTON" localSheetId="2">#REF!</definedName>
    <definedName name="CLAVOGALVCARTON">#REF!</definedName>
    <definedName name="Clavos" localSheetId="0">#REF!</definedName>
    <definedName name="Clavos" localSheetId="1">#REF!</definedName>
    <definedName name="Clavos" localSheetId="2">#REF!</definedName>
    <definedName name="Clavos" localSheetId="4">#REF!</definedName>
    <definedName name="Clavos">#REF!</definedName>
    <definedName name="Clavos_2">#N/A</definedName>
    <definedName name="Clavos_3">#N/A</definedName>
    <definedName name="Clavos_Corriente">[35]Insumos!$B$47:$D$47</definedName>
    <definedName name="CLAVOSAC" localSheetId="1">#REF!</definedName>
    <definedName name="CLAVOSAC" localSheetId="2">#REF!</definedName>
    <definedName name="CLAVOSAC">#REF!</definedName>
    <definedName name="CLAVOSACERO" localSheetId="1">#REF!</definedName>
    <definedName name="CLAVOSACERO" localSheetId="2">#REF!</definedName>
    <definedName name="CLAVOSACERO">#REF!</definedName>
    <definedName name="CLAVOSCORRIENTES" localSheetId="1">#REF!</definedName>
    <definedName name="CLAVOSCORRIENTES" localSheetId="2">#REF!</definedName>
    <definedName name="CLAVOSCORRIENTES">#REF!</definedName>
    <definedName name="CLAVOZINC" localSheetId="1">#REF!</definedName>
    <definedName name="CLAVOZINC" localSheetId="2">#REF!</definedName>
    <definedName name="CLAVOZINC">#REF!</definedName>
    <definedName name="CLAVPATAS" localSheetId="1">#REF!</definedName>
    <definedName name="CLAVPATAS" localSheetId="2">#REF!</definedName>
    <definedName name="CLAVPATAS">#REF!</definedName>
    <definedName name="CLAVPEDES" localSheetId="1">#REF!</definedName>
    <definedName name="CLAVPEDES" localSheetId="2">#REF!</definedName>
    <definedName name="CLAVPEDES">#REF!</definedName>
    <definedName name="CLAVSALON" localSheetId="1">#REF!</definedName>
    <definedName name="CLAVSALON" localSheetId="2">#REF!</definedName>
    <definedName name="CLAVSALON">#REF!</definedName>
    <definedName name="CLLAVEDUCHA" localSheetId="1">#REF!</definedName>
    <definedName name="CLLAVEDUCHA" localSheetId="2">#REF!</definedName>
    <definedName name="CLLAVEDUCHA">#REF!</definedName>
    <definedName name="CLUCES" localSheetId="1">#REF!</definedName>
    <definedName name="CLUCES" localSheetId="2">#REF!</definedName>
    <definedName name="CLUCES">#REF!</definedName>
    <definedName name="CMALLA10" localSheetId="1">#REF!</definedName>
    <definedName name="CMALLA10" localSheetId="2">#REF!</definedName>
    <definedName name="CMALLA10">#REF!</definedName>
    <definedName name="CMALLA3" localSheetId="1">#REF!</definedName>
    <definedName name="CMALLA3" localSheetId="2">#REF!</definedName>
    <definedName name="CMALLA3">#REF!</definedName>
    <definedName name="CMALLA4" localSheetId="1">#REF!</definedName>
    <definedName name="CMALLA4" localSheetId="2">#REF!</definedName>
    <definedName name="CMALLA4">#REF!</definedName>
    <definedName name="CMALLA6" localSheetId="1">#REF!</definedName>
    <definedName name="CMALLA6" localSheetId="2">#REF!</definedName>
    <definedName name="CMALLA6">#REF!</definedName>
    <definedName name="CMALLA73" localSheetId="1">#REF!</definedName>
    <definedName name="CMALLA73" localSheetId="2">#REF!</definedName>
    <definedName name="CMALLA73">#REF!</definedName>
    <definedName name="CMEZCLADORA" localSheetId="1">#REF!</definedName>
    <definedName name="CMEZCLADORA" localSheetId="2">#REF!</definedName>
    <definedName name="CMEZCLADORA">#REF!</definedName>
    <definedName name="CO" localSheetId="1">#REF!</definedName>
    <definedName name="CO" localSheetId="2">#REF!</definedName>
    <definedName name="CO">#REF!</definedName>
    <definedName name="COAND" hidden="1">'[15]ANALISIS STO DGO'!#REF!</definedName>
    <definedName name="CODIGO" localSheetId="1">#REF!</definedName>
    <definedName name="CODIGO" localSheetId="2">#REF!</definedName>
    <definedName name="CODIGO">#REF!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 localSheetId="1">#REF!</definedName>
    <definedName name="CODO1" localSheetId="2">#REF!</definedName>
    <definedName name="CODO1">#REF!</definedName>
    <definedName name="CODO112" localSheetId="1">#REF!</definedName>
    <definedName name="CODO112" localSheetId="2">#REF!</definedName>
    <definedName name="CODO112">#REF!</definedName>
    <definedName name="CODO12" localSheetId="1">#REF!</definedName>
    <definedName name="CODO12" localSheetId="2">#REF!</definedName>
    <definedName name="CODO12">#REF!</definedName>
    <definedName name="CODO2E" localSheetId="1">#REF!</definedName>
    <definedName name="CODO2E" localSheetId="2">#REF!</definedName>
    <definedName name="CODO2E">#REF!</definedName>
    <definedName name="CODO3" localSheetId="1">#REF!</definedName>
    <definedName name="CODO3" localSheetId="2">#REF!</definedName>
    <definedName name="CODO3">#REF!</definedName>
    <definedName name="CODO34" localSheetId="1">#REF!</definedName>
    <definedName name="CODO34" localSheetId="2">#REF!</definedName>
    <definedName name="CODO34">#REF!</definedName>
    <definedName name="CODO3E" localSheetId="1">#REF!</definedName>
    <definedName name="CODO3E" localSheetId="2">#REF!</definedName>
    <definedName name="CODO3E">#REF!</definedName>
    <definedName name="CODO4" localSheetId="1">#REF!</definedName>
    <definedName name="CODO4" localSheetId="2">#REF!</definedName>
    <definedName name="CODO4">#REF!</definedName>
    <definedName name="CODOCPVC12X90" localSheetId="1">#REF!</definedName>
    <definedName name="CODOCPVC12X90" localSheetId="2">#REF!</definedName>
    <definedName name="CODOCPVC12X90">#REF!</definedName>
    <definedName name="CODOCPVC34X90" localSheetId="1">#REF!</definedName>
    <definedName name="CODOCPVC34X90" localSheetId="2">#REF!</definedName>
    <definedName name="CODOCPVC34X90">#REF!</definedName>
    <definedName name="CODOHG112X90" localSheetId="1">#REF!</definedName>
    <definedName name="CODOHG112X90" localSheetId="2">#REF!</definedName>
    <definedName name="CODOHG112X90">#REF!</definedName>
    <definedName name="CODOHG12X90" localSheetId="1">#REF!</definedName>
    <definedName name="CODOHG12X90" localSheetId="2">#REF!</definedName>
    <definedName name="CODOHG12X90">#REF!</definedName>
    <definedName name="CODOHG1X90" localSheetId="1">#REF!</definedName>
    <definedName name="CODOHG1X90" localSheetId="2">#REF!</definedName>
    <definedName name="CODOHG1X90">#REF!</definedName>
    <definedName name="CODOHG212X90" localSheetId="1">#REF!</definedName>
    <definedName name="CODOHG212X90" localSheetId="2">#REF!</definedName>
    <definedName name="CODOHG212X90">#REF!</definedName>
    <definedName name="CODOHG2X90" localSheetId="1">#REF!</definedName>
    <definedName name="CODOHG2X90" localSheetId="2">#REF!</definedName>
    <definedName name="CODOHG2X90">#REF!</definedName>
    <definedName name="CODOHG34X90" localSheetId="1">#REF!</definedName>
    <definedName name="CODOHG34X90" localSheetId="2">#REF!</definedName>
    <definedName name="CODOHG34X90">#REF!</definedName>
    <definedName name="CODOHG3X90" localSheetId="1">#REF!</definedName>
    <definedName name="CODOHG3X90" localSheetId="2">#REF!</definedName>
    <definedName name="CODOHG3X90">#REF!</definedName>
    <definedName name="CODOHG4X90" localSheetId="1">#REF!</definedName>
    <definedName name="CODOHG4X90" localSheetId="2">#REF!</definedName>
    <definedName name="CODOHG4X90">#REF!</definedName>
    <definedName name="CODONHG112X90" localSheetId="1">#REF!</definedName>
    <definedName name="CODONHG112X90" localSheetId="2">#REF!</definedName>
    <definedName name="CODONHG112X90">#REF!</definedName>
    <definedName name="CODONHG12X90" localSheetId="1">#REF!</definedName>
    <definedName name="CODONHG12X90" localSheetId="2">#REF!</definedName>
    <definedName name="CODONHG12X90">#REF!</definedName>
    <definedName name="CODONHG1X90" localSheetId="1">#REF!</definedName>
    <definedName name="CODONHG1X90" localSheetId="2">#REF!</definedName>
    <definedName name="CODONHG1X90">#REF!</definedName>
    <definedName name="CODONHG212X90" localSheetId="1">#REF!</definedName>
    <definedName name="CODONHG212X90" localSheetId="2">#REF!</definedName>
    <definedName name="CODONHG212X90">#REF!</definedName>
    <definedName name="CODONHG2X90" localSheetId="1">#REF!</definedName>
    <definedName name="CODONHG2X90" localSheetId="2">#REF!</definedName>
    <definedName name="CODONHG2X90">#REF!</definedName>
    <definedName name="CODONHG34X90" localSheetId="1">#REF!</definedName>
    <definedName name="CODONHG34X90" localSheetId="2">#REF!</definedName>
    <definedName name="CODONHG34X90">#REF!</definedName>
    <definedName name="CODONHG3X90" localSheetId="1">#REF!</definedName>
    <definedName name="CODONHG3X90" localSheetId="2">#REF!</definedName>
    <definedName name="CODONHG3X90">#REF!</definedName>
    <definedName name="CODONHG4X90" localSheetId="1">#REF!</definedName>
    <definedName name="CODONHG4X90" localSheetId="2">#REF!</definedName>
    <definedName name="CODONHG4X90">#REF!</definedName>
    <definedName name="CODOPVCDREN2X45" localSheetId="1">#REF!</definedName>
    <definedName name="CODOPVCDREN2X45" localSheetId="2">#REF!</definedName>
    <definedName name="CODOPVCDREN2X45">#REF!</definedName>
    <definedName name="CODOPVCDREN2X90" localSheetId="1">#REF!</definedName>
    <definedName name="CODOPVCDREN2X90" localSheetId="2">#REF!</definedName>
    <definedName name="CODOPVCDREN2X90">#REF!</definedName>
    <definedName name="CODOPVCDREN3X45" localSheetId="1">#REF!</definedName>
    <definedName name="CODOPVCDREN3X45" localSheetId="2">#REF!</definedName>
    <definedName name="CODOPVCDREN3X45">#REF!</definedName>
    <definedName name="CODOPVCDREN3X90" localSheetId="1">#REF!</definedName>
    <definedName name="CODOPVCDREN3X90" localSheetId="2">#REF!</definedName>
    <definedName name="CODOPVCDREN3X90">#REF!</definedName>
    <definedName name="CODOPVCDREN4X45" localSheetId="1">#REF!</definedName>
    <definedName name="CODOPVCDREN4X45" localSheetId="2">#REF!</definedName>
    <definedName name="CODOPVCDREN4X45">#REF!</definedName>
    <definedName name="CODOPVCDREN4X90" localSheetId="1">#REF!</definedName>
    <definedName name="CODOPVCDREN4X90" localSheetId="2">#REF!</definedName>
    <definedName name="CODOPVCDREN4X90">#REF!</definedName>
    <definedName name="CODOPVCDREN6X45" localSheetId="1">#REF!</definedName>
    <definedName name="CODOPVCDREN6X45" localSheetId="2">#REF!</definedName>
    <definedName name="CODOPVCDREN6X45">#REF!</definedName>
    <definedName name="CODOPVCPRES112X90" localSheetId="1">#REF!</definedName>
    <definedName name="CODOPVCPRES112X90" localSheetId="2">#REF!</definedName>
    <definedName name="CODOPVCPRES112X90">#REF!</definedName>
    <definedName name="CODOPVCPRES12X90" localSheetId="1">#REF!</definedName>
    <definedName name="CODOPVCPRES12X90" localSheetId="2">#REF!</definedName>
    <definedName name="CODOPVCPRES12X90">#REF!</definedName>
    <definedName name="CODOPVCPRES1X90" localSheetId="1">#REF!</definedName>
    <definedName name="CODOPVCPRES1X90" localSheetId="2">#REF!</definedName>
    <definedName name="CODOPVCPRES1X90">#REF!</definedName>
    <definedName name="CODOPVCPRES2X90" localSheetId="1">#REF!</definedName>
    <definedName name="CODOPVCPRES2X90" localSheetId="2">#REF!</definedName>
    <definedName name="CODOPVCPRES2X90">#REF!</definedName>
    <definedName name="CODOPVCPRES34X90" localSheetId="1">#REF!</definedName>
    <definedName name="CODOPVCPRES34X90" localSheetId="2">#REF!</definedName>
    <definedName name="CODOPVCPRES34X90">#REF!</definedName>
    <definedName name="CODOPVCPRES3X90" localSheetId="1">#REF!</definedName>
    <definedName name="CODOPVCPRES3X90" localSheetId="2">#REF!</definedName>
    <definedName name="CODOPVCPRES3X90">#REF!</definedName>
    <definedName name="CODOPVCPRES4X90" localSheetId="1">#REF!</definedName>
    <definedName name="CODOPVCPRES4X90" localSheetId="2">#REF!</definedName>
    <definedName name="CODOPVCPRES4X90">#REF!</definedName>
    <definedName name="CODOPVCPRES6X90" localSheetId="1">#REF!</definedName>
    <definedName name="CODOPVCPRES6X90" localSheetId="2">#REF!</definedName>
    <definedName name="CODOPVCPRES6X90">#REF!</definedName>
    <definedName name="coe.esp.gra" localSheetId="1">#REF!</definedName>
    <definedName name="coe.esp.gra" localSheetId="2">#REF!</definedName>
    <definedName name="coe.esp.gra">#REF!</definedName>
    <definedName name="coef.2">'[65]Desembolso de Caja'!$I$7</definedName>
    <definedName name="coef.adm." localSheetId="1">#REF!</definedName>
    <definedName name="coef.adm." localSheetId="2">#REF!</definedName>
    <definedName name="coef.adm.">#REF!</definedName>
    <definedName name="coef.gas.adm">'[27]Datos a Project'!$L$15</definedName>
    <definedName name="COLA_EXT_LAVAMANOS_PVC_1_14x8">#REF!</definedName>
    <definedName name="COLABORA1">#REF!</definedName>
    <definedName name="COLABORA2">#REF!</definedName>
    <definedName name="COLAEXTLAV" localSheetId="1">#REF!</definedName>
    <definedName name="COLAEXTLAV" localSheetId="2">#REF!</definedName>
    <definedName name="COLAEXTLAV">#REF!</definedName>
    <definedName name="COLAGUA2SCH40CONTRA" localSheetId="1">#REF!</definedName>
    <definedName name="COLAGUA2SCH40CONTRA" localSheetId="2">#REF!</definedName>
    <definedName name="COLAGUA2SCH40CONTRA">#REF!</definedName>
    <definedName name="COLC1" localSheetId="1">#REF!</definedName>
    <definedName name="COLC1" localSheetId="2">#REF!</definedName>
    <definedName name="COLC1">#REF!</definedName>
    <definedName name="COLC2" localSheetId="1">#REF!</definedName>
    <definedName name="COLC2" localSheetId="2">#REF!</definedName>
    <definedName name="COLC2">#REF!</definedName>
    <definedName name="COLC3CIR" localSheetId="1">#REF!</definedName>
    <definedName name="COLC3CIR" localSheetId="2">#REF!</definedName>
    <definedName name="COLC3CIR">#REF!</definedName>
    <definedName name="COLC4" localSheetId="1">#REF!</definedName>
    <definedName name="COLC4" localSheetId="2">#REF!</definedName>
    <definedName name="COLC4">#REF!</definedName>
    <definedName name="Coloc._bloque_4x_8_x16_pulgs." localSheetId="1">#REF!</definedName>
    <definedName name="Coloc._bloque_4x_8_x16_pulgs." localSheetId="2">#REF!</definedName>
    <definedName name="Coloc._bloque_4x_8_x16_pulgs.">#REF!</definedName>
    <definedName name="Coloc.Block.4">'[63]Costos Mano de Obra'!$O$38</definedName>
    <definedName name="Coloc.Block.6">'[54]Costos Mano de Obra'!$O$37</definedName>
    <definedName name="Coloc.Ceramica.Pisos">'[54]Costos Mano de Obra'!$O$46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block6">'[61]Analisis Unit. '!$F$24</definedName>
    <definedName name="colorante" localSheetId="0">#REF!</definedName>
    <definedName name="colorante" localSheetId="1">#REF!</definedName>
    <definedName name="colorante" localSheetId="2">#REF!</definedName>
    <definedName name="colorante" localSheetId="4">#REF!</definedName>
    <definedName name="colorante">#REF!</definedName>
    <definedName name="COMIDA" localSheetId="1">#REF!</definedName>
    <definedName name="COMIDA" localSheetId="2">#REF!</definedName>
    <definedName name="COMIDA">#REF!</definedName>
    <definedName name="Comida_desp_3h" localSheetId="1">#REF!</definedName>
    <definedName name="Comida_desp_3h" localSheetId="2">#REF!</definedName>
    <definedName name="Comida_desp_3h">#REF!</definedName>
    <definedName name="CommHdr" localSheetId="1">#REF!</definedName>
    <definedName name="CommHdr" localSheetId="2">#REF!</definedName>
    <definedName name="CommHdr">#REF!</definedName>
    <definedName name="CommLabel" localSheetId="1">#REF!</definedName>
    <definedName name="CommLabel" localSheetId="2">#REF!</definedName>
    <definedName name="CommLabel">#REF!</definedName>
    <definedName name="Comparación">#REF!</definedName>
    <definedName name="COMPENS" localSheetId="1">#REF!</definedName>
    <definedName name="COMPENS" localSheetId="2">#REF!</definedName>
    <definedName name="COMPENS">#REF!</definedName>
    <definedName name="COMPRESOR">#REF!</definedName>
    <definedName name="Compresores">[38]EQUIPOS!$I$28</definedName>
    <definedName name="COMPUERTA_1x1_VOLANTA">#REF!</definedName>
    <definedName name="concreto" localSheetId="1">#REF!</definedName>
    <definedName name="concreto" localSheetId="2">#REF!</definedName>
    <definedName name="concreto">#REF!</definedName>
    <definedName name="concreto_2">#N/A</definedName>
    <definedName name="CONDULET1" localSheetId="1">#REF!</definedName>
    <definedName name="CONDULET1" localSheetId="2">#REF!</definedName>
    <definedName name="CONDULET1">#REF!</definedName>
    <definedName name="CONDULET112" localSheetId="1">#REF!</definedName>
    <definedName name="CONDULET112" localSheetId="2">#REF!</definedName>
    <definedName name="CONDULET112">#REF!</definedName>
    <definedName name="CONDULET2" localSheetId="1">#REF!</definedName>
    <definedName name="CONDULET2" localSheetId="2">#REF!</definedName>
    <definedName name="CONDULET2">#REF!</definedName>
    <definedName name="CONDULET3" localSheetId="1">#REF!</definedName>
    <definedName name="CONDULET3" localSheetId="2">#REF!</definedName>
    <definedName name="CONDULET3">#REF!</definedName>
    <definedName name="CONDULET34" localSheetId="1">#REF!</definedName>
    <definedName name="CONDULET34" localSheetId="2">#REF!</definedName>
    <definedName name="CONDULET34">#REF!</definedName>
    <definedName name="CONDULET4" localSheetId="1">#REF!</definedName>
    <definedName name="CONDULET4" localSheetId="2">#REF!</definedName>
    <definedName name="CONDULET4">#REF!</definedName>
    <definedName name="CONEXBAJ4SDR41A6CONTRA" localSheetId="1">#REF!</definedName>
    <definedName name="CONEXBAJ4SDR41A6CONTRA" localSheetId="2">#REF!</definedName>
    <definedName name="CONEXBAJ4SDR41A6CONTRA">#REF!</definedName>
    <definedName name="CONEXCLOACA" localSheetId="1">#REF!</definedName>
    <definedName name="CONEXCLOACA" localSheetId="2">#REF!</definedName>
    <definedName name="CONEXCLOACA">#REF!</definedName>
    <definedName name="CONFPUERTABISCLA" localSheetId="1">#REF!</definedName>
    <definedName name="CONFPUERTABISCLA" localSheetId="2">#REF!</definedName>
    <definedName name="CONFPUERTABISCLA">#REF!</definedName>
    <definedName name="CONFPUERTACLA" localSheetId="1">#REF!</definedName>
    <definedName name="CONFPUERTACLA" localSheetId="2">#REF!</definedName>
    <definedName name="CONFPUERTACLA">#REF!</definedName>
    <definedName name="CONFPUERTAFORROZINC" localSheetId="1">#REF!</definedName>
    <definedName name="CONFPUERTAFORROZINC" localSheetId="2">#REF!</definedName>
    <definedName name="CONFPUERTAFORROZINC">#REF!</definedName>
    <definedName name="CONFPUERTAPLUM" localSheetId="1">#REF!</definedName>
    <definedName name="CONFPUERTAPLUM" localSheetId="2">#REF!</definedName>
    <definedName name="CONFPUERTAPLUM">#REF!</definedName>
    <definedName name="Construc" hidden="1">#REF!</definedName>
    <definedName name="CONTEN">#REF!</definedName>
    <definedName name="CONTENTELFORDM">[22]Ana!$F$343</definedName>
    <definedName name="CONTENTELFORDM3">[22]Ana!$F$342</definedName>
    <definedName name="CONTRA1">#REF!</definedName>
    <definedName name="CONTRA2">#REF!</definedName>
    <definedName name="control" localSheetId="0">#REF!</definedName>
    <definedName name="control" localSheetId="1">#REF!</definedName>
    <definedName name="control" localSheetId="2">#REF!</definedName>
    <definedName name="control" localSheetId="4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" hidden="1">#REF!</definedName>
    <definedName name="COPIAR_TODO">#REF!</definedName>
    <definedName name="cOR" hidden="1">'[15]ANALISIS STO DGO'!#REF!</definedName>
    <definedName name="CORINAL12FALDA" localSheetId="1">#REF!</definedName>
    <definedName name="CORINAL12FALDA" localSheetId="2">#REF!</definedName>
    <definedName name="CORINAL12FALDA">#REF!</definedName>
    <definedName name="CORINALCEM" localSheetId="1">#REF!</definedName>
    <definedName name="CORINALCEM" localSheetId="2">#REF!</definedName>
    <definedName name="CORINALCEM">#REF!</definedName>
    <definedName name="CORINALFALDA" localSheetId="1">#REF!</definedName>
    <definedName name="CORINALFALDA" localSheetId="2">#REF!</definedName>
    <definedName name="CORINALFALDA">#REF!</definedName>
    <definedName name="CORINALPEQ" localSheetId="1">#REF!</definedName>
    <definedName name="CORINALPEQ" localSheetId="2">#REF!</definedName>
    <definedName name="CORINALPEQ">#REF!</definedName>
    <definedName name="correa8">[21]analisis!$G$773</definedName>
    <definedName name="Corte_y_Bote_Material____C_E" localSheetId="1">[11]Insumos!#REF!</definedName>
    <definedName name="Corte_y_Bote_Material____C_E" localSheetId="2">[11]Insumos!#REF!</definedName>
    <definedName name="Corte_y_Bote_Material____C_E">[11]Insumos!#REF!</definedName>
    <definedName name="CORTEEQUIPO" localSheetId="1">#REF!</definedName>
    <definedName name="CORTEEQUIPO" localSheetId="2">#REF!</definedName>
    <definedName name="CORTEEQUIPO">#REF!</definedName>
    <definedName name="cosa" hidden="1">'[15]ANALISIS STO DGO'!#REF!</definedName>
    <definedName name="Cost_exam_med" localSheetId="1">#REF!</definedName>
    <definedName name="Cost_exam_med" localSheetId="2">#REF!</definedName>
    <definedName name="Cost_exam_med">#REF!</definedName>
    <definedName name="costo.alquiler.casa">'[27]Analisis Unitarios'!$F$56</definedName>
    <definedName name="costo.andamio.panete">'[27]Analisis Unitarios'!$F$35</definedName>
    <definedName name="costo.bajada.block">'[27]Analisis Unitarios'!$F$37</definedName>
    <definedName name="costo.bajada.ladrillo">'[27]Analisis Unitarios'!$F$38</definedName>
    <definedName name="costo.bajada.mat.m3">'[27]Analisis Unitarios'!$F$39</definedName>
    <definedName name="costo.block8">'[27]Analisis Unitarios'!$F$74</definedName>
    <definedName name="costo.camion.cisterna">'[27]Analisis Unitarios'!$E$331</definedName>
    <definedName name="costo.carguio.exc">'[66]Analisis Unitarios'!$E$173</definedName>
    <definedName name="costo.carguio.mat">'[27]Analisis Unitarios'!$E$526</definedName>
    <definedName name="costo.codo.pvc.media.presion" localSheetId="1">#REF!</definedName>
    <definedName name="costo.codo.pvc.media.presion" localSheetId="2">#REF!</definedName>
    <definedName name="costo.codo.pvc.media.presion">#REF!</definedName>
    <definedName name="costo.coloc.afalto.2.5.pulg">'[27]Analisis Unitarios'!$F$61</definedName>
    <definedName name="costo.coloc.guardera">'[27]Analisis Unitarios'!$F$36</definedName>
    <definedName name="costo.demoli.baden">'[27]Analisis Unitarios'!$E$1687</definedName>
    <definedName name="costo.demoli.registro.1.5">'[27]Analisis Unitarios'!$E$1673</definedName>
    <definedName name="costo.enc.des.losas.35">'[27]Analisis Unitarios'!$F$43</definedName>
    <definedName name="costo.enc.des.muro.20">'[27]Analisis Unitarios'!$F$42</definedName>
    <definedName name="costo.fd.cemento">'[27]Analisis Unitarios'!$F$122</definedName>
    <definedName name="costo.gl.ac30">'[27]Analisis Unitarios'!$F$129</definedName>
    <definedName name="costo.gl.aceite.formaleta">'[27]Analisis Unitarios'!$F$70</definedName>
    <definedName name="costo.gl.agua">'[27]Analisis Unitarios'!$F$120</definedName>
    <definedName name="costo.gl.gasoil">'[27]Analisis Unitarios'!$F$97</definedName>
    <definedName name="costo.gl.gasolina.reg">'[27]Analisis Unitarios'!$F$99</definedName>
    <definedName name="costo.gl.kerone">'[27]Analisis Unitarios'!$F$130</definedName>
    <definedName name="costo.gl.tangi" localSheetId="1">#REF!</definedName>
    <definedName name="costo.gl.tangi" localSheetId="2">#REF!</definedName>
    <definedName name="costo.gl.tangi">#REF!</definedName>
    <definedName name="costo.grader.cat.140h">'[27]Analisis Unitarios'!$E$305</definedName>
    <definedName name="costo.horm.ind.140">'[27]Analisis Unitarios'!$F$103</definedName>
    <definedName name="costo.horm.ind.180">'[27]Analisis Unitarios'!$F$105</definedName>
    <definedName name="costo.horm.ind.210">'[27]Analisis Unitarios'!$F$106</definedName>
    <definedName name="costo.horm.ind.240">'[27]Analisis Unitarios'!$F$107</definedName>
    <definedName name="costo.ladrillo">'[27]Analisis Unitarios'!$F$77</definedName>
    <definedName name="costo.lb.ala.12">'[27]Analisis Unitarios'!$F$80</definedName>
    <definedName name="costo.lb.ala.18">'[27]Analisis Unitarios'!$F$79</definedName>
    <definedName name="costo.lb.clavo.corriente">'[27]Analisis Unitarios'!$F$73</definedName>
    <definedName name="costo.letrero.preventivo">'[27]Analisis Unitarios'!$F$113</definedName>
    <definedName name="costo.m2.distrib">'[27]Analisis Unitarios'!$E$1701</definedName>
    <definedName name="costo.m2.distrib.agreg">'[27]Analisis Unitarios'!$E$1712</definedName>
    <definedName name="costo.m3.arena">'[27]Analisis Unitarios'!$F$124</definedName>
    <definedName name="costo.m3.arena.panete">'[27]Analisis Unitarios'!$F$119</definedName>
    <definedName name="costo.m3.arena.rell">'[27]Analisis Unitarios'!$F$125</definedName>
    <definedName name="costo.m3.base">'[27]Analisis Unitarios'!$F$126</definedName>
    <definedName name="costo.m3.bomba.arrastre">'[27]Analisis Unitarios'!$F$109</definedName>
    <definedName name="costo.m3.grava">'[27]Analisis Unitarios'!$F$128</definedName>
    <definedName name="costo.m3.gravoarena">'[27]Analisis Unitarios'!$F$123</definedName>
    <definedName name="costo.m3.horm.trompo">'[27]Analisis Unitarios'!$E$700</definedName>
    <definedName name="costo.m3.sub.base">'[27]Analisis Unitarios'!$F$127</definedName>
    <definedName name="costo.mat.relleno">'[27]Analisis Unitarios'!$F$121</definedName>
    <definedName name="costo.mezcla.1.3">'[27]Analisis Unitarios'!$E$673</definedName>
    <definedName name="costo.mezcla.1.3.5">'[27]Analisis Unitarios'!$E$683</definedName>
    <definedName name="costo.ml.hilo.nylon">'[27]Analisis Unitarios'!$F$72</definedName>
    <definedName name="costo.mo.acera">'[27]Analisis Unitarios'!$F$41</definedName>
    <definedName name="costo.mo.block.8">'[27]Analisis Unitarios'!$F$30</definedName>
    <definedName name="costo.mo.conten">'[27]Analisis Unitarios'!$F$40</definedName>
    <definedName name="costo.mo.ladrillo">'[27]Analisis Unitarios'!$F$33</definedName>
    <definedName name="costo.mo.m2.panete">'[27]Analisis Unitarios'!$F$34</definedName>
    <definedName name="costo.mo.qq.acero">'[27]Analisis Unitarios'!$F$44</definedName>
    <definedName name="costo.mortero.panete">'[27]Analisis Unitarios'!$E$691</definedName>
    <definedName name="costo.p2.pinobruto">'[27]Analisis Unitarios'!$F$71</definedName>
    <definedName name="costo.pala.966">'[66]Analisis Unitarios'!$E$151</definedName>
    <definedName name="costo.pala.cat.966d">'[27]Analisis Unitarios'!$E$313</definedName>
    <definedName name="costo.panete">'[27]Analisis Unitarios'!$E$711</definedName>
    <definedName name="costo.pl.madera.4.2">'[27]Analisis Unitarios'!$F$69</definedName>
    <definedName name="costo.plancha.madera.4.8">'[27]Analisis Unitarios'!$F$68</definedName>
    <definedName name="costo.qq.acero">'[27]Analisis Unitarios'!$F$78</definedName>
    <definedName name="costo.retro.cat.225">'[27]Analisis Unitarios'!$E$289</definedName>
    <definedName name="costo.retro.cat.416">'[27]Analisis Unitarios'!$E$297</definedName>
    <definedName name="costo.rodillo.dinapac.ca25">'[27]Analisis Unitarios'!$E$321</definedName>
    <definedName name="costo.sumin.asfalto">'[27]Analisis Unitarios'!$F$60</definedName>
    <definedName name="costo.tapa.registro">'[27]Analisis Unitarios'!$F$67</definedName>
    <definedName name="costo.transp.gl.ac30">'[27]Analisis Unitarios'!$F$131</definedName>
    <definedName name="costo.traslado.corto.patana">'[27]Analisis Unitarios'!$F$96</definedName>
    <definedName name="costo.traslado.largo.patana">'[27]Analisis Unitarios'!$F$95</definedName>
    <definedName name="costo.tub.18">'[27]Analisis Unitarios'!$F$93</definedName>
    <definedName name="costo.tub.21">'[27]Analisis Unitarios'!$F$92</definedName>
    <definedName name="costo.tub.24">'[27]Analisis Unitarios'!$F$91</definedName>
    <definedName name="costo.tub.36">'[27]Analisis Unitarios'!$F$89</definedName>
    <definedName name="costo.tub.42">'[27]Analisis Unitarios'!$F$88</definedName>
    <definedName name="costo.tub.48">'[27]Analisis Unitarios'!$F$87</definedName>
    <definedName name="costo.tub.60">'[27]Analisis Unitarios'!$F$86</definedName>
    <definedName name="costo.tub.72">'[27]Analisis Unitarios'!$F$85</definedName>
    <definedName name="costo.tub.8">'[27]Analisis Unitarios'!$F$94</definedName>
    <definedName name="costo.tubo.pvc.media.presion" localSheetId="1">#REF!</definedName>
    <definedName name="costo.tubo.pvc.media.presion" localSheetId="2">#REF!</definedName>
    <definedName name="costo.tubo.pvc.media.presion">#REF!</definedName>
    <definedName name="costocapataz">'[61]Analisis Unit. '!$G$3</definedName>
    <definedName name="costoobrero">'[61]Analisis Unit. '!$G$5</definedName>
    <definedName name="costoobrerosen">#REF!</definedName>
    <definedName name="costotecesp">'[61]Analisis Unit. '!$G$4</definedName>
    <definedName name="COT_302" localSheetId="1">#REF!</definedName>
    <definedName name="COT_302" localSheetId="2">#REF!</definedName>
    <definedName name="COT_302">#REF!</definedName>
    <definedName name="COT_360" localSheetId="1">#REF!</definedName>
    <definedName name="COT_360" localSheetId="2">#REF!</definedName>
    <definedName name="COT_360">#REF!</definedName>
    <definedName name="COT_361" localSheetId="1">#REF!</definedName>
    <definedName name="COT_361" localSheetId="2">#REF!</definedName>
    <definedName name="COT_361">#REF!</definedName>
    <definedName name="COT_364" localSheetId="1">#REF!</definedName>
    <definedName name="COT_364" localSheetId="2">#REF!</definedName>
    <definedName name="COT_364">#REF!</definedName>
    <definedName name="COTIZADO_EN" localSheetId="1">#REF!</definedName>
    <definedName name="COTIZADO_EN" localSheetId="2">#REF!</definedName>
    <definedName name="COTIZADO_EN">#REF!</definedName>
    <definedName name="Cover3" hidden="1">{"NORMAL",#N/A,FALSE,"02"}</definedName>
    <definedName name="CPANEL" localSheetId="1">#REF!</definedName>
    <definedName name="CPANEL" localSheetId="2">#REF!</definedName>
    <definedName name="CPANEL">#REF!</definedName>
    <definedName name="cprestamo">[62]EQUIPOS!$D$27</definedName>
    <definedName name="CPVC" localSheetId="1">#REF!</definedName>
    <definedName name="CPVC" localSheetId="2">#REF!</definedName>
    <definedName name="CPVC">#REF!</definedName>
    <definedName name="CPVCTANGIT125" localSheetId="1">#REF!</definedName>
    <definedName name="CPVCTANGIT125" localSheetId="2">#REF!</definedName>
    <definedName name="CPVCTANGIT125">#REF!</definedName>
    <definedName name="CPVCTANGIT230" localSheetId="1">#REF!</definedName>
    <definedName name="CPVCTANGIT230" localSheetId="2">#REF!</definedName>
    <definedName name="CPVCTANGIT230">#REF!</definedName>
    <definedName name="CPVCTANGIT460" localSheetId="1">#REF!</definedName>
    <definedName name="CPVCTANGIT460" localSheetId="2">#REF!</definedName>
    <definedName name="CPVCTANGIT460">#REF!</definedName>
    <definedName name="CPVCTANGIT920" localSheetId="1">#REF!</definedName>
    <definedName name="CPVCTANGIT920" localSheetId="2">#REF!</definedName>
    <definedName name="CPVCTANGIT920">#REF!</definedName>
    <definedName name="CRISTMIN" localSheetId="1">#REF!</definedName>
    <definedName name="CRISTMIN" localSheetId="2">#REF!</definedName>
    <definedName name="CRISTMIN">#REF!</definedName>
    <definedName name="CRONOGRAMA" localSheetId="0">#REF!</definedName>
    <definedName name="CRONOGRAMA" localSheetId="1">#REF!</definedName>
    <definedName name="CRONOGRAMA" localSheetId="2">#REF!</definedName>
    <definedName name="CRONOGRAMA" localSheetId="4">#REF!</definedName>
    <definedName name="CRONOGRAMA">#REF!</definedName>
    <definedName name="CRUZ_HG_1_12">#REF!</definedName>
    <definedName name="CSALIDA1" localSheetId="1">#REF!</definedName>
    <definedName name="CSALIDA1" localSheetId="2">#REF!</definedName>
    <definedName name="CSALIDA1">#REF!</definedName>
    <definedName name="CSALIDA112" localSheetId="1">#REF!</definedName>
    <definedName name="CSALIDA112" localSheetId="2">#REF!</definedName>
    <definedName name="CSALIDA112">#REF!</definedName>
    <definedName name="CSALIDA114" localSheetId="1">#REF!</definedName>
    <definedName name="CSALIDA114" localSheetId="2">#REF!</definedName>
    <definedName name="CSALIDA114">#REF!</definedName>
    <definedName name="CSALIDA12Y34" localSheetId="1">#REF!</definedName>
    <definedName name="CSALIDA12Y34" localSheetId="2">#REF!</definedName>
    <definedName name="CSALIDA12Y34">#REF!</definedName>
    <definedName name="CSALIDA2" localSheetId="1">#REF!</definedName>
    <definedName name="CSALIDA2" localSheetId="2">#REF!</definedName>
    <definedName name="CSALIDA2">#REF!</definedName>
    <definedName name="CSDT2" hidden="1">'[16]ANALISIS STO DGO'!#REF!</definedName>
    <definedName name="CTC" localSheetId="1">#REF!</definedName>
    <definedName name="CTC" localSheetId="2">#REF!</definedName>
    <definedName name="CTC">#REF!</definedName>
    <definedName name="CTEJA" localSheetId="1">#REF!</definedName>
    <definedName name="CTEJA" localSheetId="2">#REF!</definedName>
    <definedName name="CTEJA">#REF!</definedName>
    <definedName name="CTG1CAM" localSheetId="1">#REF!</definedName>
    <definedName name="CTG1CAM" localSheetId="2">#REF!</definedName>
    <definedName name="CTG1CAM">#REF!</definedName>
    <definedName name="CTG2CAM" localSheetId="1">#REF!</definedName>
    <definedName name="CTG2CAM" localSheetId="2">#REF!</definedName>
    <definedName name="CTG2CAM">#REF!</definedName>
    <definedName name="CTIMBRECOR" localSheetId="1">#REF!</definedName>
    <definedName name="CTIMBRECOR" localSheetId="2">#REF!</definedName>
    <definedName name="CTIMBRECOR">#REF!</definedName>
    <definedName name="CTUBHG12Y34" localSheetId="1">#REF!</definedName>
    <definedName name="CTUBHG12Y34" localSheetId="2">#REF!</definedName>
    <definedName name="CTUBHG12Y34">#REF!</definedName>
    <definedName name="cuadro">[67]ADDENDA!#REF!</definedName>
    <definedName name="Cuadro_Resumen" localSheetId="0">#REF!</definedName>
    <definedName name="Cuadro_Resumen" localSheetId="1">#REF!</definedName>
    <definedName name="Cuadro_Resumen" localSheetId="2">#REF!</definedName>
    <definedName name="Cuadro_Resumen" localSheetId="4">#REF!</definedName>
    <definedName name="Cuadro_Resumen">#REF!</definedName>
    <definedName name="CUB" localSheetId="1">#REF!</definedName>
    <definedName name="CUB" localSheetId="2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 localSheetId="0">#REF!</definedName>
    <definedName name="Cubo_para_vaciado_de_Hormigón" localSheetId="1">#REF!</definedName>
    <definedName name="Cubo_para_vaciado_de_Hormigón" localSheetId="2">#REF!</definedName>
    <definedName name="Cubo_para_vaciado_de_Hormigón" localSheetId="4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 localSheetId="1">#REF!</definedName>
    <definedName name="CUBREFALTA38" localSheetId="2">#REF!</definedName>
    <definedName name="CUBREFALTA38">#REF!</definedName>
    <definedName name="cunetasi" localSheetId="0">#REF!</definedName>
    <definedName name="cunetasi" localSheetId="1">#REF!</definedName>
    <definedName name="cunetasi" localSheetId="2">#REF!</definedName>
    <definedName name="cunetasi" localSheetId="4">#REF!</definedName>
    <definedName name="cunetasi">#REF!</definedName>
    <definedName name="cunetasii" localSheetId="0">#REF!</definedName>
    <definedName name="cunetasii" localSheetId="1">#REF!</definedName>
    <definedName name="cunetasii" localSheetId="2">#REF!</definedName>
    <definedName name="cunetasii" localSheetId="4">#REF!</definedName>
    <definedName name="cunetasii">#REF!</definedName>
    <definedName name="cunetasiii" localSheetId="0">#REF!</definedName>
    <definedName name="cunetasiii" localSheetId="1">#REF!</definedName>
    <definedName name="cunetasiii" localSheetId="2">#REF!</definedName>
    <definedName name="cunetasiii" localSheetId="4">#REF!</definedName>
    <definedName name="cunetasiii">#REF!</definedName>
    <definedName name="cunetasiiii" localSheetId="0">#REF!</definedName>
    <definedName name="cunetasiiii" localSheetId="1">#REF!</definedName>
    <definedName name="cunetasiiii" localSheetId="2">#REF!</definedName>
    <definedName name="cunetasiiii" localSheetId="4">#REF!</definedName>
    <definedName name="cunetasiiii">#REF!</definedName>
    <definedName name="Curado_y_Aditivo" localSheetId="0">#REF!</definedName>
    <definedName name="Curado_y_Aditivo" localSheetId="1">#REF!</definedName>
    <definedName name="Curado_y_Aditivo" localSheetId="2">#REF!</definedName>
    <definedName name="Curado_y_Aditivo" localSheetId="4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 hidden="1">'[15]ANALISIS STO DGO'!#REF!</definedName>
    <definedName name="CVB" hidden="1">'[15]ANALISIS STO DGO'!#REF!</definedName>
    <definedName name="CVBC" hidden="1">'[15]ANALISIS STO DGO'!#REF!</definedName>
    <definedName name="CVBCB" hidden="1">#REF!</definedName>
    <definedName name="CVBCVBC" hidden="1">'[15]ANALISIS STO DGO'!#REF!</definedName>
    <definedName name="CVBCVBCV" hidden="1">'[15]ANALISIS STO DGO'!#REF!</definedName>
    <definedName name="cvbn" hidden="1">'[15]ANALISIS STO DGO'!#REF!</definedName>
    <definedName name="CVERTEDERO" localSheetId="1">#REF!</definedName>
    <definedName name="CVERTEDERO" localSheetId="2">#REF!</definedName>
    <definedName name="CVERTEDERO">#REF!</definedName>
    <definedName name="cvi" localSheetId="0">#REF!</definedName>
    <definedName name="cvi" localSheetId="1">#REF!</definedName>
    <definedName name="cvi" localSheetId="2">#REF!</definedName>
    <definedName name="cvi" localSheetId="4">#REF!</definedName>
    <definedName name="cvi">#REF!</definedName>
    <definedName name="cvii" localSheetId="0">#REF!</definedName>
    <definedName name="cvii" localSheetId="1">#REF!</definedName>
    <definedName name="cvii" localSheetId="2">#REF!</definedName>
    <definedName name="cvii" localSheetId="4">#REF!</definedName>
    <definedName name="cvii">#REF!</definedName>
    <definedName name="cviii" localSheetId="0">#REF!</definedName>
    <definedName name="cviii" localSheetId="1">#REF!</definedName>
    <definedName name="cviii" localSheetId="2">#REF!</definedName>
    <definedName name="cviii" localSheetId="4">#REF!</definedName>
    <definedName name="cviii">#REF!</definedName>
    <definedName name="cviiii" localSheetId="0">#REF!</definedName>
    <definedName name="cviiii" localSheetId="1">#REF!</definedName>
    <definedName name="cviiii" localSheetId="2">#REF!</definedName>
    <definedName name="cviiii" localSheetId="4">#REF!</definedName>
    <definedName name="cviiii">#REF!</definedName>
    <definedName name="cvncn" hidden="1">#REF!</definedName>
    <definedName name="cvrer" hidden="1">'[15]ANALISIS STO DGO'!#REF!</definedName>
    <definedName name="cvxs" hidden="1">'[15]ANALISIS STO DGO'!#REF!</definedName>
    <definedName name="cxgmn" hidden="1">'[15]ANALISIS STO DGO'!#REF!</definedName>
    <definedName name="CZINC" localSheetId="1">#REF!</definedName>
    <definedName name="CZINC" localSheetId="2">#REF!</definedName>
    <definedName name="CZINC">#REF!</definedName>
    <definedName name="CZOCCOR" localSheetId="1">#REF!</definedName>
    <definedName name="CZOCCOR" localSheetId="2">#REF!</definedName>
    <definedName name="CZOCCOR">#REF!</definedName>
    <definedName name="CZOCCORESC" localSheetId="1">#REF!</definedName>
    <definedName name="CZOCCORESC" localSheetId="2">#REF!</definedName>
    <definedName name="CZOCCORESC">#REF!</definedName>
    <definedName name="CZOCGRAESC" localSheetId="1">#REF!</definedName>
    <definedName name="CZOCGRAESC" localSheetId="2">#REF!</definedName>
    <definedName name="CZOCGRAESC">#REF!</definedName>
    <definedName name="CZOCGRAPISO" localSheetId="1">#REF!</definedName>
    <definedName name="CZOCGRAPISO" localSheetId="2">#REF!</definedName>
    <definedName name="CZOCGRAPISO">#REF!</definedName>
    <definedName name="d" localSheetId="0">'[24]Trabajos Generales'!$D$9</definedName>
    <definedName name="d" localSheetId="1">'[24]Trabajos Generales'!$D$9</definedName>
    <definedName name="d" localSheetId="4">'[25]Trabajos Generales'!$D$9</definedName>
    <definedName name="d">'[24]Trabajos Generales'!$D$9</definedName>
    <definedName name="D_2">#N/A</definedName>
    <definedName name="D_3">#N/A</definedName>
    <definedName name="D1_15X20">[55]Analisis!$F$127</definedName>
    <definedName name="D7H">[38]EQUIPOS!$I$9</definedName>
    <definedName name="D8K">[38]EQUIPOS!$I$8</definedName>
    <definedName name="d8r" localSheetId="0">'[29]Listado Equipos a utilizar'!#REF!</definedName>
    <definedName name="d8r" localSheetId="1">'[29]Listado Equipos a utilizar'!#REF!</definedName>
    <definedName name="d8r" localSheetId="2">'[30]Listado Equipos a utilizar'!#REF!</definedName>
    <definedName name="d8r" localSheetId="4">'[31]Listado Equipos a utilizar'!#REF!</definedName>
    <definedName name="d8r">'[30]Listado Equipos a utilizar'!#REF!</definedName>
    <definedName name="D8T" localSheetId="0">'[40]Resumen Precio Equipos'!$I$13</definedName>
    <definedName name="D8T" localSheetId="1">'[40]Resumen Precio Equipos'!$I$13</definedName>
    <definedName name="D8T" localSheetId="4">'[41]Resumen Precio Equipos'!$I$13</definedName>
    <definedName name="D8T">'[42]Resumen Precio Equipos'!$I$13</definedName>
    <definedName name="daf" hidden="1">'[15]ANALISIS STO DGO'!#REF!</definedName>
    <definedName name="db" hidden="1">'[53]ANALISIS STO DGO'!#REF!</definedName>
    <definedName name="dc" hidden="1">'[15]ANALISIS STO DGO'!#REF!</definedName>
    <definedName name="dcg" hidden="1">'[15]ANALISIS STO DGO'!#REF!</definedName>
    <definedName name="DD" localSheetId="0">#REF!</definedName>
    <definedName name="DD" localSheetId="1">#REF!</definedName>
    <definedName name="DD" localSheetId="2">#REF!</definedName>
    <definedName name="DD" localSheetId="4">#REF!</definedName>
    <definedName name="DD">#REF!</definedName>
    <definedName name="decimal" hidden="1">{"DECIMAL",#N/A,FALSE,"02"}</definedName>
    <definedName name="DEDE" localSheetId="0" hidden="1">#REF!</definedName>
    <definedName name="DEDE" localSheetId="1" hidden="1">#REF!</definedName>
    <definedName name="DEDE" localSheetId="2">#REF!</definedName>
    <definedName name="DEDE" localSheetId="4" hidden="1">#REF!</definedName>
    <definedName name="DEDE">#REF!</definedName>
    <definedName name="DEDE2" localSheetId="0" hidden="1">#REF!</definedName>
    <definedName name="DEDE2" localSheetId="1" hidden="1">#REF!</definedName>
    <definedName name="DEDE2" localSheetId="2">#REF!</definedName>
    <definedName name="DEDE2" localSheetId="4" hidden="1">#REF!</definedName>
    <definedName name="DEDE2">#REF!</definedName>
    <definedName name="DEDE3" localSheetId="0" hidden="1">#REF!</definedName>
    <definedName name="DEDE3" localSheetId="1" hidden="1">#REF!</definedName>
    <definedName name="DEDE3" localSheetId="2">#REF!</definedName>
    <definedName name="DEDE3" localSheetId="4" hidden="1">#REF!</definedName>
    <definedName name="DEDE3">#REF!</definedName>
    <definedName name="DEDE4" localSheetId="0">#REF!</definedName>
    <definedName name="DEDE4" localSheetId="1">#REF!</definedName>
    <definedName name="DEDE4" localSheetId="2">#REF!</definedName>
    <definedName name="DEDE4" localSheetId="4">#REF!</definedName>
    <definedName name="DEDE4">#REF!</definedName>
    <definedName name="DEDE5" localSheetId="0" hidden="1">#REF!</definedName>
    <definedName name="DEDE5" localSheetId="1" hidden="1">#REF!</definedName>
    <definedName name="DEDE5" localSheetId="2">#REF!</definedName>
    <definedName name="DEDE5" localSheetId="4" hidden="1">#REF!</definedName>
    <definedName name="DEDE5">#REF!</definedName>
    <definedName name="DEDE6" localSheetId="0" hidden="1">#REF!</definedName>
    <definedName name="DEDE6" localSheetId="1" hidden="1">#REF!</definedName>
    <definedName name="DEDE6" localSheetId="2">#REF!</definedName>
    <definedName name="DEDE6" localSheetId="4" hidden="1">#REF!</definedName>
    <definedName name="DEDE6">#REF!</definedName>
    <definedName name="DEDE7" localSheetId="0" hidden="1">#REF!</definedName>
    <definedName name="DEDE7" localSheetId="1" hidden="1">#REF!</definedName>
    <definedName name="DEDE7" localSheetId="2">#REF!</definedName>
    <definedName name="DEDE7" localSheetId="4" hidden="1">#REF!</definedName>
    <definedName name="DEDE7">#REF!</definedName>
    <definedName name="DEDE8" localSheetId="0">#REF!</definedName>
    <definedName name="DEDE8" localSheetId="1">#REF!</definedName>
    <definedName name="DEDE8" localSheetId="2">#REF!</definedName>
    <definedName name="DEDE8" localSheetId="4">#REF!</definedName>
    <definedName name="DEDE8">#REF!</definedName>
    <definedName name="deducciones" localSheetId="0">#REF!</definedName>
    <definedName name="deducciones" localSheetId="1">#REF!</definedName>
    <definedName name="deducciones" localSheetId="2">#REF!</definedName>
    <definedName name="deducciones" localSheetId="4">#REF!</definedName>
    <definedName name="deducciones">#REF!</definedName>
    <definedName name="deducciones_2">"$#REF!.$M$62"</definedName>
    <definedName name="deducciones_3">"$#REF!.$M$62"</definedName>
    <definedName name="defevw" hidden="1">'[18]ANALISIS STO DGO'!#REF!</definedName>
    <definedName name="defrgdfgwersgdf" hidden="1">#REF!</definedName>
    <definedName name="deg" hidden="1">'[15]ANALISIS STO DGO'!#REF!</definedName>
    <definedName name="deh" hidden="1">'[15]ANALISIS STO DGO'!#REF!</definedName>
    <definedName name="del" localSheetId="1">#REF!</definedName>
    <definedName name="del" localSheetId="2">#REF!</definedName>
    <definedName name="del">#REF!</definedName>
    <definedName name="demo" localSheetId="1">#REF!</definedName>
    <definedName name="demo" localSheetId="2">#REF!</definedName>
    <definedName name="demo">#REF!</definedName>
    <definedName name="derg" hidden="1">'[15]ANALISIS STO DGO'!#REF!</definedName>
    <definedName name="derop">[47]M.O.!#REF!</definedName>
    <definedName name="DERRCEMBLANCO" localSheetId="1">#REF!</definedName>
    <definedName name="DERRCEMBLANCO" localSheetId="2">#REF!</definedName>
    <definedName name="DERRCEMBLANCO">#REF!</definedName>
    <definedName name="DERRCEMGRIS" localSheetId="1">#REF!</definedName>
    <definedName name="DERRCEMGRIS" localSheetId="2">#REF!</definedName>
    <definedName name="DERRCEMGRIS">#REF!</definedName>
    <definedName name="DERRETIDO_BCO">#REF!</definedName>
    <definedName name="Derretido_Blanco">[35]Insumos!$B$50:$D$50</definedName>
    <definedName name="DERRETIDOBCO" localSheetId="1">#REF!</definedName>
    <definedName name="DERRETIDOBCO" localSheetId="2">#REF!</definedName>
    <definedName name="DERRETIDOBCO">#REF!</definedName>
    <definedName name="DERRETIDOBLANCO" localSheetId="1">#REF!</definedName>
    <definedName name="DERRETIDOBLANCO" localSheetId="2">#REF!</definedName>
    <definedName name="DERRETIDOBLANCO">#REF!</definedName>
    <definedName name="DERRETIDOCOLOR" localSheetId="1">#REF!</definedName>
    <definedName name="DERRETIDOCOLOR" localSheetId="2">#REF!</definedName>
    <definedName name="DERRETIDOCOLOR">#REF!</definedName>
    <definedName name="derretidocrema" localSheetId="1">#REF!</definedName>
    <definedName name="derretidocrema" localSheetId="2">#REF!</definedName>
    <definedName name="derretidocrema">#REF!</definedName>
    <definedName name="DERRETIDOGRIS" localSheetId="1">#REF!</definedName>
    <definedName name="DERRETIDOGRIS" localSheetId="2">#REF!</definedName>
    <definedName name="DERRETIDOGRIS">#REF!</definedName>
    <definedName name="Desagüe_de_piso_de_2______INST." localSheetId="1">[11]Insumos!#REF!</definedName>
    <definedName name="Desagüe_de_piso_de_2______INST." localSheetId="2">[11]Insumos!#REF!</definedName>
    <definedName name="Desagüe_de_piso_de_2______INST.">[11]Insumos!#REF!</definedName>
    <definedName name="Desagüe_de_techo_de_3" localSheetId="1">[11]Insumos!#REF!</definedName>
    <definedName name="Desagüe_de_techo_de_3" localSheetId="2">[11]Insumos!#REF!</definedName>
    <definedName name="Desagüe_de_techo_de_3">[11]Insumos!#REF!</definedName>
    <definedName name="Desagüe_de_techo_de_4" localSheetId="1">[11]Insumos!#REF!</definedName>
    <definedName name="Desagüe_de_techo_de_4" localSheetId="2">[11]Insumos!#REF!</definedName>
    <definedName name="Desagüe_de_techo_de_4">[11]Insumos!#REF!</definedName>
    <definedName name="DESAGUE_DOBLE_FREGADERO_PVC">#REF!</definedName>
    <definedName name="DESAGUEBANERA" localSheetId="1">#REF!</definedName>
    <definedName name="DESAGUEBANERA" localSheetId="2">#REF!</definedName>
    <definedName name="DESAGUEBANERA">#REF!</definedName>
    <definedName name="DESAGUEDOBLEFRE" localSheetId="1">#REF!</definedName>
    <definedName name="DESAGUEDOBLEFRE" localSheetId="2">#REF!</definedName>
    <definedName name="DESAGUEDOBLEFRE">#REF!</definedName>
    <definedName name="DESCRIPCION" localSheetId="0">#REF!</definedName>
    <definedName name="DESCRIPCION" localSheetId="1">#REF!</definedName>
    <definedName name="DESCRIPCION" localSheetId="2">#REF!</definedName>
    <definedName name="DESCRIPCION" localSheetId="4">#REF!</definedName>
    <definedName name="DESCRIPCION">#REF!</definedName>
    <definedName name="DESENCARCO" localSheetId="1">#REF!</definedName>
    <definedName name="DESENCARCO" localSheetId="2">#REF!</definedName>
    <definedName name="DESENCARCO">#REF!</definedName>
    <definedName name="DESENCCOL" localSheetId="1">#REF!</definedName>
    <definedName name="DESENCCOL" localSheetId="2">#REF!</definedName>
    <definedName name="DESENCCOL">#REF!</definedName>
    <definedName name="DESENCDIN" localSheetId="1">#REF!</definedName>
    <definedName name="DESENCDIN" localSheetId="2">#REF!</definedName>
    <definedName name="DESENCDIN">#REF!</definedName>
    <definedName name="DESENCFP275" localSheetId="1">#REF!</definedName>
    <definedName name="DESENCFP275" localSheetId="2">#REF!</definedName>
    <definedName name="DESENCFP275">#REF!</definedName>
    <definedName name="DESENCFPADIC" localSheetId="1">#REF!</definedName>
    <definedName name="DESENCFPADIC" localSheetId="2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 localSheetId="1">#REF!</definedName>
    <definedName name="DESENCVIGA" localSheetId="2">#REF!</definedName>
    <definedName name="DESENCVIGA">#REF!</definedName>
    <definedName name="desi" localSheetId="0">#REF!</definedName>
    <definedName name="desi" localSheetId="1">#REF!</definedName>
    <definedName name="desi" localSheetId="2">#REF!</definedName>
    <definedName name="desi" localSheetId="4">#REF!</definedName>
    <definedName name="desi">#REF!</definedName>
    <definedName name="desii" localSheetId="0">#REF!</definedName>
    <definedName name="desii" localSheetId="1">#REF!</definedName>
    <definedName name="desii" localSheetId="2">#REF!</definedName>
    <definedName name="desii" localSheetId="4">#REF!</definedName>
    <definedName name="desii">#REF!</definedName>
    <definedName name="desiii" localSheetId="0">#REF!</definedName>
    <definedName name="desiii" localSheetId="1">#REF!</definedName>
    <definedName name="desiii" localSheetId="2">#REF!</definedName>
    <definedName name="desiii" localSheetId="4">#REF!</definedName>
    <definedName name="desiii">#REF!</definedName>
    <definedName name="desiiii" localSheetId="0">#REF!</definedName>
    <definedName name="desiiii" localSheetId="1">#REF!</definedName>
    <definedName name="desiiii" localSheetId="2">#REF!</definedName>
    <definedName name="desiiii" localSheetId="4">#REF!</definedName>
    <definedName name="desiiii">#REF!</definedName>
    <definedName name="DESMANTSE500CONTRA" localSheetId="1">#REF!</definedName>
    <definedName name="DESMANTSE500CONTRA" localSheetId="2">#REF!</definedName>
    <definedName name="DESMANTSE500CONTRA">#REF!</definedName>
    <definedName name="desp" localSheetId="1">#REF!</definedName>
    <definedName name="desp" localSheetId="2">#REF!</definedName>
    <definedName name="desp">#REF!</definedName>
    <definedName name="DESP24">[22]Ana!$F$3809</definedName>
    <definedName name="DESP34">[22]Ana!$F$3819</definedName>
    <definedName name="DESP44">[22]Ana!$F$3829</definedName>
    <definedName name="DESP46" localSheetId="1">#REF!</definedName>
    <definedName name="DESP46" localSheetId="2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 localSheetId="1">#REF!</definedName>
    <definedName name="DESPISO2CONTRA" localSheetId="2">#REF!</definedName>
    <definedName name="DESPISO2CONTRA">#REF!</definedName>
    <definedName name="DESPLU3">[22]Ana!$F$352</definedName>
    <definedName name="DESPLU4">[22]Ana!$F$359</definedName>
    <definedName name="DESPMAD1">#REF!</definedName>
    <definedName name="DESPMAD2">#REF!</definedName>
    <definedName name="desvi" localSheetId="0">#REF!</definedName>
    <definedName name="desvi" localSheetId="1">#REF!</definedName>
    <definedName name="desvi" localSheetId="2">#REF!</definedName>
    <definedName name="desvi" localSheetId="4">#REF!</definedName>
    <definedName name="desvi">#REF!</definedName>
    <definedName name="desvii" localSheetId="0">#REF!</definedName>
    <definedName name="desvii" localSheetId="1">#REF!</definedName>
    <definedName name="desvii" localSheetId="2">#REF!</definedName>
    <definedName name="desvii" localSheetId="4">#REF!</definedName>
    <definedName name="desvii">#REF!</definedName>
    <definedName name="desviii" localSheetId="0">#REF!</definedName>
    <definedName name="desviii" localSheetId="1">#REF!</definedName>
    <definedName name="desviii" localSheetId="2">#REF!</definedName>
    <definedName name="desviii" localSheetId="4">#REF!</definedName>
    <definedName name="desviii">#REF!</definedName>
    <definedName name="desviiii" localSheetId="0">#REF!</definedName>
    <definedName name="desviiii" localSheetId="1">#REF!</definedName>
    <definedName name="desviiii" localSheetId="2">#REF!</definedName>
    <definedName name="desviiii" localSheetId="4">#REF!</definedName>
    <definedName name="desviiii">#REF!</definedName>
    <definedName name="Detalle" hidden="1">{"NORMAL",#N/A,FALSE,"02"}</definedName>
    <definedName name="detech3">'[46]Ana-Sanit.'!$F$552</definedName>
    <definedName name="detrjn" hidden="1">'[16]ANALISIS STO DGO'!#REF!</definedName>
    <definedName name="df" hidden="1">'[15]ANALISIS STO DGO'!#REF!</definedName>
    <definedName name="dfasf" hidden="1">[48]A!#REF!</definedName>
    <definedName name="DFB" hidden="1">'[15]ANALISIS STO DGO'!#REF!</definedName>
    <definedName name="DFBD" hidden="1">'[15]ANALISIS STO DGO'!#REF!</definedName>
    <definedName name="DFBDFB" hidden="1">'[15]ANALISIS STO DGO'!#REF!</definedName>
    <definedName name="DFBDFFHTRHRHRT" hidden="1">'[15]ANALISIS STO DGO'!#REF!</definedName>
    <definedName name="dfbdfgdsregde" hidden="1">'[15]ANALISIS STO DGO'!#REF!</definedName>
    <definedName name="dfbgdrg" hidden="1">#REF!</definedName>
    <definedName name="dfbhn" hidden="1">'[53]ANALISIS STO DGO'!#REF!</definedName>
    <definedName name="DFC">'[68]V.Tierras A'!$H$17</definedName>
    <definedName name="DFD" hidden="1">'[15]ANALISIS STO DGO'!#REF!</definedName>
    <definedName name="dfdf" hidden="1">'[15]ANALISIS STO DGO'!#REF!</definedName>
    <definedName name="DFDFGDFG" hidden="1">'[15]ANALISIS STO DGO'!#REF!</definedName>
    <definedName name="DFDFGDFGDGFGF" hidden="1">'[15]ANALISIS STO DGO'!#REF!</definedName>
    <definedName name="dfdfhfghnfg" hidden="1">[48]A!#REF!</definedName>
    <definedName name="DFG" hidden="1">'[15]ANALISIS STO DGO'!#REF!</definedName>
    <definedName name="DFGBRGSFBFG" hidden="1">'[15]ANALISIS STO DGO'!#REF!</definedName>
    <definedName name="DFGD" hidden="1">'[26]ANALISIS STO DGO'!#REF!</definedName>
    <definedName name="dfgdf" hidden="1">'[15]ANALISIS STO DGO'!#REF!</definedName>
    <definedName name="dfgdfgdfdf" hidden="1">'[15]ANALISIS STO DGO'!#REF!</definedName>
    <definedName name="dfgdr" hidden="1">'[15]ANALISIS STO DGO'!#REF!</definedName>
    <definedName name="DFGFGDFGDD" hidden="1">'[15]ANALISIS STO DGO'!#REF!</definedName>
    <definedName name="dfgh" hidden="1">'[15]ANALISIS STO DGO'!#REF!</definedName>
    <definedName name="dfghdfhdfhdfh" hidden="1">#REF!</definedName>
    <definedName name="dfgsdf" hidden="1">'[15]ANALISIS STO DGO'!#REF!</definedName>
    <definedName name="dfh" hidden="1">'[15]ANALISIS STO DGO'!#REF!</definedName>
    <definedName name="dfhdfhd" hidden="1">'[15]ANALISIS STO DGO'!#REF!</definedName>
    <definedName name="dfhdfhdfhdfh" hidden="1">'[15]ANALISIS STO DGO'!#REF!</definedName>
    <definedName name="dfkfk" hidden="1">'[15]ANALISIS STO DGO'!#REF!</definedName>
    <definedName name="dfnh" hidden="1">'[15]ANALISIS STO DGO'!#REF!</definedName>
    <definedName name="DFRD" hidden="1">#REF!</definedName>
    <definedName name="DFRR" hidden="1">'[15]ANALISIS STO DGO'!#REF!</definedName>
    <definedName name="dfrtrghf" hidden="1">'[15]ANALISIS STO DGO'!#REF!</definedName>
    <definedName name="DFS" hidden="1">[48]A!#REF!</definedName>
    <definedName name="dfsdfsdfsdfsd" hidden="1">#REF!</definedName>
    <definedName name="dfsdfsdfsdfsdfsdfs" hidden="1">'[15]ANALISIS STO DGO'!#REF!</definedName>
    <definedName name="dfsdfsdgfsweg" hidden="1">'[15]ANALISIS STO DGO'!#REF!</definedName>
    <definedName name="dfsdg" hidden="1">'[15]ANALISIS STO DGO'!#REF!</definedName>
    <definedName name="dfsds" hidden="1">'[15]ANALISIS STO DGO'!#REF!</definedName>
    <definedName name="dfsed" hidden="1">#REF!</definedName>
    <definedName name="dfthnj" hidden="1">'[15]ANALISIS STO DGO'!#REF!</definedName>
    <definedName name="dftyhrttr" hidden="1">'[15]ANALISIS STO DGO'!#REF!</definedName>
    <definedName name="dg" hidden="1">#REF!</definedName>
    <definedName name="dgdfh" hidden="1">'[15]ANALISIS STO DGO'!#REF!</definedName>
    <definedName name="dgerewrgtewrgt" hidden="1">'[15]ANALISIS STO DGO'!#REF!</definedName>
    <definedName name="dgfd" hidden="1">'[15]ANALISIS STO DGO'!#REF!</definedName>
    <definedName name="DGFDGFDFGDFGD" hidden="1">'[15]ANALISIS STO DGO'!#REF!</definedName>
    <definedName name="DGH" hidden="1">'[15]ANALISIS STO DGO'!#REF!</definedName>
    <definedName name="DGS" hidden="1">'[15]ANALISIS STO DGO'!#REF!</definedName>
    <definedName name="DGSDGFERTE" hidden="1">'[15]ANALISIS STO DGO'!#REF!</definedName>
    <definedName name="dgsdgsadefaf" hidden="1">'[15]ANALISIS STO DGO'!#REF!</definedName>
    <definedName name="dgsdgsdg" hidden="1">[48]A!#REF!</definedName>
    <definedName name="dgsdgsdga" hidden="1">'[15]ANALISIS STO DGO'!#REF!</definedName>
    <definedName name="dgsdgsdgsdgs" hidden="1">#REF!</definedName>
    <definedName name="dgsg" hidden="1">[48]A!#REF!</definedName>
    <definedName name="dgsw" hidden="1">'[15]ANALISIS STO DGO'!#REF!</definedName>
    <definedName name="dgv" hidden="1">#REF!</definedName>
    <definedName name="dgvf" hidden="1">'[15]ANALISIS STO DGO'!#REF!</definedName>
    <definedName name="dh" hidden="1">'[19]ANALISIS STO DGO'!#REF!</definedName>
    <definedName name="dhb" hidden="1">'[15]ANALISIS STO DGO'!#REF!</definedName>
    <definedName name="dhfghfghfghf" hidden="1">'[15]ANALISIS STO DGO'!#REF!</definedName>
    <definedName name="dhgd" hidden="1">[48]A!#REF!</definedName>
    <definedName name="DIA">#REF!</definedName>
    <definedName name="dia.ayud.equip">'[27]Analisis Unitarios'!$F$16</definedName>
    <definedName name="dia.bomba">'[27]Analisis Unitarios'!$F$51</definedName>
    <definedName name="dia.cadenero">'[27]Analisis Unitarios'!$F$19</definedName>
    <definedName name="dia.camion.distrib">'[27]Analisis Unitarios'!$F$59</definedName>
    <definedName name="dia.capataz">'[27]Analisis Unitarios'!$F$10</definedName>
    <definedName name="dia.chofer.liv">'[27]Analisis Unitarios'!$F$21</definedName>
    <definedName name="dia.distribuidor.agreg">'[27]Analisis Unitarios'!$F$62</definedName>
    <definedName name="dia.nivelador">'[27]Analisis Unitarios'!$F$18</definedName>
    <definedName name="dia.obrero">'[27]Analisis Unitarios'!$F$14</definedName>
    <definedName name="dia.obrero.1ra" localSheetId="1">#REF!</definedName>
    <definedName name="dia.obrero.1ra" localSheetId="2">#REF!</definedName>
    <definedName name="dia.obrero.1ra">#REF!</definedName>
    <definedName name="dia.operador">'[27]Analisis Unitarios'!$F$15</definedName>
    <definedName name="dia.tec.1ra">'[27]Analisis Unitarios'!$F$12</definedName>
    <definedName name="dia.tec.esp" localSheetId="1">#REF!</definedName>
    <definedName name="dia.tec.esp" localSheetId="2">#REF!</definedName>
    <definedName name="dia.tec.esp">#REF!</definedName>
    <definedName name="dia.topografo">'[27]Analisis Unitarios'!$F$17</definedName>
    <definedName name="dia.trompo.lig">'[27]Analisis Unitarios'!$F$54</definedName>
    <definedName name="diames" localSheetId="1">#REF!</definedName>
    <definedName name="diames" localSheetId="2">#REF!</definedName>
    <definedName name="diames">#REF!</definedName>
    <definedName name="Diesel" localSheetId="1">[11]Insumos!#REF!</definedName>
    <definedName name="Diesel" localSheetId="2">[11]Insumos!#REF!</definedName>
    <definedName name="Diesel">[11]Insumos!#REF!</definedName>
    <definedName name="DINTEL">'[46]Anal. horm.'!$F$1139</definedName>
    <definedName name="dIOS" hidden="1">'[15]ANALISIS STO DGO'!#REF!</definedName>
    <definedName name="DIRJAGS">#REF!</definedName>
    <definedName name="DIRPROY">#REF!</definedName>
    <definedName name="DISTAGUAYMOCONTRA" localSheetId="1">#REF!</definedName>
    <definedName name="DISTAGUAYMOCONTRA" localSheetId="2">#REF!</definedName>
    <definedName name="DISTAGUAYMOCONTRA">#REF!</definedName>
    <definedName name="distribuidor" localSheetId="0">'[29]Listado Equipos a utilizar'!$I$12</definedName>
    <definedName name="distribuidor" localSheetId="1">'[29]Listado Equipos a utilizar'!$I$12</definedName>
    <definedName name="distribuidor" localSheetId="4">'[31]Listado Equipos a utilizar'!$I$12</definedName>
    <definedName name="distribuidor">'[30]Listado Equipos a utilizar'!$I$12</definedName>
    <definedName name="DIVISA" localSheetId="1">#REF!</definedName>
    <definedName name="DIVISA" localSheetId="2">#REF!</definedName>
    <definedName name="DIVISA">#REF!</definedName>
    <definedName name="dj" hidden="1">'[15]ANALISIS STO DGO'!#REF!</definedName>
    <definedName name="djh" hidden="1">'[15]ANALISIS STO DGO'!#REF!</definedName>
    <definedName name="dn" hidden="1">'[15]ANALISIS STO DGO'!#REF!</definedName>
    <definedName name="dnh" hidden="1">'[15]ANALISIS STO DGO'!#REF!</definedName>
    <definedName name="dolar" localSheetId="1">#REF!</definedName>
    <definedName name="dolar" localSheetId="2">#REF!</definedName>
    <definedName name="dolar">#REF!</definedName>
    <definedName name="donatelo">[47]INS!#REF!</definedName>
    <definedName name="dr" hidden="1">'[15]ANALISIS STO DGO'!#REF!</definedName>
    <definedName name="drenajei" localSheetId="0">#REF!</definedName>
    <definedName name="drenajei" localSheetId="1">#REF!</definedName>
    <definedName name="drenajei" localSheetId="2">#REF!</definedName>
    <definedName name="drenajei" localSheetId="4">#REF!</definedName>
    <definedName name="drenajei">#REF!</definedName>
    <definedName name="drenajeii" localSheetId="0">#REF!</definedName>
    <definedName name="drenajeii" localSheetId="1">#REF!</definedName>
    <definedName name="drenajeii" localSheetId="2">#REF!</definedName>
    <definedName name="drenajeii" localSheetId="4">#REF!</definedName>
    <definedName name="drenajeii">#REF!</definedName>
    <definedName name="drenajeiii" localSheetId="0">#REF!</definedName>
    <definedName name="drenajeiii" localSheetId="1">#REF!</definedName>
    <definedName name="drenajeiii" localSheetId="2">#REF!</definedName>
    <definedName name="drenajeiii" localSheetId="4">#REF!</definedName>
    <definedName name="drenajeiii">#REF!</definedName>
    <definedName name="drenajeiiii" localSheetId="0">#REF!</definedName>
    <definedName name="drenajeiiii" localSheetId="1">#REF!</definedName>
    <definedName name="drenajeiiii" localSheetId="2">#REF!</definedName>
    <definedName name="drenajeiiii" localSheetId="4">#REF!</definedName>
    <definedName name="drenajeiiii">#REF!</definedName>
    <definedName name="drenajeiiiii" localSheetId="0">#REF!</definedName>
    <definedName name="drenajeiiiii" localSheetId="1">#REF!</definedName>
    <definedName name="drenajeiiiii" localSheetId="2">#REF!</definedName>
    <definedName name="drenajeiiiii" localSheetId="4">#REF!</definedName>
    <definedName name="drenajeiiiii">#REF!</definedName>
    <definedName name="drenajeiiiiii" localSheetId="0">#REF!</definedName>
    <definedName name="drenajeiiiiii" localSheetId="1">#REF!</definedName>
    <definedName name="drenajeiiiiii" localSheetId="2">#REF!</definedName>
    <definedName name="drenajeiiiiii" localSheetId="4">#REF!</definedName>
    <definedName name="drenajeiiiiii">#REF!</definedName>
    <definedName name="drenajeiiiiiii" localSheetId="0">#REF!</definedName>
    <definedName name="drenajeiiiiiii" localSheetId="1">#REF!</definedName>
    <definedName name="drenajeiiiiiii" localSheetId="2">#REF!</definedName>
    <definedName name="drenajeiiiiiii" localSheetId="4">#REF!</definedName>
    <definedName name="drenajeiiiiiii">#REF!</definedName>
    <definedName name="drg" hidden="1">'[15]ANALISIS STO DGO'!#REF!</definedName>
    <definedName name="DRGE" hidden="1">'[15]ANALISIS STO DGO'!#REF!</definedName>
    <definedName name="drgjhk" hidden="1">'[15]ANALISIS STO DGO'!#REF!</definedName>
    <definedName name="drh" hidden="1">'[15]ANALISIS STO DGO'!#REF!</definedName>
    <definedName name="DRRDFGDF" hidden="1">'[15]ANALISIS STO DGO'!#REF!</definedName>
    <definedName name="drrg" hidden="1">'[15]ANALISIS STO DGO'!#REF!</definedName>
    <definedName name="drtrgf" hidden="1">'[15]ANALISIS STO DGO'!#REF!</definedName>
    <definedName name="dryhh" hidden="1">'[15]ANALISIS STO DGO'!#REF!</definedName>
    <definedName name="ds" hidden="1">'[15]ANALISIS STO DGO'!#REF!</definedName>
    <definedName name="dsazfaefqa" hidden="1">'[15]ANALISIS STO DGO'!#REF!</definedName>
    <definedName name="dsd" hidden="1">'[15]ANALISIS STO DGO'!#REF!</definedName>
    <definedName name="dsf" hidden="1">'[15]ANALISIS STO DGO'!#REF!</definedName>
    <definedName name="DSFBDF" hidden="1">'[15]ANALISIS STO DGO'!#REF!</definedName>
    <definedName name="dsfds" hidden="1">'[15]ANALISIS STO DGO'!#REF!</definedName>
    <definedName name="dsfsdf" hidden="1">[48]A!#REF!</definedName>
    <definedName name="dshn" hidden="1">'[15]ANALISIS STO DGO'!#REF!</definedName>
    <definedName name="dsr" hidden="1">#REF!</definedName>
    <definedName name="dsrh" hidden="1">#REF!</definedName>
    <definedName name="dssdfsd" hidden="1">'[15]ANALISIS STO DGO'!#REF!</definedName>
    <definedName name="dssgfdgd" hidden="1">'[15]ANALISIS STO DGO'!#REF!</definedName>
    <definedName name="dsv" hidden="1">#REF!</definedName>
    <definedName name="dt" hidden="1">'[15]ANALISIS STO DGO'!#REF!</definedName>
    <definedName name="dtecnica" localSheetId="0">'[40]Resumen Precio Equipos'!$C$27</definedName>
    <definedName name="dtecnica" localSheetId="1">'[40]Resumen Precio Equipos'!$C$27</definedName>
    <definedName name="dtecnica" localSheetId="4">'[41]Resumen Precio Equipos'!$C$27</definedName>
    <definedName name="dtecnica">'[42]Resumen Precio Equipos'!$C$27</definedName>
    <definedName name="dthyt" hidden="1">'[15]ANALISIS STO DGO'!#REF!</definedName>
    <definedName name="dtj" hidden="1">'[15]ANALISIS STO DGO'!#REF!</definedName>
    <definedName name="dtjnmf" hidden="1">'[15]ANALISIS STO DGO'!#REF!</definedName>
    <definedName name="dtytry" hidden="1">'[15]ANALISIS STO DGO'!#REF!</definedName>
    <definedName name="DUCHA_PLASTICA_CALIENTE_CROMO_12">#REF!</definedName>
    <definedName name="DUCHAFRIAHG">[22]Ana!$F$3862</definedName>
    <definedName name="DUCHAPVC" localSheetId="1">#REF!</definedName>
    <definedName name="DUCHAPVC" localSheetId="2">#REF!</definedName>
    <definedName name="DUCHAPVC">#REF!</definedName>
    <definedName name="DUCHAPVCCPVC" localSheetId="1">#REF!</definedName>
    <definedName name="DUCHAPVCCPVC" localSheetId="2">#REF!</definedName>
    <definedName name="DUCHAPVCCPVC">#REF!</definedName>
    <definedName name="dulce" localSheetId="0">#REF!</definedName>
    <definedName name="dulce" localSheetId="1">#REF!</definedName>
    <definedName name="dulce" localSheetId="2">#REF!</definedName>
    <definedName name="dulce" localSheetId="4">#REF!</definedName>
    <definedName name="dulce">#REF!</definedName>
    <definedName name="dur" localSheetId="1">#REF!</definedName>
    <definedName name="dur" localSheetId="2">#REF!</definedName>
    <definedName name="dur">#REF!</definedName>
    <definedName name="dv" hidden="1">'[15]ANALISIS STO DGO'!#REF!</definedName>
    <definedName name="dvf" hidden="1">#REF!</definedName>
    <definedName name="dxc" hidden="1">'[15]ANALISIS STO DGO'!#REF!</definedName>
    <definedName name="dxsfrnj" hidden="1">#REF!</definedName>
    <definedName name="DYNACA25">[38]EQUIPOS!$I$13</definedName>
    <definedName name="E" localSheetId="1">#REF!</definedName>
    <definedName name="E" localSheetId="2">#REF!</definedName>
    <definedName name="E">#REF!</definedName>
    <definedName name="e214bft" localSheetId="0">'[29]Listado Equipos a utilizar'!#REF!</definedName>
    <definedName name="e214bft" localSheetId="1">'[29]Listado Equipos a utilizar'!#REF!</definedName>
    <definedName name="e214bft" localSheetId="2">'[30]Listado Equipos a utilizar'!#REF!</definedName>
    <definedName name="e214bft" localSheetId="4">'[31]Listado Equipos a utilizar'!#REF!</definedName>
    <definedName name="e214bft">'[30]Listado Equipos a utilizar'!#REF!</definedName>
    <definedName name="e320b" localSheetId="0">'[29]Listado Equipos a utilizar'!#REF!</definedName>
    <definedName name="e320b" localSheetId="1">'[29]Listado Equipos a utilizar'!#REF!</definedName>
    <definedName name="e320b" localSheetId="2">'[30]Listado Equipos a utilizar'!#REF!</definedName>
    <definedName name="e320b" localSheetId="4">'[31]Listado Equipos a utilizar'!#REF!</definedName>
    <definedName name="e320b">'[30]Listado Equipos a utilizar'!#REF!</definedName>
    <definedName name="eaf" hidden="1">'[15]ANALISIS STO DGO'!#REF!</definedName>
    <definedName name="ed" hidden="1">'[15]ANALISIS STO DGO'!#REF!</definedName>
    <definedName name="edg" hidden="1">'[15]ANALISIS STO DGO'!#REF!</definedName>
    <definedName name="edq" hidden="1">'[15]ANALISIS STO DGO'!#REF!</definedName>
    <definedName name="edqw" hidden="1">'[15]ANALISIS STO DGO'!#REF!</definedName>
    <definedName name="edr" hidden="1">'[15]ANALISIS STO DGO'!#REF!</definedName>
    <definedName name="edrbhedrhedrherherh" hidden="1">'[15]ANALISIS STO DGO'!#REF!</definedName>
    <definedName name="EDRG" hidden="1">'[15]ANALISIS STO DGO'!#REF!</definedName>
    <definedName name="edrhedrhdfghbdfsrdghserdhgdfh" hidden="1">'[15]ANALISIS STO DGO'!#REF!</definedName>
    <definedName name="edtrher" hidden="1">'[15]ANALISIS STO DGO'!#REF!</definedName>
    <definedName name="eee" hidden="1">#REF!</definedName>
    <definedName name="ef" hidden="1">'[19]ANALISIS STO DGO'!#REF!</definedName>
    <definedName name="efw" hidden="1">'[15]ANALISIS STO DGO'!#REF!</definedName>
    <definedName name="eg" hidden="1">'[15]ANALISIS STO DGO'!#REF!</definedName>
    <definedName name="EGE" hidden="1">'[15]ANALISIS STO DGO'!#REF!</definedName>
    <definedName name="EGERERHFDG" hidden="1">'[15]ANALISIS STO DGO'!#REF!</definedName>
    <definedName name="egfrrf">#REF!</definedName>
    <definedName name="EGRER" hidden="1">'[15]ANALISIS STO DGO'!#REF!</definedName>
    <definedName name="egs" hidden="1">'[15]ANALISIS STO DGO'!#REF!</definedName>
    <definedName name="egt" hidden="1">'[15]ANALISIS STO DGO'!#REF!</definedName>
    <definedName name="EH" hidden="1">'[15]ANALISIS STO DGO'!#REF!</definedName>
    <definedName name="EHERTHERTH" hidden="1">'[15]ANALISIS STO DGO'!#REF!</definedName>
    <definedName name="ehjhgjk" hidden="1">'[15]ANALISIS STO DGO'!#REF!</definedName>
    <definedName name="EHR" hidden="1">#REF!</definedName>
    <definedName name="el_mano_obra">'[69]Los Ángeles (Fase II)'!$A$749:$F$802</definedName>
    <definedName name="el_no_al_printer">'[69]Los Ángeles (Fase II)'!$A$2171</definedName>
    <definedName name="electr" hidden="1">{#N/A,#N/A,FALSE,"CDSANFER"}</definedName>
    <definedName name="Electrico2" hidden="1">'[26]ANALISIS STO DGO'!#REF!</definedName>
    <definedName name="ELECTRODOS">#REF!</definedName>
    <definedName name="elizabeth">#REF!</definedName>
    <definedName name="EMAILARQSA">#REF!</definedName>
    <definedName name="EMAILJAGS">#REF!</definedName>
    <definedName name="EMERGE" localSheetId="1">'[15]ANALISIS STO DGO'!#REF!</definedName>
    <definedName name="EMERGE" localSheetId="2">'[15]ANALISIS STO DGO'!#REF!</definedName>
    <definedName name="EMERGE">'[15]ANALISIS STO DGO'!#REF!</definedName>
    <definedName name="EMERGENCY" localSheetId="1">'[15]ANALISIS STO DGO'!#REF!</definedName>
    <definedName name="EMERGENCY" localSheetId="2">'[15]ANALISIS STO DGO'!#REF!</definedName>
    <definedName name="EMERGENCY">'[15]ANALISIS STO DGO'!#REF!</definedName>
    <definedName name="Empalme_de_Pilotes" localSheetId="0">#REF!</definedName>
    <definedName name="Empalme_de_Pilotes" localSheetId="1">#REF!</definedName>
    <definedName name="Empalme_de_Pilotes" localSheetId="2">#REF!</definedName>
    <definedName name="Empalme_de_Pilotes" localSheetId="4">#REF!</definedName>
    <definedName name="Empalme_de_Pilotes">#REF!</definedName>
    <definedName name="Empalme_de_Pilotes_2">#N/A</definedName>
    <definedName name="Empalme_de_Pilotes_3">#N/A</definedName>
    <definedName name="EMPALME2" localSheetId="1">#REF!</definedName>
    <definedName name="EMPALME2" localSheetId="2">#REF!</definedName>
    <definedName name="EMPALME2">#REF!</definedName>
    <definedName name="EMPALME3" localSheetId="1">#REF!</definedName>
    <definedName name="EMPALME3" localSheetId="2">#REF!</definedName>
    <definedName name="EMPALME3">#REF!</definedName>
    <definedName name="EMPALME4" localSheetId="1">#REF!</definedName>
    <definedName name="EMPALME4" localSheetId="2">#REF!</definedName>
    <definedName name="EMPALME4">#REF!</definedName>
    <definedName name="EMPALME6" localSheetId="1">#REF!</definedName>
    <definedName name="EMPALME6" localSheetId="2">#REF!</definedName>
    <definedName name="EMPALME6">#REF!</definedName>
    <definedName name="EMPCOL">[22]Ana!$F$387</definedName>
    <definedName name="EMPEXTMA">[22]Ana!$F$407</definedName>
    <definedName name="EMPINTCONACEROYMALLACONTRA" localSheetId="1">#REF!</definedName>
    <definedName name="EMPINTCONACEROYMALLACONTRA" localSheetId="2">#REF!</definedName>
    <definedName name="EMPINTCONACEROYMALLACONTRA">#REF!</definedName>
    <definedName name="EMPINTMA">[22]Ana!$F$399</definedName>
    <definedName name="EMPPULSCOL">[22]Ana!$F$438</definedName>
    <definedName name="EMPRAS">[22]Ana!$F$415</definedName>
    <definedName name="Empresa">'[70]Anal. A-emplame obra de toma'!$C$1</definedName>
    <definedName name="EMPRUS">[22]Ana!$F$430</definedName>
    <definedName name="EMPTECHO">[22]Ana!$F$423</definedName>
    <definedName name="ENC">[5]Senalizacion!#REF!</definedName>
    <definedName name="Encache">[38]OBRAMANO!$F$43</definedName>
    <definedName name="encai" localSheetId="0">#REF!</definedName>
    <definedName name="encai" localSheetId="1">#REF!</definedName>
    <definedName name="encai" localSheetId="2">#REF!</definedName>
    <definedName name="encai" localSheetId="4">#REF!</definedName>
    <definedName name="encai">#REF!</definedName>
    <definedName name="encaii" localSheetId="0">#REF!</definedName>
    <definedName name="encaii" localSheetId="1">#REF!</definedName>
    <definedName name="encaii" localSheetId="2">#REF!</definedName>
    <definedName name="encaii" localSheetId="4">#REF!</definedName>
    <definedName name="encaii">#REF!</definedName>
    <definedName name="encaiii" localSheetId="0">#REF!</definedName>
    <definedName name="encaiii" localSheetId="1">#REF!</definedName>
    <definedName name="encaiii" localSheetId="2">#REF!</definedName>
    <definedName name="encaiii" localSheetId="4">#REF!</definedName>
    <definedName name="encaiii">#REF!</definedName>
    <definedName name="encaiiii" localSheetId="0">#REF!</definedName>
    <definedName name="encaiiii" localSheetId="1">#REF!</definedName>
    <definedName name="encaiiii" localSheetId="2">#REF!</definedName>
    <definedName name="encaiiii" localSheetId="4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 localSheetId="0">'[29]Listado Equipos a utilizar'!#REF!</definedName>
    <definedName name="eqacero" localSheetId="1">'[29]Listado Equipos a utilizar'!#REF!</definedName>
    <definedName name="eqacero" localSheetId="2">'[30]Listado Equipos a utilizar'!#REF!</definedName>
    <definedName name="eqacero" localSheetId="4">'[31]Listado Equipos a utilizar'!#REF!</definedName>
    <definedName name="eqacero">'[30]Listado Equipos a utilizar'!#REF!</definedName>
    <definedName name="EQU_12" localSheetId="1">#REF!</definedName>
    <definedName name="EQU_12" localSheetId="2">#REF!</definedName>
    <definedName name="EQU_12">#REF!</definedName>
    <definedName name="EQU_18" localSheetId="1">#REF!</definedName>
    <definedName name="EQU_18" localSheetId="2">#REF!</definedName>
    <definedName name="EQU_18">#REF!</definedName>
    <definedName name="EQU_25" localSheetId="1">#REF!</definedName>
    <definedName name="EQU_25" localSheetId="2">#REF!</definedName>
    <definedName name="EQU_25">#REF!</definedName>
    <definedName name="EQU_27" localSheetId="1">#REF!</definedName>
    <definedName name="EQU_27" localSheetId="2">#REF!</definedName>
    <definedName name="EQU_27">#REF!</definedName>
    <definedName name="EQU_36" localSheetId="1">#REF!</definedName>
    <definedName name="EQU_36" localSheetId="2">#REF!</definedName>
    <definedName name="EQU_36">#REF!</definedName>
    <definedName name="EQU_38" localSheetId="1">#REF!</definedName>
    <definedName name="EQU_38" localSheetId="2">#REF!</definedName>
    <definedName name="EQU_38">#REF!</definedName>
    <definedName name="EQU_49" localSheetId="1">#REF!</definedName>
    <definedName name="EQU_49" localSheetId="2">#REF!</definedName>
    <definedName name="EQU_49">#REF!</definedName>
    <definedName name="EQU_5" localSheetId="1">#REF!</definedName>
    <definedName name="EQU_5" localSheetId="2">#REF!</definedName>
    <definedName name="EQU_5">#REF!</definedName>
    <definedName name="EQU_53" localSheetId="1">#REF!</definedName>
    <definedName name="EQU_53" localSheetId="2">#REF!</definedName>
    <definedName name="EQU_53">#REF!</definedName>
    <definedName name="equipos" hidden="1">'[15]ANALISIS STO DGO'!#REF!</definedName>
    <definedName name="er" hidden="1">'[15]ANALISIS STO DGO'!#REF!</definedName>
    <definedName name="ERDF" hidden="1">'[15]ANALISIS STO DGO'!#REF!</definedName>
    <definedName name="erdh" hidden="1">'[15]ANALISIS STO DGO'!#REF!</definedName>
    <definedName name="erdyh" hidden="1">'[15]ANALISIS STO DGO'!#REF!</definedName>
    <definedName name="ere" hidden="1">'[16]ANALISIS STO DGO'!#REF!</definedName>
    <definedName name="EREERERERYER" hidden="1">'[15]ANALISIS STO DGO'!#REF!</definedName>
    <definedName name="erer" hidden="1">#REF!</definedName>
    <definedName name="ererer" hidden="1">'[15]ANALISIS STO DGO'!#REF!</definedName>
    <definedName name="ererererer" hidden="1">'[15]ANALISIS STO DGO'!#REF!</definedName>
    <definedName name="ererergc" hidden="1">#REF!</definedName>
    <definedName name="ERERERTGER" hidden="1">#REF!</definedName>
    <definedName name="ERERTERT" hidden="1">'[15]ANALISIS STO DGO'!#REF!</definedName>
    <definedName name="ERERTERTE" hidden="1">'[15]ANALISIS STO DGO'!#REF!</definedName>
    <definedName name="erg" hidden="1">'[71]ANALISIS STO DGO'!#REF!</definedName>
    <definedName name="ergegdfgdge4" hidden="1">'[15]ANALISIS STO DGO'!#REF!</definedName>
    <definedName name="erger" hidden="1">'[15]ANALISIS STO DGO'!#REF!</definedName>
    <definedName name="ergererere" hidden="1">'[71]ANALISIS STO DGO'!#REF!</definedName>
    <definedName name="ergererh" hidden="1">'[18]ANALISIS STO DGO'!#REF!</definedName>
    <definedName name="ergh" hidden="1">'[15]ANALISIS STO DGO'!#REF!</definedName>
    <definedName name="ergt" hidden="1">'[15]ANALISIS STO DGO'!#REF!</definedName>
    <definedName name="ergtergter" hidden="1">'[15]ANALISIS STO DGO'!#REF!</definedName>
    <definedName name="ergtwt" hidden="1">'[19]ANALISIS STO DGO'!#REF!</definedName>
    <definedName name="ergwergerge" hidden="1">'[15]ANALISIS STO DGO'!#REF!</definedName>
    <definedName name="ERH" hidden="1">'[15]ANALISIS STO DGO'!#REF!</definedName>
    <definedName name="ERHE" hidden="1">#REF!</definedName>
    <definedName name="erher" hidden="1">'[15]ANALISIS STO DGO'!#REF!</definedName>
    <definedName name="ERHERHE" hidden="1">'[15]ANALISIS STO DGO'!#REF!</definedName>
    <definedName name="ERHERHERH" hidden="1">'[18]ANALISIS STO DGO'!#REF!</definedName>
    <definedName name="ERHGB" hidden="1">#REF!</definedName>
    <definedName name="erhge" hidden="1">'[15]ANALISIS STO DGO'!#REF!</definedName>
    <definedName name="erhy" hidden="1">'[15]ANALISIS STO DGO'!#REF!</definedName>
    <definedName name="errer" hidden="1">'[16]ANALISIS STO DGO'!#REF!</definedName>
    <definedName name="ERRETETER" hidden="1">'[15]ANALISIS STO DGO'!#REF!</definedName>
    <definedName name="ERT" hidden="1">[48]A!#REF!</definedName>
    <definedName name="ERTE" hidden="1">'[15]ANALISIS STO DGO'!#REF!</definedName>
    <definedName name="ERTER" hidden="1">#REF!</definedName>
    <definedName name="ertere" hidden="1">#REF!</definedName>
    <definedName name="ERTEREYRTYRYTRYR" hidden="1">'[15]ANALISIS STO DGO'!#REF!</definedName>
    <definedName name="erterte" hidden="1">[48]A!#REF!</definedName>
    <definedName name="erterter" hidden="1">'[15]ANALISIS STO DGO'!#REF!</definedName>
    <definedName name="ERTERTERT" hidden="1">'[15]ANALISIS STO DGO'!#REF!</definedName>
    <definedName name="ERTERTERTE" hidden="1">'[15]ANALISIS STO DGO'!#REF!</definedName>
    <definedName name="ERTERTERTGE" hidden="1">'[53]ANALISIS STO DGO'!#REF!</definedName>
    <definedName name="ERTERTGERTERYERYRTHGFHRT" hidden="1">'[15]ANALISIS STO DGO'!#REF!</definedName>
    <definedName name="erterwte" hidden="1">'[15]ANALISIS STO DGO'!#REF!</definedName>
    <definedName name="ERTETETERTERTERTERT" hidden="1">'[15]ANALISIS STO DGO'!#REF!</definedName>
    <definedName name="ertgerergy" hidden="1">#REF!</definedName>
    <definedName name="ertgergte" hidden="1">'[15]ANALISIS STO DGO'!#REF!</definedName>
    <definedName name="ERTH" hidden="1">#REF!</definedName>
    <definedName name="erthy" hidden="1">'[15]ANALISIS STO DGO'!#REF!</definedName>
    <definedName name="ertqe" hidden="1">'[15]ANALISIS STO DGO'!#REF!</definedName>
    <definedName name="ertw" hidden="1">'[15]ANALISIS STO DGO'!#REF!</definedName>
    <definedName name="ertwe" hidden="1">'[15]ANALISIS STO DGO'!#REF!</definedName>
    <definedName name="ertwtw" hidden="1">'[15]ANALISIS STO DGO'!#REF!</definedName>
    <definedName name="erty" hidden="1">'[15]ANALISIS STO DGO'!#REF!</definedName>
    <definedName name="ertyertyrtrt" hidden="1">'[15]ANALISIS STO DGO'!#REF!</definedName>
    <definedName name="ERWERGFDR" hidden="1">'[15]ANALISIS STO DGO'!#REF!</definedName>
    <definedName name="ERWERWERW" hidden="1">'[71]ANALISIS STO DGO'!#REF!</definedName>
    <definedName name="erwerwetert" hidden="1">#REF!</definedName>
    <definedName name="erwetet" hidden="1">'[15]ANALISIS STO DGO'!#REF!</definedName>
    <definedName name="ery" hidden="1">#REF!</definedName>
    <definedName name="eryeryret" hidden="1">'[15]ANALISIS STO DGO'!#REF!</definedName>
    <definedName name="eryghergyhe" hidden="1">'[15]ANALISIS STO DGO'!#REF!</definedName>
    <definedName name="ERYH" hidden="1">'[15]ANALISIS STO DGO'!#REF!</definedName>
    <definedName name="eryh5wertywer" hidden="1">'[15]ANALISIS STO DGO'!#REF!</definedName>
    <definedName name="eryhr" hidden="1">'[15]ANALISIS STO DGO'!#REF!</definedName>
    <definedName name="erytrt" hidden="1">'[15]ANALISIS STO DGO'!#REF!</definedName>
    <definedName name="ESCALON_17x30">#REF!</definedName>
    <definedName name="Escalones_Granito_Fondo_Blanco____Incl._H_y_C_H" localSheetId="1">[11]Insumos!#REF!</definedName>
    <definedName name="Escalones_Granito_Fondo_Blanco____Incl._H_y_C_H" localSheetId="2">[11]Insumos!#REF!</definedName>
    <definedName name="Escalones_Granito_Fondo_Blanco____Incl._H_y_C_H">[11]Insumos!#REF!</definedName>
    <definedName name="escari" localSheetId="0">#REF!</definedName>
    <definedName name="escari" localSheetId="1">#REF!</definedName>
    <definedName name="escari" localSheetId="2">#REF!</definedName>
    <definedName name="escari" localSheetId="4">#REF!</definedName>
    <definedName name="escari">#REF!</definedName>
    <definedName name="escarii" localSheetId="0">#REF!</definedName>
    <definedName name="escarii" localSheetId="1">#REF!</definedName>
    <definedName name="escarii" localSheetId="2">#REF!</definedName>
    <definedName name="escarii" localSheetId="4">#REF!</definedName>
    <definedName name="escarii">#REF!</definedName>
    <definedName name="escariii" localSheetId="0">#REF!</definedName>
    <definedName name="escariii" localSheetId="1">#REF!</definedName>
    <definedName name="escariii" localSheetId="2">#REF!</definedName>
    <definedName name="escariii" localSheetId="4">#REF!</definedName>
    <definedName name="escariii">#REF!</definedName>
    <definedName name="escariiii" localSheetId="0">#REF!</definedName>
    <definedName name="escariiii" localSheetId="1">#REF!</definedName>
    <definedName name="escariiii" localSheetId="2">#REF!</definedName>
    <definedName name="escariiii" localSheetId="4">#REF!</definedName>
    <definedName name="escariiii">#REF!</definedName>
    <definedName name="ESCGRA23B">[22]Ana!$F$467</definedName>
    <definedName name="ESCGRA23C">[22]Ana!$F$473</definedName>
    <definedName name="ESCGRA23G">[22]Ana!$F$479</definedName>
    <definedName name="ESCGRABOTB">[22]Ana!$F$485</definedName>
    <definedName name="ESCGRABOTC">[22]Ana!$F$491</definedName>
    <definedName name="ESCGRAFB">[46]UASD!$F$3512</definedName>
    <definedName name="ESCMARAGLPR" localSheetId="1">'[72]analisis unitarios'!#REF!</definedName>
    <definedName name="ESCMARAGLPR" localSheetId="2">'[72]analisis unitarios'!#REF!</definedName>
    <definedName name="ESCMARAGLPR">'[72]analisis unitarios'!#REF!</definedName>
    <definedName name="ESCOBILLON">#REF!</definedName>
    <definedName name="escobillones" localSheetId="0">'[29]Listado Equipos a utilizar'!#REF!</definedName>
    <definedName name="escobillones" localSheetId="1">'[29]Listado Equipos a utilizar'!#REF!</definedName>
    <definedName name="escobillones" localSheetId="2">'[30]Listado Equipos a utilizar'!#REF!</definedName>
    <definedName name="escobillones" localSheetId="4">'[31]Listado Equipos a utilizar'!#REF!</definedName>
    <definedName name="escobillones">'[30]Listado Equipos a utilizar'!#REF!</definedName>
    <definedName name="ESCSUPCHAB" localSheetId="1">#REF!</definedName>
    <definedName name="ESCSUPCHAB" localSheetId="2">#REF!</definedName>
    <definedName name="ESCSUPCHAB">#REF!</definedName>
    <definedName name="ESCSUPCHAC">[22]Ana!$F$509</definedName>
    <definedName name="ESCVIBB">[22]Ana!$F$515</definedName>
    <definedName name="ESCVIBC">[22]Ana!$F$521</definedName>
    <definedName name="ESCVIBG">[22]Ana!$F$527</definedName>
    <definedName name="Eslingas" localSheetId="0">#REF!</definedName>
    <definedName name="Eslingas" localSheetId="1">#REF!</definedName>
    <definedName name="Eslingas" localSheetId="2">#REF!</definedName>
    <definedName name="Eslingas" localSheetId="4">#REF!</definedName>
    <definedName name="Eslingas">#REF!</definedName>
    <definedName name="Eslingas_2">#N/A</definedName>
    <definedName name="Eslingas_3">#N/A</definedName>
    <definedName name="ESTAMPADO">#REF!</definedName>
    <definedName name="Estopa">[35]Insumos!$B$67:$D$67</definedName>
    <definedName name="ESTRIA">[22]Ana!$F$448</definedName>
    <definedName name="ESTRIAS" localSheetId="1">#REF!</definedName>
    <definedName name="ESTRIAS" localSheetId="2">#REF!</definedName>
    <definedName name="ESTRIAS">#REF!</definedName>
    <definedName name="ESTRUCTMET" localSheetId="1">#REF!</definedName>
    <definedName name="ESTRUCTMET" localSheetId="2">#REF!</definedName>
    <definedName name="ESTRUCTMET">#REF!</definedName>
    <definedName name="et" hidden="1">'[53]ANALISIS STO DGO'!#REF!</definedName>
    <definedName name="ete" hidden="1">#REF!</definedName>
    <definedName name="etfgwet" hidden="1">'[15]ANALISIS STO DGO'!#REF!</definedName>
    <definedName name="etg" hidden="1">'[15]ANALISIS STO DGO'!#REF!</definedName>
    <definedName name="etgfwe" hidden="1">'[15]ANALISIS STO DGO'!#REF!</definedName>
    <definedName name="etgw" hidden="1">'[15]ANALISIS STO DGO'!#REF!</definedName>
    <definedName name="ETHRTHRTHR" hidden="1">#REF!</definedName>
    <definedName name="ethyt" hidden="1">'[15]ANALISIS STO DGO'!#REF!</definedName>
    <definedName name="ETQ" hidden="1">'[15]ANALISIS STO DGO'!#REF!</definedName>
    <definedName name="ETR" hidden="1">'[15]ANALISIS STO DGO'!#REF!</definedName>
    <definedName name="ETRERTERTERT" hidden="1">'[15]ANALISIS STO DGO'!#REF!</definedName>
    <definedName name="ETRH" hidden="1">'[15]ANALISIS STO DGO'!#REF!</definedName>
    <definedName name="ETRHERH" hidden="1">'[15]ANALISIS STO DGO'!#REF!</definedName>
    <definedName name="ETRHERTHERTHE" hidden="1">#REF!</definedName>
    <definedName name="etrwetwetwetwqe" hidden="1">'[15]ANALISIS STO DGO'!#REF!</definedName>
    <definedName name="etw" hidden="1">'[15]ANALISIS STO DGO'!#REF!</definedName>
    <definedName name="etwe" hidden="1">#REF!</definedName>
    <definedName name="etwertwtwet" hidden="1">'[15]ANALISIS STO DGO'!#REF!</definedName>
    <definedName name="etwet" hidden="1">'[15]ANALISIS STO DGO'!#REF!</definedName>
    <definedName name="etwetw" hidden="1">'[15]ANALISIS STO DGO'!#REF!</definedName>
    <definedName name="etwetwe" hidden="1">'[15]ANALISIS STO DGO'!#REF!</definedName>
    <definedName name="ew" hidden="1">'[15]ANALISIS STO DGO'!#REF!</definedName>
    <definedName name="ewe" hidden="1">'[15]ANALISIS STO DGO'!#REF!</definedName>
    <definedName name="EWEQR" localSheetId="1">#REF!</definedName>
    <definedName name="EWEQR" localSheetId="2">#REF!</definedName>
    <definedName name="EWEQR">#REF!</definedName>
    <definedName name="EWEREWTER" hidden="1">'[15]ANALISIS STO DGO'!#REF!</definedName>
    <definedName name="EWETRERTER" hidden="1">'[15]ANALISIS STO DGO'!#REF!</definedName>
    <definedName name="ewetwet" hidden="1">'[15]ANALISIS STO DGO'!#REF!</definedName>
    <definedName name="ewfr" hidden="1">'[15]ANALISIS STO DGO'!#REF!</definedName>
    <definedName name="EWRGE" hidden="1">'[15]ANALISIS STO DGO'!#REF!</definedName>
    <definedName name="ewrgte" hidden="1">'[15]ANALISIS STO DGO'!#REF!</definedName>
    <definedName name="ewse" hidden="1">'[15]ANALISIS STO DGO'!#REF!</definedName>
    <definedName name="ewteg" hidden="1">'[15]ANALISIS STO DGO'!#REF!</definedName>
    <definedName name="ewtwetwe" hidden="1">#REF!</definedName>
    <definedName name="ex320b" localSheetId="0">'[29]Listado Equipos a utilizar'!#REF!</definedName>
    <definedName name="ex320b" localSheetId="1">'[29]Listado Equipos a utilizar'!#REF!</definedName>
    <definedName name="ex320b" localSheetId="2">'[30]Listado Equipos a utilizar'!#REF!</definedName>
    <definedName name="ex320b" localSheetId="4">'[31]Listado Equipos a utilizar'!#REF!</definedName>
    <definedName name="ex320b">'[30]Listado Equipos a utilizar'!#REF!</definedName>
    <definedName name="exc.">#REF!</definedName>
    <definedName name="exc.car.equipo.3m">'[27]Analisis Unitarios'!$E$545</definedName>
    <definedName name="exc.carguio.equipo.45m">'[27]Analisis Unitarios'!$E$546</definedName>
    <definedName name="exc.equipo.4.5m">'[27]Analisis Unitarios'!$E$543</definedName>
    <definedName name="exc.motoniveladora">'[27]Analisis Unitarios'!$E$511</definedName>
    <definedName name="ExC_003" localSheetId="1">#REF!</definedName>
    <definedName name="ExC_003" localSheetId="2">#REF!</definedName>
    <definedName name="ExC_003">#REF!</definedName>
    <definedName name="ExC_004" localSheetId="1">#REF!</definedName>
    <definedName name="ExC_004" localSheetId="2">#REF!</definedName>
    <definedName name="ExC_004">#REF!</definedName>
    <definedName name="EXC_100">[73]MOV!$A$143:$E$143</definedName>
    <definedName name="EXC_101">[73]MOV!$A$149:$E$149</definedName>
    <definedName name="EXC_102">[73]MOV!$A$153:$E$153</definedName>
    <definedName name="EXC_103">[73]MOV!$A$157:$E$157</definedName>
    <definedName name="EXC_104">[73]MOV!$A$164:$E$164</definedName>
    <definedName name="EXC_105">[73]MOV!$A$169:$E$169</definedName>
    <definedName name="EXC_106">[73]MOV!$A$174:$E$174</definedName>
    <definedName name="EXC_107">[73]MOV!$A$189:$E$189</definedName>
    <definedName name="EXC_108">[73]MOV!$A$204:$E$204</definedName>
    <definedName name="EXC_83">[73]MOV!$A$61:$E$61</definedName>
    <definedName name="EXC_84">[73]MOV!$A$65:$E$65</definedName>
    <definedName name="EXC_85">[73]MOV!$A$69:$E$69</definedName>
    <definedName name="EXC_86">[73]MOV!$A$73:$E$73</definedName>
    <definedName name="EXC_87">[73]MOV!$A$76:$E$76</definedName>
    <definedName name="EXC_88">[73]MOV!$A$82:$E$82</definedName>
    <definedName name="EXC_89">[73]MOV!$A$86:$E$86</definedName>
    <definedName name="EXC_90">[73]MOV!$A$90:$E$90</definedName>
    <definedName name="EXC_91">[73]MOV!$A$96:$E$96</definedName>
    <definedName name="EXC_92">[73]MOV!$A$100:$E$100</definedName>
    <definedName name="EXC_93">[73]MOV!$A$104:$E$104</definedName>
    <definedName name="EXC_94">[73]MOV!$A$108:$E$108</definedName>
    <definedName name="EXC_95">[73]MOV!$A$114:$E$114</definedName>
    <definedName name="EXC_96">[73]MOV!$A$119:$E$119</definedName>
    <definedName name="EXC_97">[73]MOV!$A$125:$E$125</definedName>
    <definedName name="EXC_98">[73]MOV!$A$130:$E$130</definedName>
    <definedName name="EXC_99">[73]MOV!$A$136:$E$136</definedName>
    <definedName name="EXC_NO_CLASIF" localSheetId="0">#REF!</definedName>
    <definedName name="EXC_NO_CLASIF" localSheetId="1">#REF!</definedName>
    <definedName name="EXC_NO_CLASIF" localSheetId="2">#REF!</definedName>
    <definedName name="EXC_NO_CLASIF" localSheetId="4">#REF!</definedName>
    <definedName name="EXC_NO_CLASIF">#REF!</definedName>
    <definedName name="EXC_RETRO">[55]Analisis!$F$68</definedName>
    <definedName name="Excavación_a_mano">#REF!</definedName>
    <definedName name="Excavación_Tierra___AM">[35]Insumos!$B$134:$D$134</definedName>
    <definedName name="excavadora" localSheetId="0">'[29]Listado Equipos a utilizar'!#REF!</definedName>
    <definedName name="excavadora" localSheetId="1">'[29]Listado Equipos a utilizar'!#REF!</definedName>
    <definedName name="excavadora" localSheetId="2">'[30]Listado Equipos a utilizar'!#REF!</definedName>
    <definedName name="excavadora" localSheetId="4">'[31]Listado Equipos a utilizar'!#REF!</definedName>
    <definedName name="excavadora">'[30]Listado Equipos a utilizar'!#REF!</definedName>
    <definedName name="excavadora235">[38]EQUIPOS!$I$16</definedName>
    <definedName name="EXCCALMANO3" localSheetId="1">#REF!</definedName>
    <definedName name="EXCCALMANO3" localSheetId="2">#REF!</definedName>
    <definedName name="EXCCALMANO3">#REF!</definedName>
    <definedName name="EXCCALMANO5" localSheetId="1">#REF!</definedName>
    <definedName name="EXCCALMANO5" localSheetId="2">#REF!</definedName>
    <definedName name="EXCCALMANO5">#REF!</definedName>
    <definedName name="EXCCALMANO7" localSheetId="1">#REF!</definedName>
    <definedName name="EXCCALMANO7" localSheetId="2">#REF!</definedName>
    <definedName name="EXCCALMANO7">#REF!</definedName>
    <definedName name="Excel_BuiltIn__FilterDatabase_1_1">#REF!</definedName>
    <definedName name="Excel_BuiltIn__FilterDatabase_2" localSheetId="1">#REF!</definedName>
    <definedName name="Excel_BuiltIn__FilterDatabase_2" localSheetId="2">#REF!</definedName>
    <definedName name="Excel_BuiltIn__FilterDatabase_2">#REF!</definedName>
    <definedName name="Excel_BuiltIn__FilterDatabase_3" localSheetId="1">#REF!</definedName>
    <definedName name="Excel_BuiltIn__FilterDatabase_3" localSheetId="2">#REF!</definedName>
    <definedName name="Excel_BuiltIn__FilterDatabase_3">#REF!</definedName>
    <definedName name="Excel_BuiltIn__FilterDatabase_7">#REF!</definedName>
    <definedName name="Excel_BuiltIn_Print_Titles_5">#REF!</definedName>
    <definedName name="EXCHAMANO3" localSheetId="1">#REF!</definedName>
    <definedName name="EXCHAMANO3" localSheetId="2">#REF!</definedName>
    <definedName name="EXCHAMANO3">#REF!</definedName>
    <definedName name="EXCRBLAMANO3" localSheetId="1">#REF!</definedName>
    <definedName name="EXCRBLAMANO3" localSheetId="2">#REF!</definedName>
    <definedName name="EXCRBLAMANO3">#REF!</definedName>
    <definedName name="EXCRBLAMANO5" localSheetId="1">#REF!</definedName>
    <definedName name="EXCRBLAMANO5" localSheetId="2">#REF!</definedName>
    <definedName name="EXCRBLAMANO5">#REF!</definedName>
    <definedName name="EXCRBLAMANO7" localSheetId="1">#REF!</definedName>
    <definedName name="EXCRBLAMANO7" localSheetId="2">#REF!</definedName>
    <definedName name="EXCRBLAMANO7">#REF!</definedName>
    <definedName name="EXCRCOM3">'[45]Mano de Obra'!$D$556</definedName>
    <definedName name="EXCRCOM5" localSheetId="1">#REF!</definedName>
    <definedName name="EXCRCOM5" localSheetId="2">#REF!</definedName>
    <definedName name="EXCRCOM5">#REF!</definedName>
    <definedName name="EXCRCOM7" localSheetId="1">#REF!</definedName>
    <definedName name="EXCRCOM7" localSheetId="2">#REF!</definedName>
    <definedName name="EXCRCOM7">#REF!</definedName>
    <definedName name="EXCRDURMANO3" localSheetId="1">#REF!</definedName>
    <definedName name="EXCRDURMANO3" localSheetId="2">#REF!</definedName>
    <definedName name="EXCRDURMANO3">#REF!</definedName>
    <definedName name="EXCRDURMANO5" localSheetId="1">#REF!</definedName>
    <definedName name="EXCRDURMANO5" localSheetId="2">#REF!</definedName>
    <definedName name="EXCRDURMANO5">#REF!</definedName>
    <definedName name="EXCRDURMANO7" localSheetId="1">#REF!</definedName>
    <definedName name="EXCRDURMANO7" localSheetId="2">#REF!</definedName>
    <definedName name="EXCRDURMANO7">#REF!</definedName>
    <definedName name="EXCRTOSCAMANO3" localSheetId="1">#REF!</definedName>
    <definedName name="EXCRTOSCAMANO3" localSheetId="2">#REF!</definedName>
    <definedName name="EXCRTOSCAMANO3">#REF!</definedName>
    <definedName name="EXCRTOSCAMANO5" localSheetId="1">#REF!</definedName>
    <definedName name="EXCRTOSCAMANO5" localSheetId="2">#REF!</definedName>
    <definedName name="EXCRTOSCAMANO5">#REF!</definedName>
    <definedName name="EXCRTOSCAMANO7" localSheetId="1">#REF!</definedName>
    <definedName name="EXCRTOSCAMANO7" localSheetId="2">#REF!</definedName>
    <definedName name="EXCRTOSCAMANO7">#REF!</definedName>
    <definedName name="EXCTIERRAMANO3" localSheetId="1">#REF!</definedName>
    <definedName name="EXCTIERRAMANO3" localSheetId="2">#REF!</definedName>
    <definedName name="EXCTIERRAMANO3">#REF!</definedName>
    <definedName name="EXCTIERRAMANO5" localSheetId="1">#REF!</definedName>
    <definedName name="EXCTIERRAMANO5" localSheetId="2">#REF!</definedName>
    <definedName name="EXCTIERRAMANO5">#REF!</definedName>
    <definedName name="EXCTIERRAMANO7" localSheetId="1">#REF!</definedName>
    <definedName name="EXCTIERRAMANO7" localSheetId="2">#REF!</definedName>
    <definedName name="EXCTIERRAMANO7">#REF!</definedName>
    <definedName name="exesi" localSheetId="0">#REF!</definedName>
    <definedName name="exesi" localSheetId="1">#REF!</definedName>
    <definedName name="exesi" localSheetId="2">#REF!</definedName>
    <definedName name="exesi" localSheetId="4">#REF!</definedName>
    <definedName name="exesi">#REF!</definedName>
    <definedName name="exesii" localSheetId="0">#REF!</definedName>
    <definedName name="exesii" localSheetId="1">#REF!</definedName>
    <definedName name="exesii" localSheetId="2">#REF!</definedName>
    <definedName name="exesii" localSheetId="4">#REF!</definedName>
    <definedName name="exesii">#REF!</definedName>
    <definedName name="exesiii" localSheetId="0">#REF!</definedName>
    <definedName name="exesiii" localSheetId="1">#REF!</definedName>
    <definedName name="exesiii" localSheetId="2">#REF!</definedName>
    <definedName name="exesiii" localSheetId="4">#REF!</definedName>
    <definedName name="exesiii">#REF!</definedName>
    <definedName name="exesiiii" localSheetId="0">#REF!</definedName>
    <definedName name="exesiiii" localSheetId="1">#REF!</definedName>
    <definedName name="exesiiii" localSheetId="2">#REF!</definedName>
    <definedName name="exesiiii" localSheetId="4">#REF!</definedName>
    <definedName name="exesiiii">#REF!</definedName>
    <definedName name="expl">[67]ADDENDA!#REF!</definedName>
    <definedName name="Extracción_IM">#REF!</definedName>
    <definedName name="ey" hidden="1">'[15]ANALISIS STO DGO'!#REF!</definedName>
    <definedName name="F283.05" localSheetId="1">#REF!</definedName>
    <definedName name="F283.05" localSheetId="2">#REF!</definedName>
    <definedName name="F283.05">#REF!</definedName>
    <definedName name="f47.61">#REF!</definedName>
    <definedName name="F95.37">#REF!</definedName>
    <definedName name="fa" hidden="1">'[15]ANALISIS STO DGO'!#REF!</definedName>
    <definedName name="FAB_10" localSheetId="1">#REF!</definedName>
    <definedName name="FAB_10" localSheetId="2">#REF!</definedName>
    <definedName name="FAB_10">#REF!</definedName>
    <definedName name="FAB_35" localSheetId="1">#REF!</definedName>
    <definedName name="FAB_35" localSheetId="2">#REF!</definedName>
    <definedName name="FAB_35">#REF!</definedName>
    <definedName name="fac.esp.gra" localSheetId="1">#REF!</definedName>
    <definedName name="fac.esp.gra" localSheetId="2">#REF!</definedName>
    <definedName name="fac.esp.gra">#REF!</definedName>
    <definedName name="Fac.optimi.asfalto">'[27]Analisis Unitarios'!$K$19</definedName>
    <definedName name="Fac.optimi.mov.tierr">'[27]Analisis Unitarios'!$K$15</definedName>
    <definedName name="Fac.optimi.obras.arte" localSheetId="1">#REF!</definedName>
    <definedName name="Fac.optimi.obras.arte" localSheetId="2">#REF!</definedName>
    <definedName name="Fac.optimi.obras.arte">#REF!</definedName>
    <definedName name="FACT" localSheetId="0">#REF!</definedName>
    <definedName name="FACT" localSheetId="1">#REF!</definedName>
    <definedName name="FACT" localSheetId="2">#REF!</definedName>
    <definedName name="FACT" localSheetId="4">#REF!</definedName>
    <definedName name="FACT">#REF!</definedName>
    <definedName name="FactOdeMVarias" localSheetId="1">[74]INSUMOS!#REF!</definedName>
    <definedName name="FactOdeMVarias" localSheetId="2">[74]INSUMOS!#REF!</definedName>
    <definedName name="FactOdeMVarias">[74]INSUMOS!#REF!</definedName>
    <definedName name="factor" localSheetId="1">#REF!</definedName>
    <definedName name="factor" localSheetId="2">#REF!</definedName>
    <definedName name="factor">#REF!</definedName>
    <definedName name="FactorElectricidad" localSheetId="1">[74]INSUMOS!#REF!</definedName>
    <definedName name="FactorElectricidad" localSheetId="2">[74]INSUMOS!#REF!</definedName>
    <definedName name="FactorElectricidad">[74]INSUMOS!#REF!</definedName>
    <definedName name="FactorHerreria">[74]INSUMOS!$B$7</definedName>
    <definedName name="FactorOdeMElect" localSheetId="1">[74]INSUMOS!#REF!</definedName>
    <definedName name="FactorOdeMElect" localSheetId="2">[74]INSUMOS!#REF!</definedName>
    <definedName name="FactorOdeMElect">[74]INSUMOS!#REF!</definedName>
    <definedName name="FactorOdeMPeonAlbCarp" localSheetId="1">[74]INSUMOS!#REF!</definedName>
    <definedName name="FactorOdeMPeonAlbCarp" localSheetId="2">[74]INSUMOS!#REF!</definedName>
    <definedName name="FactorOdeMPeonAlbCarp">[74]INSUMOS!#REF!</definedName>
    <definedName name="FactorOdeMPlomeria" localSheetId="1">[74]INSUMOS!#REF!</definedName>
    <definedName name="FactorOdeMPlomeria" localSheetId="2">[74]INSUMOS!#REF!</definedName>
    <definedName name="FactorOdeMPlomeria">[74]INSUMOS!#REF!</definedName>
    <definedName name="FactorOdeMVarias" localSheetId="1">[74]INSUMOS!#REF!</definedName>
    <definedName name="FactorOdeMVarias" localSheetId="2">[74]INSUMOS!#REF!</definedName>
    <definedName name="FactorOdeMVarias">[74]INSUMOS!#REF!</definedName>
    <definedName name="FactorPeonesAlbCarp" localSheetId="1">[74]INSUMOS!#REF!</definedName>
    <definedName name="FactorPeonesAlbCarp" localSheetId="2">[74]INSUMOS!#REF!</definedName>
    <definedName name="FactorPeonesAlbCarp">[74]INSUMOS!#REF!</definedName>
    <definedName name="FactorPlomeria" localSheetId="1">[74]INSUMOS!#REF!</definedName>
    <definedName name="FactorPlomeria" localSheetId="2">[74]INSUMOS!#REF!</definedName>
    <definedName name="FactorPlomeria">[74]INSUMOS!#REF!</definedName>
    <definedName name="FALLEBA10" localSheetId="1">#REF!</definedName>
    <definedName name="FALLEBA10" localSheetId="2">#REF!</definedName>
    <definedName name="FALLEBA10">#REF!</definedName>
    <definedName name="FALLEBA6" localSheetId="1">#REF!</definedName>
    <definedName name="FALLEBA6" localSheetId="2">#REF!</definedName>
    <definedName name="FALLEBA6">#REF!</definedName>
    <definedName name="fb" hidden="1">'[15]ANALISIS STO DGO'!#REF!</definedName>
    <definedName name="FBDBD" hidden="1">'[15]ANALISIS STO DGO'!#REF!</definedName>
    <definedName name="FBDFDF" hidden="1">'[15]ANALISIS STO DGO'!#REF!</definedName>
    <definedName name="fberg" hidden="1">'[15]ANALISIS STO DGO'!#REF!</definedName>
    <definedName name="fbf" hidden="1">'[15]ANALISIS STO DGO'!#REF!</definedName>
    <definedName name="fcgd" hidden="1">'[15]ANALISIS STO DGO'!#REF!</definedName>
    <definedName name="fcs" localSheetId="1">#REF!</definedName>
    <definedName name="fcs" localSheetId="2">#REF!</definedName>
    <definedName name="fcs">#REF!</definedName>
    <definedName name="fct" localSheetId="1">[75]Presup!#REF!</definedName>
    <definedName name="fct" localSheetId="2">[75]Presup!#REF!</definedName>
    <definedName name="fct">[75]Presup!#REF!</definedName>
    <definedName name="fd" hidden="1">'[71]ANALISIS STO DGO'!#REF!</definedName>
    <definedName name="FDB" hidden="1">'[15]ANALISIS STO DGO'!#REF!</definedName>
    <definedName name="FDBS" hidden="1">'[15]ANALISIS STO DGO'!#REF!</definedName>
    <definedName name="fdcementogris">'[61]Analisis Unit. '!$F$34</definedName>
    <definedName name="fdcn" hidden="1">'[15]ANALISIS STO DGO'!#REF!</definedName>
    <definedName name="FDFG" hidden="1">'[15]ANALISIS STO DGO'!#REF!</definedName>
    <definedName name="FDFGDFDFFGDGF" hidden="1">'[15]ANALISIS STO DGO'!#REF!</definedName>
    <definedName name="fdg" hidden="1">'[15]ANALISIS STO DGO'!#REF!</definedName>
    <definedName name="FDGB" hidden="1">'[15]ANALISIS STO DGO'!#REF!</definedName>
    <definedName name="fdgege" hidden="1">'[15]ANALISIS STO DGO'!#REF!</definedName>
    <definedName name="fdgfd" hidden="1">'[15]ANALISIS STO DGO'!#REF!</definedName>
    <definedName name="FDGFDFGDGFDGF" hidden="1">'[15]ANALISIS STO DGO'!#REF!</definedName>
    <definedName name="fdgh" hidden="1">'[15]ANALISIS STO DGO'!#REF!</definedName>
    <definedName name="fdghdfh" hidden="1">'[15]ANALISIS STO DGO'!#REF!</definedName>
    <definedName name="FDH" hidden="1">'[15]ANALISIS STO DGO'!#REF!</definedName>
    <definedName name="fdhbsdx" hidden="1">'[15]ANALISIS STO DGO'!#REF!</definedName>
    <definedName name="fdhg" hidden="1">'[15]ANALISIS STO DGO'!#REF!</definedName>
    <definedName name="fdhh" hidden="1">'[15]ANALISIS STO DGO'!#REF!</definedName>
    <definedName name="fdsdfgsdfg" hidden="1">'[15]ANALISIS STO DGO'!#REF!</definedName>
    <definedName name="fdsdsdfs" hidden="1">'[15]ANALISIS STO DGO'!#REF!</definedName>
    <definedName name="fdsgdfgdfgd" hidden="1">'[15]ANALISIS STO DGO'!#REF!</definedName>
    <definedName name="fdtnjm" hidden="1">'[15]ANALISIS STO DGO'!#REF!</definedName>
    <definedName name="fdtrjherh" hidden="1">'[15]ANALISIS STO DGO'!#REF!</definedName>
    <definedName name="FE">'[76]mov. tierra'!$D$28</definedName>
    <definedName name="fe.">#REF!</definedName>
    <definedName name="FEa">'[77]V.Tierras A'!$D$9</definedName>
    <definedName name="FECHA" localSheetId="0">#REF!</definedName>
    <definedName name="FECHA" localSheetId="1">#REF!</definedName>
    <definedName name="FECHA" localSheetId="2">#REF!</definedName>
    <definedName name="FECHA" localSheetId="4">#REF!</definedName>
    <definedName name="FECHA">#REF!</definedName>
    <definedName name="FECHACREACION">#REF!</definedName>
    <definedName name="fed" hidden="1">'[15]ANALISIS STO DGO'!#REF!</definedName>
    <definedName name="feeereer" hidden="1">'[15]ANALISIS STO DGO'!#REF!</definedName>
    <definedName name="FEO" hidden="1">'[15]ANALISIS STO DGO'!#REF!</definedName>
    <definedName name="FER_353" localSheetId="1">#REF!</definedName>
    <definedName name="FER_353" localSheetId="2">#REF!</definedName>
    <definedName name="FER_353">#REF!</definedName>
    <definedName name="FER_354" localSheetId="1">#REF!</definedName>
    <definedName name="FER_354" localSheetId="2">#REF!</definedName>
    <definedName name="FER_354">#REF!</definedName>
    <definedName name="FER_355" localSheetId="1">#REF!</definedName>
    <definedName name="FER_355" localSheetId="2">#REF!</definedName>
    <definedName name="FER_355">#REF!</definedName>
    <definedName name="FF" localSheetId="0" hidden="1">#REF!</definedName>
    <definedName name="FF" localSheetId="1" hidden="1">#REF!</definedName>
    <definedName name="FF" localSheetId="2">#REF!</definedName>
    <definedName name="FF" localSheetId="4" hidden="1">#REF!</definedName>
    <definedName name="FF">#REF!</definedName>
    <definedName name="FFDGFDFGGFD" hidden="1">'[15]ANALISIS STO DGO'!#REF!</definedName>
    <definedName name="ffff" hidden="1">#REF!</definedName>
    <definedName name="FFFFD" hidden="1">'[15]ANALISIS STO DGO'!#REF!</definedName>
    <definedName name="FFGFD" hidden="1">'[15]ANALISIS STO DGO'!#REF!</definedName>
    <definedName name="fg" hidden="1">'[15]ANALISIS STO DGO'!#REF!</definedName>
    <definedName name="fgb" hidden="1">'[15]ANALISIS STO DGO'!#REF!</definedName>
    <definedName name="fgbh" hidden="1">'[15]ANALISIS STO DGO'!#REF!</definedName>
    <definedName name="fgd" hidden="1">[48]A!#REF!</definedName>
    <definedName name="FGDF" hidden="1">'[15]ANALISIS STO DGO'!#REF!</definedName>
    <definedName name="FGDFG" hidden="1">'[15]ANALISIS STO DGO'!#REF!</definedName>
    <definedName name="fgdfgdf" hidden="1">'[15]ANALISIS STO DGO'!#REF!</definedName>
    <definedName name="fgdfh" hidden="1">'[15]ANALISIS STO DGO'!#REF!</definedName>
    <definedName name="FGDGFDDFGFDG" hidden="1">'[15]ANALISIS STO DGO'!#REF!</definedName>
    <definedName name="fgdrfg" hidden="1">#REF!</definedName>
    <definedName name="FGF" hidden="1">'[15]ANALISIS STO DGO'!#REF!</definedName>
    <definedName name="FGFG" hidden="1">'[15]ANALISIS STO DGO'!#REF!</definedName>
    <definedName name="FGFGH" hidden="1">'[15]ANALISIS STO DGO'!#REF!</definedName>
    <definedName name="fgfhf" hidden="1">'[15]ANALISIS STO DGO'!#REF!</definedName>
    <definedName name="fgfhhfg" hidden="1">'[15]ANALISIS STO DGO'!#REF!</definedName>
    <definedName name="fgg" hidden="1">'[15]ANALISIS STO DGO'!#REF!</definedName>
    <definedName name="fgh" hidden="1">'[15]ANALISIS STO DGO'!#REF!</definedName>
    <definedName name="fghd" hidden="1">[48]A!#REF!</definedName>
    <definedName name="fghdf" hidden="1">'[15]ANALISIS STO DGO'!#REF!</definedName>
    <definedName name="fghdfh" hidden="1">#REF!</definedName>
    <definedName name="FGHF" hidden="1">'[15]ANALISIS STO DGO'!#REF!</definedName>
    <definedName name="FGHFG" hidden="1">#REF!</definedName>
    <definedName name="fghfgghjghjghjg" hidden="1">'[15]ANALISIS STO DGO'!#REF!</definedName>
    <definedName name="fghfgh" hidden="1">'[15]ANALISIS STO DGO'!#REF!</definedName>
    <definedName name="fghfghfgh" hidden="1">'[15]ANALISIS STO DGO'!#REF!</definedName>
    <definedName name="fghfghfh" hidden="1">'[15]ANALISIS STO DGO'!#REF!</definedName>
    <definedName name="fghfghrt" hidden="1">'[15]ANALISIS STO DGO'!#REF!</definedName>
    <definedName name="fghfgjyrj" hidden="1">'[15]ANALISIS STO DGO'!#REF!</definedName>
    <definedName name="fghfthrtf" hidden="1">'[15]ANALISIS STO DGO'!#REF!</definedName>
    <definedName name="fghfyuj" hidden="1">'[15]ANALISIS STO DGO'!#REF!</definedName>
    <definedName name="fghhfgh" hidden="1">#REF!</definedName>
    <definedName name="fghhnj" hidden="1">'[15]ANALISIS STO DGO'!#REF!</definedName>
    <definedName name="fghj" hidden="1">#REF!</definedName>
    <definedName name="fghjf" hidden="1">'[15]ANALISIS STO DGO'!#REF!</definedName>
    <definedName name="fghjgfj" hidden="1">'[15]ANALISIS STO DGO'!#REF!</definedName>
    <definedName name="FGHN" hidden="1">'[15]ANALISIS STO DGO'!#REF!</definedName>
    <definedName name="fghs" hidden="1">'[15]ANALISIS STO DGO'!#REF!</definedName>
    <definedName name="fgj" hidden="1">#REF!</definedName>
    <definedName name="fgjfg" hidden="1">'[15]ANALISIS STO DGO'!#REF!</definedName>
    <definedName name="fgjfgr" hidden="1">'[15]ANALISIS STO DGO'!#REF!</definedName>
    <definedName name="fgjggj" hidden="1">'[15]ANALISIS STO DGO'!#REF!</definedName>
    <definedName name="fgjghjhh" hidden="1">'[15]ANALISIS STO DGO'!#REF!</definedName>
    <definedName name="fgjhgj" hidden="1">'[15]ANALISIS STO DGO'!#REF!</definedName>
    <definedName name="fgjj" hidden="1">'[15]ANALISIS STO DGO'!#REF!</definedName>
    <definedName name="fgkjm" hidden="1">'[15]ANALISIS STO DGO'!#REF!</definedName>
    <definedName name="fgnb" hidden="1">'[15]ANALISIS STO DGO'!#REF!</definedName>
    <definedName name="FGS" hidden="1">'[15]ANALISIS STO DGO'!#REF!</definedName>
    <definedName name="fgthfgth" hidden="1">'[15]ANALISIS STO DGO'!#REF!</definedName>
    <definedName name="fgyk" hidden="1">'[15]ANALISIS STO DGO'!#REF!</definedName>
    <definedName name="FH" hidden="1">'[15]ANALISIS STO DGO'!#REF!</definedName>
    <definedName name="FHBD" hidden="1">'[15]ANALISIS STO DGO'!#REF!</definedName>
    <definedName name="fhdf" hidden="1">'[78]ANALISIS STO DGO'!#REF!</definedName>
    <definedName name="fhdfhbdfh" hidden="1">'[15]ANALISIS STO DGO'!#REF!</definedName>
    <definedName name="fhe" hidden="1">'[15]ANALISIS STO DGO'!#REF!</definedName>
    <definedName name="fhfgfgh" hidden="1">'[15]ANALISIS STO DGO'!#REF!</definedName>
    <definedName name="fhftgh" hidden="1">'[15]ANALISIS STO DGO'!#REF!</definedName>
    <definedName name="fhg" hidden="1">'[15]ANALISIS STO DGO'!#REF!</definedName>
    <definedName name="fhgdfh" hidden="1">'[15]ANALISIS STO DGO'!#REF!</definedName>
    <definedName name="fhgfj" hidden="1">'[15]ANALISIS STO DGO'!#REF!</definedName>
    <definedName name="fhjgfh" hidden="1">'[15]ANALISIS STO DGO'!#REF!</definedName>
    <definedName name="fhjgjhg" hidden="1">'[15]ANALISIS STO DGO'!#REF!</definedName>
    <definedName name="fhn" hidden="1">#REF!</definedName>
    <definedName name="fhndfg" hidden="1">'[15]ANALISIS STO DGO'!#REF!</definedName>
    <definedName name="fhrth" hidden="1">'[15]ANALISIS STO DGO'!#REF!</definedName>
    <definedName name="fht" hidden="1">'[15]ANALISIS STO DGO'!#REF!</definedName>
    <definedName name="FI" localSheetId="1">#REF!</definedName>
    <definedName name="FI" localSheetId="2">#REF!</definedName>
    <definedName name="FI">#REF!</definedName>
    <definedName name="FIN" localSheetId="1">#REF!</definedName>
    <definedName name="FIN" localSheetId="2">#REF!</definedName>
    <definedName name="FIN">#REF!</definedName>
    <definedName name="FINO_PLATEA">[55]Analisis!$F$615</definedName>
    <definedName name="FINOINC">'[46]anal term'!$F$1794</definedName>
    <definedName name="FINOTECHOBER">[22]Ana!$F$5355</definedName>
    <definedName name="FINOTECHOINCL">[22]Ana!$F$5361</definedName>
    <definedName name="FINOTECHOPLA">[22]Ana!$F$5367</definedName>
    <definedName name="fioa" hidden="1">'[15]ANALISIS STO DGO'!#REF!</definedName>
    <definedName name="fionl" hidden="1">'[15]ANALISIS STO DGO'!#REF!</definedName>
    <definedName name="fj" hidden="1">'[15]ANALISIS STO DGO'!#REF!</definedName>
    <definedName name="fjgk" hidden="1">'[15]ANALISIS STO DGO'!#REF!</definedName>
    <definedName name="fkep" hidden="1">'[15]ANALISIS STO DGO'!#REF!</definedName>
    <definedName name="FLUXOMETROINODORO" localSheetId="1">#REF!</definedName>
    <definedName name="FLUXOMETROINODORO" localSheetId="2">#REF!</definedName>
    <definedName name="FLUXOMETROINODORO">#REF!</definedName>
    <definedName name="FLUXOMETROORINAL" localSheetId="1">#REF!</definedName>
    <definedName name="FLUXOMETROORINAL" localSheetId="2">#REF!</definedName>
    <definedName name="FLUXOMETROORINAL">#REF!</definedName>
    <definedName name="fmo" localSheetId="1">#REF!</definedName>
    <definedName name="fmo" localSheetId="2">#REF!</definedName>
    <definedName name="fmo">#REF!</definedName>
    <definedName name="fmos" localSheetId="1">#REF!</definedName>
    <definedName name="fmos" localSheetId="2">#REF!</definedName>
    <definedName name="fmos">#REF!</definedName>
    <definedName name="fn" hidden="1">'[15]ANALISIS STO DGO'!#REF!</definedName>
    <definedName name="fnbh" hidden="1">'[15]ANALISIS STO DGO'!#REF!</definedName>
    <definedName name="fnd" hidden="1">'[15]ANALISIS STO DGO'!#REF!</definedName>
    <definedName name="FORMALETA" localSheetId="1">#REF!</definedName>
    <definedName name="FORMALETA" localSheetId="2">#REF!</definedName>
    <definedName name="FORMALETA">#REF!</definedName>
    <definedName name="FR" localSheetId="1">[12]A!#REF!</definedName>
    <definedName name="FR" localSheetId="2">[12]A!#REF!</definedName>
    <definedName name="FR">[12]A!#REF!</definedName>
    <definedName name="Fra" hidden="1">'[16]ANALISIS STO DGO'!#REF!</definedName>
    <definedName name="FRAGUA">[22]Ana!$F$371</definedName>
    <definedName name="frbhd" hidden="1">#REF!</definedName>
    <definedName name="FREG1HG">[22]Ana!$F$3918</definedName>
    <definedName name="FREG1PVCCPVC" localSheetId="1">#REF!</definedName>
    <definedName name="FREG1PVCCPVC" localSheetId="2">#REF!</definedName>
    <definedName name="FREG1PVCCPVC">#REF!</definedName>
    <definedName name="FREG2HG">[22]Ana!$F$3890</definedName>
    <definedName name="FREG2PVCCPVC" localSheetId="1">#REF!</definedName>
    <definedName name="FREG2PVCCPVC" localSheetId="2">#REF!</definedName>
    <definedName name="FREG2PVCCPVC">#REF!</definedName>
    <definedName name="FREGADERO_DOBLE_ACERO_INOX">#REF!</definedName>
    <definedName name="FREGADERO_SENCILLO_ACERO_INOX">#REF!</definedName>
    <definedName name="FREGDOBLE" localSheetId="1">#REF!</definedName>
    <definedName name="FREGDOBLE" localSheetId="2">#REF!</definedName>
    <definedName name="FREGDOBLE">#REF!</definedName>
    <definedName name="FREGRADERODOBLE" localSheetId="1">#REF!</definedName>
    <definedName name="FREGRADERODOBLE" localSheetId="2">#REF!</definedName>
    <definedName name="FREGRADERODOBLE">#REF!</definedName>
    <definedName name="FRF" hidden="1">'[15]ANALISIS STO DGO'!#REF!</definedName>
    <definedName name="FRFGFGDDF" hidden="1">#REF!</definedName>
    <definedName name="frg" hidden="1">'[15]ANALISIS STO DGO'!#REF!</definedName>
    <definedName name="frhdrf" hidden="1">'[15]ANALISIS STO DGO'!#REF!</definedName>
    <definedName name="frwe" hidden="1">'[15]ANALISIS STO DGO'!#REF!</definedName>
    <definedName name="fs" hidden="1">'[15]ANALISIS STO DGO'!#REF!</definedName>
    <definedName name="fsadfasdf" hidden="1">'[15]ANALISIS STO DGO'!#REF!</definedName>
    <definedName name="fsdfklj" hidden="1">'[15]ANALISIS STO DGO'!#REF!</definedName>
    <definedName name="fsdfsdf" hidden="1">'[15]ANALISIS STO DGO'!#REF!</definedName>
    <definedName name="fsdgdgdfg" hidden="1">'[15]ANALISIS STO DGO'!#REF!</definedName>
    <definedName name="FSDGW" hidden="1">[48]A!#REF!</definedName>
    <definedName name="ftg" hidden="1">'[15]ANALISIS STO DGO'!#REF!</definedName>
    <definedName name="ftgj" hidden="1">'[15]ANALISIS STO DGO'!#REF!</definedName>
    <definedName name="fthf" hidden="1">'[15]ANALISIS STO DGO'!#REF!</definedName>
    <definedName name="ftjhr" hidden="1">'[15]ANALISIS STO DGO'!#REF!</definedName>
    <definedName name="ftrqwae" hidden="1">'[15]ANALISIS STO DGO'!#REF!</definedName>
    <definedName name="ftwe" hidden="1">'[15]ANALISIS STO DGO'!#REF!</definedName>
    <definedName name="fvg" hidden="1">'[15]ANALISIS STO DGO'!#REF!</definedName>
    <definedName name="fwe" hidden="1">'[15]ANALISIS STO DGO'!#REF!</definedName>
    <definedName name="fwewer" hidden="1">[48]A!#REF!</definedName>
    <definedName name="fwsefrwe" hidden="1">#REF!</definedName>
    <definedName name="fxbh" hidden="1">'[15]ANALISIS STO DGO'!#REF!</definedName>
    <definedName name="fytrhtryu" hidden="1">'[15]ANALISIS STO DGO'!#REF!</definedName>
    <definedName name="FZ" localSheetId="1">#REF!</definedName>
    <definedName name="FZ" localSheetId="2">#REF!</definedName>
    <definedName name="FZ">#REF!</definedName>
    <definedName name="G" localSheetId="1">[79]CPV_MGMG!#REF!</definedName>
    <definedName name="G" localSheetId="2">[79]CPV_MGMG!#REF!</definedName>
    <definedName name="G">[79]CPV_MGMG!#REF!</definedName>
    <definedName name="g682.01" localSheetId="1">#REF!</definedName>
    <definedName name="g682.01" localSheetId="2">#REF!</definedName>
    <definedName name="g682.01">#REF!</definedName>
    <definedName name="ga" hidden="1">'[15]ANALISIS STO DGO'!#REF!</definedName>
    <definedName name="gabinetesandiroba">[80]INSUMOS!$F$303</definedName>
    <definedName name="GABPARCA" localSheetId="1">#REF!</definedName>
    <definedName name="GABPARCA" localSheetId="2">#REF!</definedName>
    <definedName name="GABPARCA">#REF!</definedName>
    <definedName name="GABPARCAPLY" localSheetId="1">#REF!</definedName>
    <definedName name="GABPARCAPLY" localSheetId="2">#REF!</definedName>
    <definedName name="GABPARCAPLY">#REF!</definedName>
    <definedName name="GABPARPI" localSheetId="1">#REF!</definedName>
    <definedName name="GABPARPI" localSheetId="2">#REF!</definedName>
    <definedName name="GABPARPI">#REF!</definedName>
    <definedName name="GABPARPIPLY" localSheetId="1">#REF!</definedName>
    <definedName name="GABPARPIPLY" localSheetId="2">#REF!</definedName>
    <definedName name="GABPARPIPLY">#REF!</definedName>
    <definedName name="GABPISCA" localSheetId="1">#REF!</definedName>
    <definedName name="GABPISCA" localSheetId="2">#REF!</definedName>
    <definedName name="GABPISCA">#REF!</definedName>
    <definedName name="GABPISCAPLY" localSheetId="1">#REF!</definedName>
    <definedName name="GABPISCAPLY" localSheetId="2">#REF!</definedName>
    <definedName name="GABPISCAPLY">#REF!</definedName>
    <definedName name="GABPISPI" localSheetId="1">#REF!</definedName>
    <definedName name="GABPISPI" localSheetId="2">#REF!</definedName>
    <definedName name="GABPISPI">#REF!</definedName>
    <definedName name="GABPISPIPLY" localSheetId="1">#REF!</definedName>
    <definedName name="GABPISPIPLY" localSheetId="2">#REF!</definedName>
    <definedName name="GABPISPIPLY">#REF!</definedName>
    <definedName name="GABRIELA_3_FF" hidden="1">#REF!</definedName>
    <definedName name="GAPACAPLY">[46]Mat!$D$99</definedName>
    <definedName name="Garcia" hidden="1">'[15]ANALISIS STO DGO'!#REF!</definedName>
    <definedName name="Gart_min_despues_1año" localSheetId="1">#REF!</definedName>
    <definedName name="Gart_min_despues_1año" localSheetId="2">#REF!</definedName>
    <definedName name="Gart_min_despues_1año">#REF!</definedName>
    <definedName name="Gart_min_hasta_1año" localSheetId="1">#REF!</definedName>
    <definedName name="Gart_min_hasta_1año" localSheetId="2">#REF!</definedName>
    <definedName name="Gart_min_hasta_1año">#REF!</definedName>
    <definedName name="GAS_CIL">#REF!</definedName>
    <definedName name="GASOI" localSheetId="1">#REF!</definedName>
    <definedName name="GASOI" localSheetId="2">#REF!</definedName>
    <definedName name="GASOI">#REF!</definedName>
    <definedName name="GASOIL" localSheetId="1">#REF!</definedName>
    <definedName name="GASOIL" localSheetId="2">#REF!</definedName>
    <definedName name="GASOIL">#REF!</definedName>
    <definedName name="gasolina" localSheetId="0">#REF!</definedName>
    <definedName name="gasolina" localSheetId="1">#REF!</definedName>
    <definedName name="gasolina" localSheetId="2">#REF!</definedName>
    <definedName name="gasolina" localSheetId="4">#REF!</definedName>
    <definedName name="gasolina">#REF!</definedName>
    <definedName name="GASTOSGENERALES" localSheetId="0">#REF!</definedName>
    <definedName name="GASTOSGENERALES" localSheetId="1">#REF!</definedName>
    <definedName name="GASTOSGENERALES" localSheetId="2">#REF!</definedName>
    <definedName name="GASTOSGENERALES" localSheetId="4">#REF!</definedName>
    <definedName name="GASTOSGENERALES">#REF!</definedName>
    <definedName name="GASTOSGENERALES_2">"$#REF!.$#REF!$#REF!"</definedName>
    <definedName name="GASTOSGENERALES_3">"$#REF!.$#REF!$#REF!"</definedName>
    <definedName name="GASTOSGENERALESA" localSheetId="0">#REF!</definedName>
    <definedName name="GASTOSGENERALESA" localSheetId="1">#REF!</definedName>
    <definedName name="GASTOSGENERALESA" localSheetId="2">#REF!</definedName>
    <definedName name="GASTOSGENERALESA" localSheetId="4">#REF!</definedName>
    <definedName name="GASTOSGENERALESA">#REF!</definedName>
    <definedName name="GASTOSGENERALESA_2">"$#REF!.$#REF!$#REF!"</definedName>
    <definedName name="GASTOSGENERALESA_3">"$#REF!.$#REF!$#REF!"</definedName>
    <definedName name="gavi" localSheetId="0">#REF!</definedName>
    <definedName name="gavi" localSheetId="1">#REF!</definedName>
    <definedName name="gavi" localSheetId="2">#REF!</definedName>
    <definedName name="gavi" localSheetId="4">#REF!</definedName>
    <definedName name="gavi">#REF!</definedName>
    <definedName name="gavii" localSheetId="0">#REF!</definedName>
    <definedName name="gavii" localSheetId="1">#REF!</definedName>
    <definedName name="gavii" localSheetId="2">#REF!</definedName>
    <definedName name="gavii" localSheetId="4">#REF!</definedName>
    <definedName name="gavii">#REF!</definedName>
    <definedName name="gaviii" localSheetId="0">#REF!</definedName>
    <definedName name="gaviii" localSheetId="1">#REF!</definedName>
    <definedName name="gaviii" localSheetId="2">#REF!</definedName>
    <definedName name="gaviii" localSheetId="4">#REF!</definedName>
    <definedName name="gaviii">#REF!</definedName>
    <definedName name="gaviiii" localSheetId="0">#REF!</definedName>
    <definedName name="gaviiii" localSheetId="1">#REF!</definedName>
    <definedName name="gaviiii" localSheetId="2">#REF!</definedName>
    <definedName name="gaviiii" localSheetId="4">#REF!</definedName>
    <definedName name="gaviiii">#REF!</definedName>
    <definedName name="Gaviones">[38]MATERIALES!$G$32</definedName>
    <definedName name="gbas" hidden="1">'[15]ANALISIS STO DGO'!#REF!</definedName>
    <definedName name="gbdfgergerg" hidden="1">#REF!</definedName>
    <definedName name="gd" hidden="1">'[15]ANALISIS STO DGO'!#REF!</definedName>
    <definedName name="gdefb" hidden="1">'[15]ANALISIS STO DGO'!#REF!</definedName>
    <definedName name="gdf" hidden="1">'[81]ANALISIS STO DGO'!#REF!</definedName>
    <definedName name="gdfdhf" hidden="1">#REF!</definedName>
    <definedName name="gdfgd" hidden="1">'[15]ANALISIS STO DGO'!#REF!</definedName>
    <definedName name="GDGFD" hidden="1">'[15]ANALISIS STO DGO'!#REF!</definedName>
    <definedName name="gdr" hidden="1">'[15]ANALISIS STO DGO'!#REF!</definedName>
    <definedName name="GDS" hidden="1">'[15]ANALISIS STO DGO'!#REF!</definedName>
    <definedName name="GE" hidden="1">#REF!</definedName>
    <definedName name="ged" hidden="1">'[15]ANALISIS STO DGO'!#REF!</definedName>
    <definedName name="gedr" hidden="1">'[15]ANALISIS STO DGO'!#REF!</definedName>
    <definedName name="GENERADOR_DIESEL_400KW">#REF!</definedName>
    <definedName name="GER" hidden="1">'[15]ANALISIS STO DGO'!#REF!</definedName>
    <definedName name="GERGERGEHTERTH" hidden="1">'[15]ANALISIS STO DGO'!#REF!</definedName>
    <definedName name="gergergerg" hidden="1">#REF!</definedName>
    <definedName name="gergergerger" hidden="1">'[15]ANALISIS STO DGO'!#REF!</definedName>
    <definedName name="GETRH" hidden="1">'[15]ANALISIS STO DGO'!#REF!</definedName>
    <definedName name="GEWGRWG" hidden="1">'[15]ANALISIS STO DGO'!#REF!</definedName>
    <definedName name="GF" hidden="1">'[15]ANALISIS STO DGO'!#REF!</definedName>
    <definedName name="GFB" hidden="1">'[15]ANALISIS STO DGO'!#REF!</definedName>
    <definedName name="gfda" hidden="1">#REF!</definedName>
    <definedName name="gfdgdf" hidden="1">'[15]ANALISIS STO DGO'!#REF!</definedName>
    <definedName name="GFDGDFGDGFD" hidden="1">'[15]ANALISIS STO DGO'!#REF!</definedName>
    <definedName name="GFFG" hidden="1">'[15]ANALISIS STO DGO'!#REF!</definedName>
    <definedName name="gfg" hidden="1">#REF!</definedName>
    <definedName name="GFGFF" localSheetId="0" hidden="1">#REF!</definedName>
    <definedName name="GFGFF" localSheetId="1" hidden="1">#REF!</definedName>
    <definedName name="GFGFF" localSheetId="2">#REF!</definedName>
    <definedName name="GFGFF" localSheetId="4" hidden="1">#REF!</definedName>
    <definedName name="GFGFF">#REF!</definedName>
    <definedName name="gfgfghf" hidden="1">'[15]ANALISIS STO DGO'!#REF!</definedName>
    <definedName name="gfgfght" hidden="1">'[15]ANALISIS STO DGO'!#REF!</definedName>
    <definedName name="gfh" hidden="1">'[18]ANALISIS STO DGO'!#REF!</definedName>
    <definedName name="gfhgfd" hidden="1">'[15]ANALISIS STO DGO'!#REF!</definedName>
    <definedName name="gfhgfh" hidden="1">'[15]ANALISIS STO DGO'!#REF!</definedName>
    <definedName name="gfhgjfgj" hidden="1">#REF!</definedName>
    <definedName name="gfj" hidden="1">'[15]ANALISIS STO DGO'!#REF!</definedName>
    <definedName name="GFSG" localSheetId="0" hidden="1">#REF!</definedName>
    <definedName name="GFSG" localSheetId="1" hidden="1">#REF!</definedName>
    <definedName name="GFSG" localSheetId="2">#REF!</definedName>
    <definedName name="GFSG" localSheetId="4" hidden="1">#REF!</definedName>
    <definedName name="GFSG">#REF!</definedName>
    <definedName name="gfwetgw" hidden="1">'[15]ANALISIS STO DGO'!#REF!</definedName>
    <definedName name="gg" hidden="1">'[15]ANALISIS STO DGO'!#REF!</definedName>
    <definedName name="ggh" hidden="1">'[15]ANALISIS STO DGO'!#REF!</definedName>
    <definedName name="gh" hidden="1">'[15]ANALISIS STO DGO'!#REF!</definedName>
    <definedName name="GHD" hidden="1">'[15]ANALISIS STO DGO'!#REF!</definedName>
    <definedName name="ghe" hidden="1">'[15]ANALISIS STO DGO'!#REF!</definedName>
    <definedName name="GHER" hidden="1">'[15]ANALISIS STO DGO'!#REF!</definedName>
    <definedName name="gherg" hidden="1">'[15]ANALISIS STO DGO'!#REF!</definedName>
    <definedName name="ghf" hidden="1">'[15]ANALISIS STO DGO'!#REF!</definedName>
    <definedName name="ghfd" hidden="1">'[15]ANALISIS STO DGO'!#REF!</definedName>
    <definedName name="ghfdg" hidden="1">#REF!</definedName>
    <definedName name="GHFG" hidden="1">'[15]ANALISIS STO DGO'!#REF!</definedName>
    <definedName name="ghfgh" hidden="1">'[15]ANALISIS STO DGO'!#REF!</definedName>
    <definedName name="GHFGHF" hidden="1">'[15]ANALISIS STO DGO'!#REF!</definedName>
    <definedName name="ghfghfgfg" hidden="1">'[15]ANALISIS STO DGO'!#REF!</definedName>
    <definedName name="ghfghfghfhthth" hidden="1">#REF!</definedName>
    <definedName name="GHFHFGHFGGFGFHFH" hidden="1">'[15]ANALISIS STO DGO'!#REF!</definedName>
    <definedName name="ghftt" hidden="1">'[15]ANALISIS STO DGO'!#REF!</definedName>
    <definedName name="ghg" hidden="1">'[15]ANALISIS STO DGO'!#REF!</definedName>
    <definedName name="ghgfhfghfgh" hidden="1">'[15]ANALISIS STO DGO'!#REF!</definedName>
    <definedName name="ghj" hidden="1">'[15]ANALISIS STO DGO'!#REF!</definedName>
    <definedName name="GHJGH" hidden="1">'[16]ANALISIS STO DGO'!#REF!</definedName>
    <definedName name="GHJGHJ" hidden="1">'[15]ANALISIS STO DGO'!#REF!</definedName>
    <definedName name="GHJGHJGGF" hidden="1">'[15]ANALISIS STO DGO'!#REF!</definedName>
    <definedName name="ghjghjghjk" hidden="1">'[15]ANALISIS STO DGO'!#REF!</definedName>
    <definedName name="ghjghjjh" hidden="1">'[15]ANALISIS STO DGO'!#REF!</definedName>
    <definedName name="ghjk" hidden="1">'[15]ANALISIS STO DGO'!#REF!</definedName>
    <definedName name="ghjm" hidden="1">'[15]ANALISIS STO DGO'!#REF!</definedName>
    <definedName name="ghk" hidden="1">'[15]ANALISIS STO DGO'!#REF!</definedName>
    <definedName name="ghkhjk" hidden="1">'[15]ANALISIS STO DGO'!#REF!</definedName>
    <definedName name="ghm" hidden="1">'[15]ANALISIS STO DGO'!#REF!</definedName>
    <definedName name="ghmk" hidden="1">'[15]ANALISIS STO DGO'!#REF!</definedName>
    <definedName name="GHN" hidden="1">'[15]ANALISIS STO DGO'!#REF!</definedName>
    <definedName name="ghnd" hidden="1">'[15]ANALISIS STO DGO'!#REF!</definedName>
    <definedName name="ghnjfg" hidden="1">'[15]ANALISIS STO DGO'!#REF!</definedName>
    <definedName name="GHNRF" hidden="1">'[15]ANALISIS STO DGO'!#REF!</definedName>
    <definedName name="ghr" hidden="1">'[15]ANALISIS STO DGO'!#REF!</definedName>
    <definedName name="GHRTHYRTH" hidden="1">[48]A!#REF!</definedName>
    <definedName name="gj" hidden="1">'[15]ANALISIS STO DGO'!#REF!</definedName>
    <definedName name="gjfgdtfghsrhd" hidden="1">'[15]ANALISIS STO DGO'!#REF!</definedName>
    <definedName name="gjhg" hidden="1">'[15]ANALISIS STO DGO'!#REF!</definedName>
    <definedName name="gjhghjgjh" hidden="1">'[15]ANALISIS STO DGO'!#REF!</definedName>
    <definedName name="gjhjg" hidden="1">'[15]ANALISIS STO DGO'!#REF!</definedName>
    <definedName name="gjk" hidden="1">#REF!</definedName>
    <definedName name="gjkghkgkghjkgjhk" hidden="1">'[15]ANALISIS STO DGO'!#REF!</definedName>
    <definedName name="gjm" hidden="1">'[15]ANALISIS STO DGO'!#REF!</definedName>
    <definedName name="gjtyj" hidden="1">'[15]ANALISIS STO DGO'!#REF!</definedName>
    <definedName name="gk" hidden="1">'[15]ANALISIS STO DGO'!#REF!</definedName>
    <definedName name="gkhjk" hidden="1">'[15]ANALISIS STO DGO'!#REF!</definedName>
    <definedName name="gkhjkh" hidden="1">'[15]ANALISIS STO DGO'!#REF!</definedName>
    <definedName name="glagua">'[61]Analisis Unit. '!$F$43</definedName>
    <definedName name="glpintura">'[61]Analisis Unit. '!$F$49</definedName>
    <definedName name="gn" hidden="1">'[26]ANALISIS STO DGO'!#REF!</definedName>
    <definedName name="gnv" hidden="1">'[15]ANALISIS STO DGO'!#REF!</definedName>
    <definedName name="GOSEI" hidden="1">'[15]ANALISIS STO DGO'!#REF!</definedName>
    <definedName name="GOTEROCOL">[22]Ana!$F$453</definedName>
    <definedName name="GOTERORAN">[22]Ana!$F$458</definedName>
    <definedName name="GRAA_LAV_CLASIF">'[44]MATERIALES LISTADO'!$D$10</definedName>
    <definedName name="GRADER12G">[38]EQUIPOS!$I$11</definedName>
    <definedName name="graderm" localSheetId="0">'[29]Listado Equipos a utilizar'!#REF!</definedName>
    <definedName name="graderm" localSheetId="1">'[29]Listado Equipos a utilizar'!#REF!</definedName>
    <definedName name="graderm" localSheetId="2">'[30]Listado Equipos a utilizar'!#REF!</definedName>
    <definedName name="graderm" localSheetId="4">'[31]Listado Equipos a utilizar'!#REF!</definedName>
    <definedName name="graderm">'[30]Listado Equipos a utilizar'!#REF!</definedName>
    <definedName name="graf" hidden="1">{#N/A,#N/A,TRUE,"Cert.Global";#N/A,#N/A,TRUE,"Cert. M&amp;C";#N/A,#N/A,TRUE,"Cert. Engineering";#N/A,#N/A,TRUE,"Cert. Procurement ";#N/A,#N/A,TRUE,"Cert. Constr. Manag."}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 localSheetId="1">#REF!</definedName>
    <definedName name="GRAVA" localSheetId="2">#REF!</definedName>
    <definedName name="GRAVA">#REF!</definedName>
    <definedName name="Grava_de_1_2__3_4__Clasificada" localSheetId="1">[11]Insumos!#REF!</definedName>
    <definedName name="Grava_de_1_2__3_4__Clasificada" localSheetId="2">[11]Insumos!#REF!</definedName>
    <definedName name="Grava_de_1_2__3_4__Clasificada">[11]Insumos!#REF!</definedName>
    <definedName name="GRAVAL" localSheetId="1">#REF!</definedName>
    <definedName name="GRAVAL" localSheetId="2">#REF!</definedName>
    <definedName name="GRAVAL">#REF!</definedName>
    <definedName name="Gravilla">#REF!</definedName>
    <definedName name="Gravilla_1_2__3_16__Clasificada" localSheetId="1">[11]Insumos!#REF!</definedName>
    <definedName name="Gravilla_1_2__3_16__Clasificada" localSheetId="2">[11]Insumos!#REF!</definedName>
    <definedName name="Gravilla_1_2__3_16__Clasificada">[11]Insumos!#REF!</definedName>
    <definedName name="Gravilla_de_3_4__3_8__Clasificada" localSheetId="1">[11]Insumos!#REF!</definedName>
    <definedName name="Gravilla_de_3_4__3_8__Clasificada" localSheetId="2">[11]Insumos!#REF!</definedName>
    <definedName name="Gravilla_de_3_4__3_8__Clasificada">[11]Insumos!#REF!</definedName>
    <definedName name="GRUA">#REF!</definedName>
    <definedName name="Grúa_Manitowoc_2900" localSheetId="0">#REF!</definedName>
    <definedName name="Grúa_Manitowoc_2900" localSheetId="1">#REF!</definedName>
    <definedName name="Grúa_Manitowoc_2900" localSheetId="2">#REF!</definedName>
    <definedName name="Grúa_Manitowoc_2900" localSheetId="4">#REF!</definedName>
    <definedName name="Grúa_Manitowoc_2900">#REF!</definedName>
    <definedName name="Grúa_Manitowoc_2900_2">#N/A</definedName>
    <definedName name="Grúa_Manitowoc_2900_3">#N/A</definedName>
    <definedName name="gs" hidden="1">'[15]ANALISIS STO DGO'!#REF!</definedName>
    <definedName name="gsa" hidden="1">'[15]ANALISIS STO DGO'!#REF!</definedName>
    <definedName name="gsgsgsdgs" hidden="1">'[15]ANALISIS STO DGO'!#REF!</definedName>
    <definedName name="gsgsgsds" hidden="1">'[15]ANALISIS STO DGO'!#REF!</definedName>
    <definedName name="gt" hidden="1">'[15]ANALISIS STO DGO'!#REF!</definedName>
    <definedName name="GTE" hidden="1">'[15]ANALISIS STO DGO'!#REF!</definedName>
    <definedName name="GTER" hidden="1">'[15]ANALISIS STO DGO'!#REF!</definedName>
    <definedName name="GTERTERTE" hidden="1">'[15]ANALISIS STO DGO'!#REF!</definedName>
    <definedName name="gtfw" hidden="1">'[15]ANALISIS STO DGO'!#REF!</definedName>
    <definedName name="gtfwe" hidden="1">#REF!</definedName>
    <definedName name="gthetr" hidden="1">'[53]ANALISIS STO DGO'!#REF!</definedName>
    <definedName name="gtuy" hidden="1">'[15]ANALISIS STO DGO'!#REF!</definedName>
    <definedName name="gtwe" hidden="1">'[15]ANALISIS STO DGO'!#REF!</definedName>
    <definedName name="gv" hidden="1">'[15]ANALISIS STO DGO'!#REF!</definedName>
    <definedName name="gvnd" hidden="1">'[26]ANALISIS STO DGO'!#REF!</definedName>
    <definedName name="GWE" hidden="1">'[15]ANALISIS STO DGO'!#REF!</definedName>
    <definedName name="gwertwetgewr" hidden="1">'[15]ANALISIS STO DGO'!#REF!</definedName>
    <definedName name="gyhum" hidden="1">'[15]ANALISIS STO DGO'!#REF!</definedName>
    <definedName name="gyjy" hidden="1">'[15]ANALISIS STO DGO'!#REF!</definedName>
    <definedName name="h">[82]Analisis!$J$2</definedName>
    <definedName name="H240KG">'[37]anal term'!$G$1520</definedName>
    <definedName name="HAANT4015124238">[22]Ana!$F$542</definedName>
    <definedName name="HAANT4015180238">[22]Ana!$F$546</definedName>
    <definedName name="HAANT4015210238">[22]Ana!$F$550</definedName>
    <definedName name="HAANT4015240238" localSheetId="1">#REF!</definedName>
    <definedName name="HAANT4015240238" localSheetId="2">#REF!</definedName>
    <definedName name="HAANT4015240238">#REF!</definedName>
    <definedName name="HACHA">#REF!</definedName>
    <definedName name="HACOL20201244041238A20LIG">[22]Ana!$F$579</definedName>
    <definedName name="HACOL20201244041238A20MANO">[22]Ana!$F$583</definedName>
    <definedName name="HACOL20201244043814A20LIG">[22]Ana!$F$570</definedName>
    <definedName name="HACOL20201244043814A20MANO">[22]Ana!$F$574</definedName>
    <definedName name="HACOL2020180404122538A20">[22]Ana!$F$705</definedName>
    <definedName name="HACOL20201804041238A20">[22]Ana!$F$700</definedName>
    <definedName name="HACOL2020180604122538A20">[22]Ana!$F$715</definedName>
    <definedName name="HACOL20201806041238A20">[22]Ana!$F$710</definedName>
    <definedName name="HACOL20301244041238A20LIG">[22]Ana!$F$596</definedName>
    <definedName name="HACOL20301244041238A20MANO">[22]Ana!$F$600</definedName>
    <definedName name="HACOL2030180604122538A20">[22]Ana!$F$733</definedName>
    <definedName name="HACOL20301806041238A20">[22]Ana!$F$728</definedName>
    <definedName name="HACOL2040CISTCONTRA" localSheetId="1">#REF!</definedName>
    <definedName name="HACOL2040CISTCONTRA" localSheetId="2">#REF!</definedName>
    <definedName name="HACOL2040CISTCONTRA">#REF!</definedName>
    <definedName name="HACOL2040PORTCISTCONTRA" localSheetId="1">#REF!</definedName>
    <definedName name="HACOL2040PORTCISTCONTRA" localSheetId="2">#REF!</definedName>
    <definedName name="HACOL2040PORTCISTCONTRA">#REF!</definedName>
    <definedName name="HACOL30301244081238A20LIG">[22]Ana!$F$613</definedName>
    <definedName name="HACOL30301244081238A20MANO">[22]Ana!$F$617</definedName>
    <definedName name="HACOL3030180408122538A30">[22]Ana!$F$766</definedName>
    <definedName name="HACOL3030180408122538A30PORT">[22]Ana!$F$771</definedName>
    <definedName name="HACOL30301804081238A30">[22]Ana!$F$756</definedName>
    <definedName name="HACOL30301804081238A30PORT">[22]Ana!$F$761</definedName>
    <definedName name="HACOL3030180608122538A30">[22]Ana!$F$788</definedName>
    <definedName name="HACOL3030180608122538A30PORT">[22]Ana!$F$793</definedName>
    <definedName name="HACOL30301806081238A30">[22]Ana!$F$777</definedName>
    <definedName name="HACOL30301806081238A30PORT">[22]Ana!$F$782</definedName>
    <definedName name="HACOL30302104043438A30">[22]Ana!$F$949</definedName>
    <definedName name="HACOL30302104043438A30PORT">[22]Ana!$F$954</definedName>
    <definedName name="HACOL30302106043438A30">[22]Ana!$F$960</definedName>
    <definedName name="HACOL30302106043438A30PORT">[22]Ana!$F$965</definedName>
    <definedName name="HACOL30302404043438A30">[22]Ana!$F$1121</definedName>
    <definedName name="HACOL30302404043438A30PORT">[22]Ana!$F$1126</definedName>
    <definedName name="HACOL30302406043438A30">[22]Ana!$F$1132</definedName>
    <definedName name="HACOL30302406043438A30PORT">[22]Ana!$F$1137</definedName>
    <definedName name="HACOL30401244043438A30LIG">[22]Ana!$F$630</definedName>
    <definedName name="HACOL30401244043438A30MANO">[22]Ana!$F$634</definedName>
    <definedName name="HACOL30401804043438A30">[22]Ana!$F$806</definedName>
    <definedName name="HACOL30401804043438A30PORT">[22]Ana!$F$811</definedName>
    <definedName name="HACOL30401806043438A30">[22]Ana!$F$817</definedName>
    <definedName name="HACOL30401806043438A30PORT">[22]Ana!$F$822</definedName>
    <definedName name="HACOL30402104043438A30">[22]Ana!$F$978</definedName>
    <definedName name="HACOL30402104043438A30PORT">[22]Ana!$F$983</definedName>
    <definedName name="HACOL30402106043438A30">[22]Ana!$F$989</definedName>
    <definedName name="HACOL30402106043438A30PORT">[22]Ana!$F$994</definedName>
    <definedName name="HACOL30402404043438A30">[22]Ana!$F$1150</definedName>
    <definedName name="HACOL30402404043438A30PORT">[22]Ana!$F$1155</definedName>
    <definedName name="HACOL30402406043438A30">[22]Ana!$F$1161</definedName>
    <definedName name="HACOL30402406043438A30PORT">[22]Ana!$F$1166</definedName>
    <definedName name="HACOL3040ENTRADAESTECONTRA" localSheetId="1">#REF!</definedName>
    <definedName name="HACOL3040ENTRADAESTECONTRA" localSheetId="2">#REF!</definedName>
    <definedName name="HACOL3040ENTRADAESTECONTRA">#REF!</definedName>
    <definedName name="HACOL40401244041243438A20LIG">[22]Ana!$F$648</definedName>
    <definedName name="HACOL40401244041243438A20MANO">[22]Ana!$F$652</definedName>
    <definedName name="HACOL4040180404124342538A20">[22]Ana!$F$847</definedName>
    <definedName name="HACOL4040180404124342538A20PORT">[22]Ana!$F$852</definedName>
    <definedName name="HACOL40401804041243438A20">[22]Ana!$F$836</definedName>
    <definedName name="HACOL40401804041243438A20PORT">[22]Ana!$F$841</definedName>
    <definedName name="HACOL4040180604124342538A30">[22]Ana!$F$871</definedName>
    <definedName name="HACOL4040180604124342538A30PORT">[22]Ana!$F$876</definedName>
    <definedName name="HACOL40401806041243438A30">[22]Ana!$F$859</definedName>
    <definedName name="HACOL40401806041243438A30PORT">[22]Ana!$F$864</definedName>
    <definedName name="HACOL4040210404122543438A20">[22]Ana!$F$1019</definedName>
    <definedName name="HACOL4040210404122543438A20PORT">[22]Ana!$F$1024</definedName>
    <definedName name="HACOL40402104041243438A20">[22]Ana!$F$1008</definedName>
    <definedName name="HACOL40402104041243438A20PORT">[22]Ana!$F$1013</definedName>
    <definedName name="HACOL4040210604122543438A30">[22]Ana!$F$1043</definedName>
    <definedName name="HACOL4040210604122543438A30PORT">[22]Ana!$F$1048</definedName>
    <definedName name="HACOL40402106041243438A30">[22]Ana!$F$1031</definedName>
    <definedName name="HACOL40402106041243438A30PORT">[22]Ana!$F$1036</definedName>
    <definedName name="HACOL4040240404122543438A20">[22]Ana!$F$1191</definedName>
    <definedName name="HACOL4040240404122543438A20PORT">[22]Ana!$F$1196</definedName>
    <definedName name="HACOL40402404041243438A20">[22]Ana!$F$1180</definedName>
    <definedName name="HACOL40402404041243438A20PORT">[22]Ana!$F$1185</definedName>
    <definedName name="HACOL4040240604122543438A30">[22]Ana!$F$1215</definedName>
    <definedName name="HACOL4040240604122543438A30PORT">[22]Ana!$F$1220</definedName>
    <definedName name="HACOL40402406041243438A30">[22]Ana!$F$1203</definedName>
    <definedName name="HACOL40402406041243438A30PORT">[22]Ana!$F$1208</definedName>
    <definedName name="HACOL5050124404344138A20LIG">[22]Ana!$F$666</definedName>
    <definedName name="HACOL5050124404344138A20MANO">[22]Ana!$F$670</definedName>
    <definedName name="HACOL5050180404344138A20">[22]Ana!$F$890</definedName>
    <definedName name="HACOL5050180404344138A20PORT">[22]Ana!$F$895</definedName>
    <definedName name="HACOL5050180604344138A20">[22]Ana!$F$902</definedName>
    <definedName name="HACOL5050180604344138A20PORT">[22]Ana!$F$907</definedName>
    <definedName name="HACOL5050210404344138A20">[22]Ana!$F$1062</definedName>
    <definedName name="HACOL5050210404344138A20PORT">[22]Ana!$F$1067</definedName>
    <definedName name="HACOL5050210604344138A20">[22]Ana!$F$1074</definedName>
    <definedName name="HACOL5050210604344138A20PORT">[22]Ana!$F$1079</definedName>
    <definedName name="HACOL5050240404344138A20">[22]Ana!$F$1234</definedName>
    <definedName name="HACOL5050240404344138A20PORT">[22]Ana!$F$1239</definedName>
    <definedName name="HACOL5050240604344138A20">[22]Ana!$F$1246</definedName>
    <definedName name="HACOL5050240604344138A20PORT">[22]Ana!$F$1251</definedName>
    <definedName name="HACOL60601244012138A20LIG">[22]Ana!$F$683</definedName>
    <definedName name="HACOL60601244012138A20MANO">[22]Ana!$F$687</definedName>
    <definedName name="HACOL60601804012138A20">[22]Ana!$F$920</definedName>
    <definedName name="HACOL60601804012138A30PORT">[22]Ana!$F$925</definedName>
    <definedName name="HACOL60601806012138A30">[22]Ana!$F$931</definedName>
    <definedName name="HACOL60601806012138A30PORT">[22]Ana!$F$936</definedName>
    <definedName name="HACOL60602104012138A20">[22]Ana!$F$1092</definedName>
    <definedName name="HACOL60602104012138A30PORT">[22]Ana!$F$1097</definedName>
    <definedName name="HACOL60602106012138A30">[22]Ana!$F$1103</definedName>
    <definedName name="HACOL60602106012138A30PORT">[22]Ana!$F$1108</definedName>
    <definedName name="HACOL60602404012138A20">[22]Ana!$F$1264</definedName>
    <definedName name="HACOL60602404012138A20PORT">[22]Ana!$F$1269</definedName>
    <definedName name="HACOL60602406012138A20">[22]Ana!$F$1275</definedName>
    <definedName name="HACOL60602406012138A20PORT">[22]Ana!$F$1280</definedName>
    <definedName name="HACOLA15201244043814A20LIG">[22]Ana!$F$1295</definedName>
    <definedName name="HACOLA15201244043814A20MANO">[22]Ana!$F$1307</definedName>
    <definedName name="HACOLA15201244043838A20LIG" localSheetId="1">#REF!</definedName>
    <definedName name="HACOLA15201244043838A20LIG" localSheetId="2">#REF!</definedName>
    <definedName name="HACOLA15201244043838A20LIG">#REF!</definedName>
    <definedName name="HACOLA15201244043838A20MANO" localSheetId="1">#REF!</definedName>
    <definedName name="HACOLA15201244043838A20MANO" localSheetId="2">#REF!</definedName>
    <definedName name="HACOLA15201244043838A20MANO">#REF!</definedName>
    <definedName name="HACOLA20201244043814A20LIG">[22]Ana!$F$1343</definedName>
    <definedName name="HACOLA20201244043814A20MANO">[22]Ana!$F$1355</definedName>
    <definedName name="HADIN10201244023821214A20LIG">[22]Ana!$F$1371</definedName>
    <definedName name="HADIN10201244023821214A20MANO">[22]Ana!$F$1384</definedName>
    <definedName name="HADIN10201804023821214A20">[22]Ana!$F$1473</definedName>
    <definedName name="HADIN15201244023831214A20LIG">[22]Ana!$F$1397</definedName>
    <definedName name="HADIN15201244023831214A20MANO">[22]Ana!$F$1410</definedName>
    <definedName name="HADIN15201244023831238A20LIG" localSheetId="1">#REF!</definedName>
    <definedName name="HADIN15201244023831238A20LIG" localSheetId="2">#REF!</definedName>
    <definedName name="HADIN15201244023831238A20LIG">#REF!</definedName>
    <definedName name="HADIN15201244023831238A20MANO" localSheetId="1">#REF!</definedName>
    <definedName name="HADIN15201244023831238A20MANO" localSheetId="2">#REF!</definedName>
    <definedName name="HADIN15201244023831238A20MANO">#REF!</definedName>
    <definedName name="HADIN15201804023831214A20">[22]Ana!$F$1486</definedName>
    <definedName name="HADIN20201244023831238A20LIG">[22]Ana!$F$1448</definedName>
    <definedName name="HADIN20201244023831238A20MANO">[22]Ana!$F$1460</definedName>
    <definedName name="HADIN20201804023831238A20">[22]Ana!$F$1498</definedName>
    <definedName name="hai" localSheetId="0">#REF!</definedName>
    <definedName name="hai" localSheetId="1">#REF!</definedName>
    <definedName name="hai" localSheetId="2">#REF!</definedName>
    <definedName name="hai" localSheetId="4">#REF!</definedName>
    <definedName name="hai">#REF!</definedName>
    <definedName name="haii" localSheetId="0">#REF!</definedName>
    <definedName name="haii" localSheetId="1">#REF!</definedName>
    <definedName name="haii" localSheetId="2">#REF!</definedName>
    <definedName name="haii" localSheetId="4">#REF!</definedName>
    <definedName name="haii">#REF!</definedName>
    <definedName name="haiii" localSheetId="0">#REF!</definedName>
    <definedName name="haiii" localSheetId="1">#REF!</definedName>
    <definedName name="haiii" localSheetId="2">#REF!</definedName>
    <definedName name="haiii" localSheetId="4">#REF!</definedName>
    <definedName name="haiii">#REF!</definedName>
    <definedName name="haiiii" localSheetId="0">#REF!</definedName>
    <definedName name="haiiii" localSheetId="1">#REF!</definedName>
    <definedName name="haiiii" localSheetId="2">#REF!</definedName>
    <definedName name="haiiii" localSheetId="4">#REF!</definedName>
    <definedName name="haiiii">#REF!</definedName>
    <definedName name="HALOS10124403825A25LIGW">[22]Ana!$F$1517</definedName>
    <definedName name="HALOS101244038A25LIGW">[22]Ana!$F$1513</definedName>
    <definedName name="HALOS10124603825A25LIGW">[22]Ana!$F$1527</definedName>
    <definedName name="HALOS101246038A25LIGW">[22]Ana!$F$1522</definedName>
    <definedName name="HALOS10180403825A25">[22]Ana!$F$1569</definedName>
    <definedName name="HALOS101804038A25">[22]Ana!$F$1565</definedName>
    <definedName name="HALOS10180603825A25">[22]Ana!$F$1579</definedName>
    <definedName name="HALOS101806038A25">[22]Ana!$F$1574</definedName>
    <definedName name="HALOS12124403825A25LIGW">[22]Ana!$F$1543</definedName>
    <definedName name="HALOS121244038A25LIGW">[22]Ana!$F$1539</definedName>
    <definedName name="HALOS12124603825A25LIGW">[22]Ana!$F$1553</definedName>
    <definedName name="HALOS121246038A25LIGW">[22]Ana!$F$1548</definedName>
    <definedName name="HALOS12180403825A25">[22]Ana!$F$1595</definedName>
    <definedName name="HALOS121804038A25">[22]Ana!$F$1591</definedName>
    <definedName name="HALOS12180603825A25">[22]Ana!$F$1605</definedName>
    <definedName name="HALOS121806038A25">[22]Ana!$F$1600</definedName>
    <definedName name="HALOSAQUIEBRASOLCONTRA" localSheetId="1">#REF!</definedName>
    <definedName name="HALOSAQUIEBRASOLCONTRA" localSheetId="2">#REF!</definedName>
    <definedName name="HALOSAQUIEBRASOLCONTRA">#REF!</definedName>
    <definedName name="HALSUPCISCONTRA" localSheetId="1">#REF!</definedName>
    <definedName name="HALSUPCISCONTRA" localSheetId="2">#REF!</definedName>
    <definedName name="HALSUPCISCONTRA">#REF!</definedName>
    <definedName name="HAMRAMPACONTRA" localSheetId="1">#REF!</definedName>
    <definedName name="HAMRAMPACONTRA" localSheetId="2">#REF!</definedName>
    <definedName name="HAMRAMPACONTRA">#REF!</definedName>
    <definedName name="HAMUR08210MALLAD2.31001CAR" localSheetId="1">#REF!</definedName>
    <definedName name="HAMUR08210MALLAD2.31001CAR" localSheetId="2">#REF!</definedName>
    <definedName name="HAMUR08210MALLAD2.31001CAR">#REF!</definedName>
    <definedName name="HAMUR15180403825A20X202CAR">[22]Ana!$F$1625</definedName>
    <definedName name="HAMUR151804038A20X202CAR">[22]Ana!$F$1621</definedName>
    <definedName name="HAMUR15180603825A20X202CAR">[22]Ana!$F$1635</definedName>
    <definedName name="HAMUR151806038A20X202CAR">[22]Ana!$F$1630</definedName>
    <definedName name="HAMUR15210403825A20X202CAR">[22]Ana!$F$1652</definedName>
    <definedName name="HAMUR152104038A20X202CAR">[22]Ana!$F$1648</definedName>
    <definedName name="HAMUR15210603825A20X202CAR">[22]Ana!$F$1662</definedName>
    <definedName name="HAMUR152106038A20X202CAR">[22]Ana!$F$1657</definedName>
    <definedName name="HAMUR15240403825A20X202CAR">[22]Ana!$F$1679</definedName>
    <definedName name="HAMUR152404038A20X202CAR">[22]Ana!$F$1675</definedName>
    <definedName name="HAMUR15240603825A20X202CAR">[22]Ana!$F$1689</definedName>
    <definedName name="HAMUR152406038A20X202CAR">[22]Ana!$F$1684</definedName>
    <definedName name="HAMUR20180403825A20X202CAR">[22]Ana!$F$1706</definedName>
    <definedName name="HAMUR201804038A20X202CAR">[22]Ana!$F$1702</definedName>
    <definedName name="HAMUR20180603825A20X202CAR">[22]Ana!$F$1716</definedName>
    <definedName name="HAMUR201806038A20X202CAR">[22]Ana!$F$1711</definedName>
    <definedName name="HAMUR20210401225A10X102CAR">[22]Ana!$F$1760</definedName>
    <definedName name="HAMUR20210401225A20X202CAR">[22]Ana!$F$1787</definedName>
    <definedName name="HAMUR202104012A10X102CAR">[22]Ana!$F$1756</definedName>
    <definedName name="HAMUR202104012A20X202CAR">[22]Ana!$F$1783</definedName>
    <definedName name="HAMUR20210403825A20X202CAR">[22]Ana!$F$1733</definedName>
    <definedName name="HAMUR202104038A20X202CAR">[22]Ana!$F$1729</definedName>
    <definedName name="HAMUR20210601225A10X102CAR">[22]Ana!$F$1770</definedName>
    <definedName name="HAMUR20210601225A20X202CAR">[22]Ana!$F$1797</definedName>
    <definedName name="HAMUR202106012A10X102CAR">[22]Ana!$F$1765</definedName>
    <definedName name="HAMUR202106012A20X202CAR">[22]Ana!$F$1792</definedName>
    <definedName name="HAMUR20210603825A20X202CAR">[22]Ana!$F$1743</definedName>
    <definedName name="HAMUR202106038A20X202CAR">[22]Ana!$F$1738</definedName>
    <definedName name="HAMUR20240401225A10X102CAR">[22]Ana!$F$1814</definedName>
    <definedName name="HAMUR20240401225A20X202CAR">[22]Ana!$F$1841</definedName>
    <definedName name="HAMUR202404012A10X102CAR">[22]Ana!$F$1810</definedName>
    <definedName name="HAMUR202404012A20X202CAR">[22]Ana!$F$1837</definedName>
    <definedName name="HAMUR20240601225A10X102CAR">[22]Ana!$F$1824</definedName>
    <definedName name="HAMUR20240601225A20X202CAR">[22]Ana!$F$1851</definedName>
    <definedName name="HAMUR202406012A10X102CAR">[22]Ana!$F$1819</definedName>
    <definedName name="HAMUR202406012A20X202CAR">[22]Ana!$F$1846</definedName>
    <definedName name="HAPEDCONTRA" localSheetId="1">#REF!</definedName>
    <definedName name="HAPEDCONTRA" localSheetId="2">#REF!</definedName>
    <definedName name="HAPEDCONTRA">#REF!</definedName>
    <definedName name="HAPISO38A20AD124ESP10">[22]Ana!$F$4643</definedName>
    <definedName name="HAPISO38A20AD124ESP12">[22]Ana!$F$4652</definedName>
    <definedName name="HAPISO38A20AD124ESP15">[22]Ana!$F$4661</definedName>
    <definedName name="HAPISO38A20AD124ESP20">[22]Ana!$F$4670</definedName>
    <definedName name="HAPISO38A20AD140ESP10">[22]Ana!$F$4679</definedName>
    <definedName name="HAPISO38A20AD140ESP12">[22]Ana!$F$4688</definedName>
    <definedName name="HAPISO38A20AD140ESP15">[22]Ana!$F$4697</definedName>
    <definedName name="HAPISO38A20AD140ESP20">[22]Ana!$F$4706</definedName>
    <definedName name="HAPISO38A20AD180ESP10">[22]Ana!$F$4715</definedName>
    <definedName name="HAPISO38A20AD180ESP12">[22]Ana!$F$4724</definedName>
    <definedName name="HAPISO38A20AD180ESP15">[22]Ana!$F$4733</definedName>
    <definedName name="HAPISO38A20AD180ESP20">[22]Ana!$F$4742</definedName>
    <definedName name="HAPISO38A20AD210ESP10">[22]Ana!$F$4751</definedName>
    <definedName name="HAPISO38A20AD210ESP12">[22]Ana!$F$4760</definedName>
    <definedName name="HAPISO38A20AD210ESP15">[22]Ana!$F$4769</definedName>
    <definedName name="HAPISO38A20AD210ESP20">[22]Ana!$F$4778</definedName>
    <definedName name="HARAMPA12124401225A2038A20LIGWIN">[22]Ana!$F$1871</definedName>
    <definedName name="HARAMPA12124401225A2038A20MANO">[22]Ana!$F$1890</definedName>
    <definedName name="HARAMPA121244012A2038A20LIGWIN">[22]Ana!$F$1866</definedName>
    <definedName name="HARAMPA121244012A2038A20MANO">[22]Ana!$F$1885</definedName>
    <definedName name="HARAMPA12124601225A2038A20LIGWIN">[22]Ana!$F$1881</definedName>
    <definedName name="HARAMPA12124601225A2038A20MANO">[22]Ana!$F$1901</definedName>
    <definedName name="HARAMPA121246012A2038A20LIGWIN">[22]Ana!$F$1876</definedName>
    <definedName name="HARAMPA121246012A2038A20MANO">[22]Ana!$F$1896</definedName>
    <definedName name="HARAMPA12180401225A2038A20">[22]Ana!$F$1918</definedName>
    <definedName name="HARAMPA121804012A2038A20">[22]Ana!$F$1913</definedName>
    <definedName name="HARAMPA12180601225A2038A20">[22]Ana!$F$1928</definedName>
    <definedName name="HARAMPA121806012A2038A20">[22]Ana!$F$1923</definedName>
    <definedName name="HARAMPA12210401225A2038A20">[22]Ana!$F$1945</definedName>
    <definedName name="HARAMPA122104012A2038A20">[22]Ana!$F$1940</definedName>
    <definedName name="HARAMPA12210601225A2038A20">[22]Ana!$F$1955</definedName>
    <definedName name="HARAMPA122106012A2038A20">[22]Ana!$F$1950</definedName>
    <definedName name="HARAMPA12240401225A2038A20">[22]Ana!$F$1972</definedName>
    <definedName name="HARAMPA122404012A2038A20">[22]Ana!$F$1967</definedName>
    <definedName name="HARAMPA12240601225A2038A20">[22]Ana!$F$1982</definedName>
    <definedName name="HARAMPA122406012A2038A20">[22]Ana!$F$1977</definedName>
    <definedName name="HARAMPAESCCONTRA" localSheetId="1">#REF!</definedName>
    <definedName name="HARAMPAESCCONTRA" localSheetId="2">#REF!</definedName>
    <definedName name="HARAMPAESCCONTRA">#REF!</definedName>
    <definedName name="HARAMPAVEHCONTRA" localSheetId="1">#REF!</definedName>
    <definedName name="HARAMPAVEHCONTRA" localSheetId="2">#REF!</definedName>
    <definedName name="HARAMPAVEHCONTRA">#REF!</definedName>
    <definedName name="HAVA15201244043814A20LIG">[22]Ana!$F$2494</definedName>
    <definedName name="HAVA15201244043814A20MANO">[22]Ana!$F$2506</definedName>
    <definedName name="HAVA20201244043838A20LIG">[22]Ana!$F$2517</definedName>
    <definedName name="HAVA20201244043838A20MANO">[22]Ana!$F$2528</definedName>
    <definedName name="HAVABARANDACONTRA" localSheetId="1">#REF!</definedName>
    <definedName name="HAVABARANDACONTRA" localSheetId="2">#REF!</definedName>
    <definedName name="HAVABARANDACONTRA">#REF!</definedName>
    <definedName name="HAVACORONACISTCONTRA" localSheetId="1">#REF!</definedName>
    <definedName name="HAVACORONACISTCONTRA" localSheetId="2">#REF!</definedName>
    <definedName name="HAVACORONACISTCONTRA">#REF!</definedName>
    <definedName name="HAVIGA20401244033423838A20LIGWIN">[22]Ana!$F$1998</definedName>
    <definedName name="HAVIGA20401246033423838A20LIGWIN">[22]Ana!$F$2004</definedName>
    <definedName name="HAVIGA20401804033423838A20">[22]Ana!$F$2081</definedName>
    <definedName name="HAVIGA20401804033423838A20POR">[22]Ana!$F$2086</definedName>
    <definedName name="HAVIGA20401806033423838A20">[22]Ana!$F$2092</definedName>
    <definedName name="HAVIGA20401806033423838A20POR">[22]Ana!$F$2098</definedName>
    <definedName name="HAVIGA20402104033423838A20">[22]Ana!$F$2218</definedName>
    <definedName name="HAVIGA20402104033423838A20POR">[22]Ana!$F$2223</definedName>
    <definedName name="HAVIGA20402106033423838A20">[22]Ana!$F$2229</definedName>
    <definedName name="HAVIGA20402106033423838A20POR">[22]Ana!$F$2235</definedName>
    <definedName name="HAVIGA20402404033423838A20">[22]Ana!$F$2355</definedName>
    <definedName name="HAVIGA20402404033423838A20POR">[22]Ana!$F$2360</definedName>
    <definedName name="HAVIGA20402406033423838A20">[22]Ana!$F$2366</definedName>
    <definedName name="HAVIGA20402406033423838A20POR">[22]Ana!$F$2372</definedName>
    <definedName name="HAVIGA25501244043423838A25LIGWIN">[22]Ana!$F$2017</definedName>
    <definedName name="HAVIGA25501246043423838A25LIGWIN">[22]Ana!$F$2023</definedName>
    <definedName name="HAVIGA25501804043423838A25">[22]Ana!$F$2111</definedName>
    <definedName name="HAVIGA25501804043423838A25POR">[22]Ana!$F$2116</definedName>
    <definedName name="HAVIGA25501806043423838A25">[22]Ana!$F$2122</definedName>
    <definedName name="HAVIGA25501806043423838A25POR">[22]Ana!$F$2128</definedName>
    <definedName name="HAVIGA25502104043423838A25">[22]Ana!$F$2248</definedName>
    <definedName name="HAVIGA25502104043423838A25POR">[22]Ana!$F$2253</definedName>
    <definedName name="HAVIGA25502106043423838A25">[22]Ana!$F$2259</definedName>
    <definedName name="HAVIGA25502106043423838A25POR">[22]Ana!$F$2265</definedName>
    <definedName name="HAVIGA25502404043423838A25">[22]Ana!$F$2385</definedName>
    <definedName name="HAVIGA25502404043423838A25POR">[22]Ana!$F$2390</definedName>
    <definedName name="HAVIGA25502406043423838A25">[22]Ana!$F$2396</definedName>
    <definedName name="HAVIGA25502406043423838A25POR">[22]Ana!$F$2402</definedName>
    <definedName name="HAVIGA3060124404123838A25LIGWIN">[22]Ana!$F$2036</definedName>
    <definedName name="HAVIGA3060124604123838A25LIGWIN">[22]Ana!$F$2042</definedName>
    <definedName name="HAVIGA3060180404123838A25">[22]Ana!$F$2141</definedName>
    <definedName name="HAVIGA3060180404123838A25POR">[22]Ana!$F$2146</definedName>
    <definedName name="HAVIGA3060180604123838A25">[22]Ana!$F$2152</definedName>
    <definedName name="HAVIGA3060180604123838A25POR">[22]Ana!$F$2158</definedName>
    <definedName name="HAVIGA3060210404123838A25">[22]Ana!$F$2278</definedName>
    <definedName name="HAVIGA3060210404123838A25POR">[22]Ana!$F$2283</definedName>
    <definedName name="HAVIGA3060210604123838A25">[22]Ana!$F$2289</definedName>
    <definedName name="HAVIGA3060210604123838A25POR">[22]Ana!$F$2295</definedName>
    <definedName name="HAVIGA3060240404123838A25">[22]Ana!$F$2415</definedName>
    <definedName name="HAVIGA3060240404123838A25POR">[22]Ana!$F$2420</definedName>
    <definedName name="HAVIGA3060240604123838A25">[22]Ana!$F$2426</definedName>
    <definedName name="HAVIGA3060240604123838A25POR">[22]Ana!$F$2432</definedName>
    <definedName name="HAVIGA408012440512122538A25LIGWIN">[22]Ana!$F$2061</definedName>
    <definedName name="HAVIGA4080124405121238A25LIGWIN">[22]Ana!$F$2056</definedName>
    <definedName name="HAVIGA4080124605121238A25LIGWIN">[22]Ana!$F$2068</definedName>
    <definedName name="HAVIGA4080180405121238A25">[22]Ana!$F$2172</definedName>
    <definedName name="HAVIGA4080180405121238A25POR">[22]Ana!$F$2177</definedName>
    <definedName name="HAVIGA408018060512122538A25">[22]Ana!$F$2198</definedName>
    <definedName name="HAVIGA408018060512122538A25POR">[22]Ana!$F$2205</definedName>
    <definedName name="HAVIGA4080180605121238A25">[22]Ana!$F$2184</definedName>
    <definedName name="HAVIGA4080180605121238A25POR">[22]Ana!$F$2191</definedName>
    <definedName name="HAVIGA4080210405121238A25">[22]Ana!$F$2309</definedName>
    <definedName name="HAVIGA4080210405121238A25por">[22]Ana!$F$2314</definedName>
    <definedName name="HAVIGA408021060512122538A25">[22]Ana!$F$2335</definedName>
    <definedName name="HAVIGA408021060512122538A25POR">[22]Ana!$F$2342</definedName>
    <definedName name="HAVIGA4080210605121238A25">[22]Ana!$F$2321</definedName>
    <definedName name="HAVIGA4080210605121238A25POR">[22]Ana!$F$2328</definedName>
    <definedName name="HAVIGA4080240405121238A25">[22]Ana!$F$2446</definedName>
    <definedName name="HAVIGA4080240405121238A25POR">[22]Ana!$F$2451</definedName>
    <definedName name="HAVIGA408024060512122538A25">[22]Ana!$F$2472</definedName>
    <definedName name="HAVIGA408024060512122538A25PORT">[22]Ana!$F$2479</definedName>
    <definedName name="HAVIGA4080240605121238A25">[22]Ana!$F$2458</definedName>
    <definedName name="HAVIGA4080240605121238A25POR">[22]Ana!$F$2465</definedName>
    <definedName name="HAVPORTCISTCONTRA" localSheetId="1">#REF!</definedName>
    <definedName name="HAVPORTCISTCONTRA" localSheetId="2">#REF!</definedName>
    <definedName name="HAVPORTCISTCONTRA">#REF!</definedName>
    <definedName name="HAVRIOSTPONDCONTRA" localSheetId="1">#REF!</definedName>
    <definedName name="HAVRIOSTPONDCONTRA" localSheetId="2">#REF!</definedName>
    <definedName name="HAVRIOSTPONDCONTRA">#REF!</definedName>
    <definedName name="HAVUE4010124402383825A20LIGWIN">[22]Ana!$F$2547</definedName>
    <definedName name="HAVUE40101244023838A20LIGWIN">[22]Ana!$F$2543</definedName>
    <definedName name="HAVUE4010124602383825A20LIGWIN">[22]Ana!$F$2557</definedName>
    <definedName name="HAVUE40101246023838A20LIGWIN">[22]Ana!$F$2552</definedName>
    <definedName name="HAVUE4010180402383825A20">[22]Ana!$F$2599</definedName>
    <definedName name="HAVUE40101804023838A20">[22]Ana!$F$2595</definedName>
    <definedName name="HAVUE40101806023838A20">[22]Ana!$F$2604</definedName>
    <definedName name="HAVUE4012124402383825A20LIGWIN">[22]Ana!$F$2573</definedName>
    <definedName name="HAVUE40121244023838A20LIGWIN">[22]Ana!$F$2569</definedName>
    <definedName name="HAVUE4012124602383825A20LIGWIN">[22]Ana!$F$2583</definedName>
    <definedName name="HAVUE40121246023838A20LIGWIN">[22]Ana!$F$2578</definedName>
    <definedName name="HAVUE4012180402383825A20">[22]Ana!$F$2625</definedName>
    <definedName name="HAVUE40121804023838A20">[22]Ana!$F$2621</definedName>
    <definedName name="HAVUE4012180602383825A20">[22]Ana!$F$2635</definedName>
    <definedName name="HAVUE40121806023838A20">[22]Ana!$F$2630</definedName>
    <definedName name="HAVUELO10CONTRA" localSheetId="1">#REF!</definedName>
    <definedName name="HAVUELO10CONTRA" localSheetId="2">#REF!</definedName>
    <definedName name="HAVUELO10CONTRA">#REF!</definedName>
    <definedName name="haz" hidden="1">'[15]ANALISIS STO DGO'!#REF!</definedName>
    <definedName name="HAZCH301354081225C634ADLIG">[22]Ana!$F$2652</definedName>
    <definedName name="HAZCH3013540812C634ADLIG">[22]Ana!$F$2645</definedName>
    <definedName name="HAZCH301356081225C634ADLIG">[22]Ana!$F$2666</definedName>
    <definedName name="HAZCH3013560812C634ADLIG">[22]Ana!$F$2659</definedName>
    <definedName name="HAZCH301404081225C634AD">[22]Ana!$F$2708</definedName>
    <definedName name="HAZCH3014040812C634AD">[22]Ana!$F$2701</definedName>
    <definedName name="HAZCH301406081225C634AD">[22]Ana!$F$2722</definedName>
    <definedName name="HAZCH3014060812C634AD">[22]Ana!$F$2715</definedName>
    <definedName name="HAZCH301804081225C634AD">[22]Ana!$F$2764</definedName>
    <definedName name="HAZCH3018040812C634AD">[22]Ana!$F$2757</definedName>
    <definedName name="HAZCH301806081225C634AD">[22]Ana!$F$2778</definedName>
    <definedName name="HAZCH3018060812C634AD">[22]Ana!$F$2771</definedName>
    <definedName name="HAZCH302104081225C634AD">[22]Ana!$F$2820</definedName>
    <definedName name="HAZCH3021040812C634AD">[22]Ana!$F$2813</definedName>
    <definedName name="HAZCH302106081225C634AD">[22]Ana!$F$2834</definedName>
    <definedName name="HAZCH3021060812C634AD">[22]Ana!$F$2827</definedName>
    <definedName name="HAZCH302404081225C634AD">[22]Ana!$F$2876</definedName>
    <definedName name="HAZCH3024040812C634AD">[22]Ana!$F$2869</definedName>
    <definedName name="HAZCH302406081225C634AD">[22]Ana!$F$2890</definedName>
    <definedName name="HAZCH3024060812C634AD">[22]Ana!$F$2883</definedName>
    <definedName name="HAZCH35180401225A15ADC18342CAM">[22]Ana!$F$2935</definedName>
    <definedName name="HAZCH351804012A15ADC18342CAM">[22]Ana!$F$2928</definedName>
    <definedName name="HAZCH35180601225A15ADC18342CAM">[22]Ana!$F$2949</definedName>
    <definedName name="HAZCH351806012A15ADC18342CAM">[22]Ana!$F$2942</definedName>
    <definedName name="HAZCH35210401225A15ADC18342CAM">[22]Ana!$F$2963</definedName>
    <definedName name="HAZCH352104012A15ADC18342CAM">[22]Ana!$F$2956</definedName>
    <definedName name="HAZCH35210601225A15ADC18342CAM">[22]Ana!$F$2977</definedName>
    <definedName name="HAZCH352106012A15ADC18342CAM">[22]Ana!$F$2970</definedName>
    <definedName name="HAZCH35240401225A15ADC18342CAM">[22]Ana!$F$2991</definedName>
    <definedName name="HAZCH352404012A15ADC18342CAM">[22]Ana!$F$2984</definedName>
    <definedName name="HAZCH35240601225A15ADC18342CAM">[22]Ana!$F$3005</definedName>
    <definedName name="HAZCH352406012A15ADC18342CAM">[22]Ana!$F$2998</definedName>
    <definedName name="HAZCH4013540812C634ADLIG">[22]Ana!$F$2673</definedName>
    <definedName name="HAZCH4013560812C634ADLIG">[22]Ana!$F$2680</definedName>
    <definedName name="HAZCH401404081225C634AD">[22]Ana!$F$2736</definedName>
    <definedName name="HAZCH4014040812C634AD">[22]Ana!$F$2729</definedName>
    <definedName name="HAZCH401804081225C634AD">[22]Ana!$F$2792</definedName>
    <definedName name="HAZCH4018040812C634AD">[22]Ana!$F$2785</definedName>
    <definedName name="HAZCH402104081225C634AD">[22]Ana!$F$2848</definedName>
    <definedName name="HAZCH4021040812C634AD">[22]Ana!$F$2841</definedName>
    <definedName name="HAZCH402404081225C634AD">[22]Ana!$F$2904</definedName>
    <definedName name="HAZCH4024040812C634AD">[22]Ana!$F$2897</definedName>
    <definedName name="HAZCH402406081225C634AD">[22]Ana!$F$2918</definedName>
    <definedName name="HAZCH4024060812C634AD">[22]Ana!$F$2911</definedName>
    <definedName name="HAZCH601356081225C634ADLIG">[22]Ana!$F$2694</definedName>
    <definedName name="HAZCH6013560812C634ADLIG">[22]Ana!$F$2687</definedName>
    <definedName name="HAZCH601406081225C634AD">[22]Ana!$F$2750</definedName>
    <definedName name="HAZCH6014060812C634AD">[22]Ana!$F$2743</definedName>
    <definedName name="HAZCH601806081225C634AD">[22]Ana!$F$2806</definedName>
    <definedName name="HAZCH6018060812C634AD">[22]Ana!$F$2799</definedName>
    <definedName name="HAZCH602106081225C634AD">[22]Ana!$F$2862</definedName>
    <definedName name="HAZCH6021060812C634AD">[22]Ana!$F$2855</definedName>
    <definedName name="HAZCPONDCONTRA" localSheetId="1">#REF!</definedName>
    <definedName name="HAZCPONDCONTRA" localSheetId="2">#REF!</definedName>
    <definedName name="HAZCPONDCONTRA">#REF!</definedName>
    <definedName name="HAZFOSOCONTRA" localSheetId="1">#REF!</definedName>
    <definedName name="HAZFOSOCONTRA" localSheetId="2">#REF!</definedName>
    <definedName name="HAZFOSOCONTRA">#REF!</definedName>
    <definedName name="HAZM201512423838A30LIG">[22]Ana!$F$3035</definedName>
    <definedName name="HAZM301512423838A30LIG">[22]Ana!$F$3041</definedName>
    <definedName name="HAZM302012423838A25LIG">[22]Ana!$F$3053</definedName>
    <definedName name="HAZM302013523838A25LIG">[22]Ana!$F$3014</definedName>
    <definedName name="HAZM302014023838A25">[22]Ana!$F$3074</definedName>
    <definedName name="HAZM30X20180">[22]Ana!$F$3095</definedName>
    <definedName name="HAZM401512423838A30LIG">[22]Ana!$F$3047</definedName>
    <definedName name="HAZM452012433838A25LIG">[22]Ana!$F$3058</definedName>
    <definedName name="HAZM452013533838A25LIG">[22]Ana!$F$3019</definedName>
    <definedName name="HAZM452014033838A25">[22]Ana!$F$3079</definedName>
    <definedName name="HAZM452018033838A25">[22]Ana!$F$3100</definedName>
    <definedName name="HAZM452512433838A25LIG">[22]Ana!$F$3063</definedName>
    <definedName name="HAZM452513533838A25LIG">[22]Ana!$F$3024</definedName>
    <definedName name="HAZM452514033838A25">[22]Ana!$F$3084</definedName>
    <definedName name="HAZM452521033838A25">[22]Ana!$F$3115</definedName>
    <definedName name="HAZM452524033838A25">[22]Ana!$F$3125</definedName>
    <definedName name="HAZM45X25180">[22]Ana!$F$3105</definedName>
    <definedName name="HAZM602512433838A25LIG">[22]Ana!$F$3068</definedName>
    <definedName name="HAZM602513533838A25LIG">[22]Ana!$F$3029</definedName>
    <definedName name="HAZM602514033838A25">[22]Ana!$F$3089</definedName>
    <definedName name="HAZM602521033838A25">[22]Ana!$F$3120</definedName>
    <definedName name="HAZM602524033838A25">[22]Ana!$F$3130</definedName>
    <definedName name="HAZM60X25180">[22]Ana!$F$3110</definedName>
    <definedName name="HAZM8TIPVIGACISTCONTRA" localSheetId="1">#REF!</definedName>
    <definedName name="HAZM8TIPVIGACISTCONTRA" localSheetId="2">#REF!</definedName>
    <definedName name="HAZM8TIPVIGACISTCONTRA">#REF!</definedName>
    <definedName name="HAZMRAMPACONTRA" localSheetId="1">#REF!</definedName>
    <definedName name="HAZMRAMPACONTRA" localSheetId="2">#REF!</definedName>
    <definedName name="HAZMRAMPACONTRA">#REF!</definedName>
    <definedName name="hbd" hidden="1">'[15]ANALISIS STO DGO'!#REF!</definedName>
    <definedName name="hbi" localSheetId="0">#REF!</definedName>
    <definedName name="hbi" localSheetId="1">#REF!</definedName>
    <definedName name="hbi" localSheetId="2">#REF!</definedName>
    <definedName name="hbi" localSheetId="4">#REF!</definedName>
    <definedName name="hbi">#REF!</definedName>
    <definedName name="hbii" localSheetId="0">#REF!</definedName>
    <definedName name="hbii" localSheetId="1">#REF!</definedName>
    <definedName name="hbii" localSheetId="2">#REF!</definedName>
    <definedName name="hbii" localSheetId="4">#REF!</definedName>
    <definedName name="hbii">#REF!</definedName>
    <definedName name="hbiii" localSheetId="0">#REF!</definedName>
    <definedName name="hbiii" localSheetId="1">#REF!</definedName>
    <definedName name="hbiii" localSheetId="2">#REF!</definedName>
    <definedName name="hbiii" localSheetId="4">#REF!</definedName>
    <definedName name="hbiii">#REF!</definedName>
    <definedName name="hbiiii" localSheetId="0">#REF!</definedName>
    <definedName name="hbiiii" localSheetId="1">#REF!</definedName>
    <definedName name="hbiiii" localSheetId="2">#REF!</definedName>
    <definedName name="hbiiii" localSheetId="4">#REF!</definedName>
    <definedName name="hbiiii">#REF!</definedName>
    <definedName name="hbn" hidden="1">'[15]ANALISIS STO DGO'!#REF!</definedName>
    <definedName name="hbs" hidden="1">'[15]ANALISIS STO DGO'!#REF!</definedName>
    <definedName name="hci" localSheetId="0">#REF!</definedName>
    <definedName name="hci" localSheetId="1">#REF!</definedName>
    <definedName name="hci" localSheetId="2">#REF!</definedName>
    <definedName name="hci" localSheetId="4">#REF!</definedName>
    <definedName name="hci">#REF!</definedName>
    <definedName name="hcii" localSheetId="0">#REF!</definedName>
    <definedName name="hcii" localSheetId="1">#REF!</definedName>
    <definedName name="hcii" localSheetId="2">#REF!</definedName>
    <definedName name="hcii" localSheetId="4">#REF!</definedName>
    <definedName name="hcii">#REF!</definedName>
    <definedName name="hciii" localSheetId="0">#REF!</definedName>
    <definedName name="hciii" localSheetId="1">#REF!</definedName>
    <definedName name="hciii" localSheetId="2">#REF!</definedName>
    <definedName name="hciii" localSheetId="4">#REF!</definedName>
    <definedName name="hciii">#REF!</definedName>
    <definedName name="hciiii" localSheetId="0">#REF!</definedName>
    <definedName name="hciiii" localSheetId="1">#REF!</definedName>
    <definedName name="hciiii" localSheetId="2">#REF!</definedName>
    <definedName name="hciiii" localSheetId="4">#REF!</definedName>
    <definedName name="hciiii">#REF!</definedName>
    <definedName name="hcpi" localSheetId="0">#REF!</definedName>
    <definedName name="hcpi" localSheetId="1">#REF!</definedName>
    <definedName name="hcpi" localSheetId="2">#REF!</definedName>
    <definedName name="hcpi" localSheetId="4">#REF!</definedName>
    <definedName name="hcpi">#REF!</definedName>
    <definedName name="hcpii" localSheetId="0">#REF!</definedName>
    <definedName name="hcpii" localSheetId="1">#REF!</definedName>
    <definedName name="hcpii" localSheetId="2">#REF!</definedName>
    <definedName name="hcpii" localSheetId="4">#REF!</definedName>
    <definedName name="hcpii">#REF!</definedName>
    <definedName name="hcpiii" localSheetId="0">#REF!</definedName>
    <definedName name="hcpiii" localSheetId="1">#REF!</definedName>
    <definedName name="hcpiii" localSheetId="2">#REF!</definedName>
    <definedName name="hcpiii" localSheetId="4">#REF!</definedName>
    <definedName name="hcpiii">#REF!</definedName>
    <definedName name="hcpiiii" localSheetId="0">#REF!</definedName>
    <definedName name="hcpiiii" localSheetId="1">#REF!</definedName>
    <definedName name="hcpiiii" localSheetId="2">#REF!</definedName>
    <definedName name="hcpiiii" localSheetId="4">#REF!</definedName>
    <definedName name="hcpiiii">#REF!</definedName>
    <definedName name="hd" hidden="1">'[15]ANALISIS STO DGO'!#REF!</definedName>
    <definedName name="hdesr" hidden="1">'[15]ANALISIS STO DGO'!#REF!</definedName>
    <definedName name="hdf" hidden="1">'[15]ANALISIS STO DGO'!#REF!</definedName>
    <definedName name="hdfh" hidden="1">'[15]ANALISIS STO DGO'!#REF!</definedName>
    <definedName name="hdfhdfh" hidden="1">'[15]ANALISIS STO DGO'!#REF!</definedName>
    <definedName name="hdhd" hidden="1">'[15]ANALISIS STO DGO'!#REF!</definedName>
    <definedName name="hdjdj" hidden="1">{#N/A,#N/A,FALSE,"CDSANFER"}</definedName>
    <definedName name="hdr" hidden="1">'[15]ANALISIS STO DGO'!#REF!</definedName>
    <definedName name="hdsx" hidden="1">#REF!</definedName>
    <definedName name="hdt" hidden="1">'[15]ANALISIS STO DGO'!#REF!</definedName>
    <definedName name="HE" hidden="1">[48]A!#REF!</definedName>
    <definedName name="hedr" hidden="1">'[15]ANALISIS STO DGO'!#REF!</definedName>
    <definedName name="HER" hidden="1">'[15]ANALISIS STO DGO'!#REF!</definedName>
    <definedName name="HERR_MENO">#REF!</definedName>
    <definedName name="hf" hidden="1">'[15]ANALISIS STO DGO'!#REF!</definedName>
    <definedName name="hfdgfghj" hidden="1">'[15]ANALISIS STO DGO'!#REF!</definedName>
    <definedName name="HFGH" hidden="1">'[15]ANALISIS STO DGO'!#REF!</definedName>
    <definedName name="HFGHFG" hidden="1">'[15]ANALISIS STO DGO'!#REF!</definedName>
    <definedName name="hfhjg" hidden="1">'[15]ANALISIS STO DGO'!#REF!</definedName>
    <definedName name="hfhtyjut" hidden="1">'[15]ANALISIS STO DGO'!#REF!</definedName>
    <definedName name="hfjtykjyuk" hidden="1">'[15]ANALISIS STO DGO'!#REF!</definedName>
    <definedName name="hft" hidden="1">#REF!</definedName>
    <definedName name="HG" hidden="1">'[15]ANALISIS STO DGO'!#REF!</definedName>
    <definedName name="HGF" hidden="1">'[15]ANALISIS STO DGO'!#REF!</definedName>
    <definedName name="hggfd" hidden="1">'[15]ANALISIS STO DGO'!#REF!</definedName>
    <definedName name="HGH" hidden="1">'[26]ANALISIS STO DGO'!#REF!</definedName>
    <definedName name="hghfghfghf" hidden="1">#REF!</definedName>
    <definedName name="hgjmfg" hidden="1">'[15]ANALISIS STO DGO'!#REF!</definedName>
    <definedName name="HGKJ" hidden="1">'[15]ANALISIS STO DGO'!#REF!</definedName>
    <definedName name="HGON100" localSheetId="1">#REF!</definedName>
    <definedName name="HGON100" localSheetId="2">#REF!</definedName>
    <definedName name="HGON100">#REF!</definedName>
    <definedName name="HGON140" localSheetId="1">#REF!</definedName>
    <definedName name="HGON140" localSheetId="2">#REF!</definedName>
    <definedName name="HGON140">#REF!</definedName>
    <definedName name="HGON180" localSheetId="1">#REF!</definedName>
    <definedName name="HGON180" localSheetId="2">#REF!</definedName>
    <definedName name="HGON180">#REF!</definedName>
    <definedName name="HGON210" localSheetId="1">#REF!</definedName>
    <definedName name="HGON210" localSheetId="2">#REF!</definedName>
    <definedName name="HGON210">#REF!</definedName>
    <definedName name="hgsgrsewg" hidden="1">'[15]ANALISIS STO DGO'!#REF!</definedName>
    <definedName name="hh" hidden="1">'[15]ANALISIS STO DGO'!#REF!</definedName>
    <definedName name="hhhhhhh" hidden="1">'[15]ANALISIS STO DGO'!#REF!</definedName>
    <definedName name="hhhhhhhhh" hidden="1">'[15]ANALISIS STO DGO'!#REF!</definedName>
    <definedName name="hilo" localSheetId="0">#REF!</definedName>
    <definedName name="hilo" localSheetId="1">#REF!</definedName>
    <definedName name="hilo" localSheetId="2">#REF!</definedName>
    <definedName name="hilo" localSheetId="4">#REF!</definedName>
    <definedName name="hilo">#REF!</definedName>
    <definedName name="Hilo_de_Nylon">[35]Insumos!$B$69:$D$69</definedName>
    <definedName name="HINCA" localSheetId="0">#REF!</definedName>
    <definedName name="HINCA" localSheetId="1">#REF!</definedName>
    <definedName name="HINCA" localSheetId="2">#REF!</definedName>
    <definedName name="HINCA" localSheetId="4">#REF!</definedName>
    <definedName name="HINCA">#REF!</definedName>
    <definedName name="HINCA_2">"$#REF!.$#REF!$#REF!"</definedName>
    <definedName name="HINCA_3">"$#REF!.$#REF!$#REF!"</definedName>
    <definedName name="Hinca_de_Pilotes" localSheetId="0">#REF!</definedName>
    <definedName name="Hinca_de_Pilotes" localSheetId="1">#REF!</definedName>
    <definedName name="Hinca_de_Pilotes" localSheetId="2">#REF!</definedName>
    <definedName name="Hinca_de_Pilotes" localSheetId="4">#REF!</definedName>
    <definedName name="Hinca_de_Pilotes">#REF!</definedName>
    <definedName name="Hinca_de_Pilotes_2">#N/A</definedName>
    <definedName name="Hinca_de_Pilotes_3">#N/A</definedName>
    <definedName name="HINCADEPILOTES" localSheetId="0">#REF!</definedName>
    <definedName name="HINCADEPILOTES" localSheetId="1">#REF!</definedName>
    <definedName name="HINCADEPILOTES" localSheetId="2">#REF!</definedName>
    <definedName name="HINCADEPILOTES" localSheetId="4">#REF!</definedName>
    <definedName name="HINCADEPILOTES">#REF!</definedName>
    <definedName name="HINCADEPILOTES_2">#N/A</definedName>
    <definedName name="HINCADEPILOTES_3">#N/A</definedName>
    <definedName name="HINDUSTRIAL100" localSheetId="1">#REF!</definedName>
    <definedName name="HINDUSTRIAL100" localSheetId="2">#REF!</definedName>
    <definedName name="HINDUSTRIAL100">#REF!</definedName>
    <definedName name="HINDUSTRIAL140" localSheetId="1">#REF!</definedName>
    <definedName name="HINDUSTRIAL140" localSheetId="2">#REF!</definedName>
    <definedName name="HINDUSTRIAL140">#REF!</definedName>
    <definedName name="HINDUSTRIAL180" localSheetId="1">#REF!</definedName>
    <definedName name="HINDUSTRIAL180" localSheetId="2">#REF!</definedName>
    <definedName name="HINDUSTRIAL180">#REF!</definedName>
    <definedName name="HINDUSTRIAL210" localSheetId="1">#REF!</definedName>
    <definedName name="HINDUSTRIAL210" localSheetId="2">#REF!</definedName>
    <definedName name="HINDUSTRIAL210">#REF!</definedName>
    <definedName name="hj" hidden="1">'[15]ANALISIS STO DGO'!#REF!</definedName>
    <definedName name="hjd" hidden="1">'[15]ANALISIS STO DGO'!#REF!</definedName>
    <definedName name="hjf" hidden="1">'[15]ANALISIS STO DGO'!#REF!</definedName>
    <definedName name="HJFG" hidden="1">'[15]ANALISIS STO DGO'!#REF!</definedName>
    <definedName name="hjfgyjdtjfgjfg" hidden="1">'[15]ANALISIS STO DGO'!#REF!</definedName>
    <definedName name="HJG" hidden="1">'[15]ANALISIS STO DGO'!#REF!</definedName>
    <definedName name="HJGHJ" hidden="1">'[15]ANALISIS STO DGO'!#REF!</definedName>
    <definedName name="HJGHJMG" hidden="1">'[15]ANALISIS STO DGO'!#REF!</definedName>
    <definedName name="HJGHJTYJKTY" hidden="1">#REF!</definedName>
    <definedName name="hjh" hidden="1">'[15]ANALISIS STO DGO'!#REF!</definedName>
    <definedName name="hjhkf" hidden="1">'[15]ANALISIS STO DGO'!#REF!</definedName>
    <definedName name="HJJKG" hidden="1">'[15]ANALISIS STO DGO'!#REF!</definedName>
    <definedName name="HJK" hidden="1">'[19]ANALISIS STO DGO'!#REF!</definedName>
    <definedName name="hjkh" hidden="1">'[15]ANALISIS STO DGO'!#REF!</definedName>
    <definedName name="hjkhj" hidden="1">'[15]ANALISIS STO DGO'!#REF!</definedName>
    <definedName name="hjkhjk" hidden="1">'[15]ANALISIS STO DGO'!#REF!</definedName>
    <definedName name="hjkhjkhyuktukgjkhj" hidden="1">'[15]ANALISIS STO DGO'!#REF!</definedName>
    <definedName name="hjkhjkl" hidden="1">'[15]ANALISIS STO DGO'!#REF!</definedName>
    <definedName name="hjkljhl" hidden="1">'[19]ANALISIS STO DGO'!#REF!</definedName>
    <definedName name="hjl" hidden="1">'[15]ANALISIS STO DGO'!#REF!</definedName>
    <definedName name="hjlh" hidden="1">'[15]ANALISIS STO DGO'!#REF!</definedName>
    <definedName name="hjlhl" hidden="1">'[15]ANALISIS STO DGO'!#REF!</definedName>
    <definedName name="hjm" hidden="1">'[15]ANALISIS STO DGO'!#REF!</definedName>
    <definedName name="hjnt" hidden="1">#REF!</definedName>
    <definedName name="hjrf" hidden="1">'[15]ANALISIS STO DGO'!#REF!</definedName>
    <definedName name="hjtjyt" hidden="1">'[15]ANALISIS STO DGO'!#REF!</definedName>
    <definedName name="hjtrh" hidden="1">'[15]ANALISIS STO DGO'!#REF!</definedName>
    <definedName name="hjuk" hidden="1">'[15]ANALISIS STO DGO'!#REF!</definedName>
    <definedName name="HK" hidden="1">'[15]ANALISIS STO DGO'!#REF!</definedName>
    <definedName name="hkdjgh" hidden="1">'[15]ANALISIS STO DGO'!#REF!</definedName>
    <definedName name="hkhjl" hidden="1">'[15]ANALISIS STO DGO'!#REF!</definedName>
    <definedName name="HKJ" hidden="1">'[15]ANALISIS STO DGO'!#REF!</definedName>
    <definedName name="hkjh" hidden="1">'[15]ANALISIS STO DGO'!#REF!</definedName>
    <definedName name="HKJT" hidden="1">'[15]ANALISIS STO DGO'!#REF!</definedName>
    <definedName name="hl" hidden="1">'[15]ANALISIS STO DGO'!#REF!</definedName>
    <definedName name="hlh" hidden="1">'[15]ANALISIS STO DGO'!#REF!</definedName>
    <definedName name="hligadora">[22]Ana!$F$3246</definedName>
    <definedName name="hn" hidden="1">'[15]ANALISIS STO DGO'!#REF!</definedName>
    <definedName name="hnb" hidden="1">'[15]ANALISIS STO DGO'!#REF!</definedName>
    <definedName name="hnbhdrf" hidden="1">'[15]ANALISIS STO DGO'!#REF!</definedName>
    <definedName name="hnbsd" hidden="1">'[15]ANALISIS STO DGO'!#REF!</definedName>
    <definedName name="hndfgt" hidden="1">'[15]ANALISIS STO DGO'!#REF!</definedName>
    <definedName name="hnfd" hidden="1">'[15]ANALISIS STO DGO'!#REF!</definedName>
    <definedName name="hnjfj" hidden="1">'[15]ANALISIS STO DGO'!#REF!</definedName>
    <definedName name="hnsxd" hidden="1">'[15]ANALISIS STO DGO'!#REF!</definedName>
    <definedName name="HOJA2" hidden="1">#REF!</definedName>
    <definedName name="HOJASEGUETA" localSheetId="1">#REF!</definedName>
    <definedName name="HOJASEGUETA" localSheetId="2">#REF!</definedName>
    <definedName name="HOJASEGUETA">#REF!</definedName>
    <definedName name="hola" hidden="1">#REF!</definedName>
    <definedName name="Hora_extra_sb" localSheetId="1">#REF!</definedName>
    <definedName name="Hora_extra_sb" localSheetId="2">#REF!</definedName>
    <definedName name="Hora_extra_sb">#REF!</definedName>
    <definedName name="Hora_extra_sn" localSheetId="1">#REF!</definedName>
    <definedName name="Hora_extra_sn" localSheetId="2">#REF!</definedName>
    <definedName name="Hora_extra_sn">#REF!</definedName>
    <definedName name="HORACIO" localSheetId="0">#REF!</definedName>
    <definedName name="HORACIO" localSheetId="1">#REF!</definedName>
    <definedName name="HORACIO" localSheetId="2">#REF!</definedName>
    <definedName name="HORACIO" localSheetId="4">#REF!</definedName>
    <definedName name="HORACIO">#REF!</definedName>
    <definedName name="HORACIO_2">"$#REF!.$L$66:$W$66"</definedName>
    <definedName name="HORACIO_3">"$#REF!.$L$66:$W$66"</definedName>
    <definedName name="horadia" localSheetId="1">#REF!</definedName>
    <definedName name="horadia" localSheetId="2">#REF!</definedName>
    <definedName name="horadia">#REF!</definedName>
    <definedName name="horames" localSheetId="1">#REF!</definedName>
    <definedName name="horames" localSheetId="2">#REF!</definedName>
    <definedName name="horames">#REF!</definedName>
    <definedName name="horind100" localSheetId="1">#REF!</definedName>
    <definedName name="horind100" localSheetId="2">#REF!</definedName>
    <definedName name="horind100">#REF!</definedName>
    <definedName name="horind140" localSheetId="1">#REF!</definedName>
    <definedName name="horind140" localSheetId="2">#REF!</definedName>
    <definedName name="horind140">#REF!</definedName>
    <definedName name="horind180" localSheetId="1">#REF!</definedName>
    <definedName name="horind180" localSheetId="2">#REF!</definedName>
    <definedName name="horind180">#REF!</definedName>
    <definedName name="horind210" localSheetId="1">#REF!</definedName>
    <definedName name="horind210" localSheetId="2">#REF!</definedName>
    <definedName name="horind210">#REF!</definedName>
    <definedName name="horm.1.2">'[54]Ana. Horm mexc mort'!$D$70</definedName>
    <definedName name="horm.1.3">'[61]Analisis Unit. '!$F$74</definedName>
    <definedName name="horm.1.3.5">'[61]Analisis Unit. '!$F$64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124">[22]Ana!$F$3302</definedName>
    <definedName name="HORM124LIGADORA">[22]Ana!$F$3309</definedName>
    <definedName name="HORM124LIGAWINCHE">[22]Ana!$F$3316</definedName>
    <definedName name="HORM135">[22]Ana!$F$3281</definedName>
    <definedName name="HORM135_MANUAL">'[83]HORM. Y MORTEROS.'!$H$212</definedName>
    <definedName name="HORM135LIGADORA">[22]Ana!$F$3288</definedName>
    <definedName name="HORM135LIGAWINCHE">[22]Ana!$F$3295</definedName>
    <definedName name="HORM140">[22]Ana!$F$3138</definedName>
    <definedName name="HORM160">[22]Ana!$F$3143</definedName>
    <definedName name="HORM180">[22]Ana!$F$3148</definedName>
    <definedName name="HORM210">[22]Ana!$F$3153</definedName>
    <definedName name="HORM240">[22]Ana!$F$3158</definedName>
    <definedName name="HORM250">[22]Ana!$F$3163</definedName>
    <definedName name="HORM260">[22]Ana!$F$3168</definedName>
    <definedName name="HORM280">[22]Ana!$F$3173</definedName>
    <definedName name="HORM300">[22]Ana!$F$3178</definedName>
    <definedName name="HORM315">[22]Ana!$F$3183</definedName>
    <definedName name="HORM350">[22]Ana!$F$3188</definedName>
    <definedName name="HORM400">[22]Ana!$F$3193</definedName>
    <definedName name="HORMFROT">[22]Ana!$F$4786</definedName>
    <definedName name="Hormigón_Industrial_180_Kg_cm2">[35]Insumos!$B$70:$D$70</definedName>
    <definedName name="Hormigón_Industrial_210_Kg_cm2">[35]Insumos!$B$71:$D$71</definedName>
    <definedName name="Hormigón_Industrial_210_Kg_cm2_1">[35]Insumos!$B$71:$D$71</definedName>
    <definedName name="Hormigón_Industrial_210_Kg_cm2_2">[35]Insumos!$B$71:$D$71</definedName>
    <definedName name="Hormigón_Industrial_210_Kg_cm2_3">[35]Insumos!$B$71:$D$71</definedName>
    <definedName name="Hormigón_Industrial_240_Kg_cm2" localSheetId="1">[11]Insumos!#REF!</definedName>
    <definedName name="Hormigón_Industrial_240_Kg_cm2" localSheetId="2">[11]Insumos!#REF!</definedName>
    <definedName name="Hormigón_Industrial_240_Kg_cm2">[11]Insumos!#REF!</definedName>
    <definedName name="HORMIGON100" localSheetId="1">#REF!</definedName>
    <definedName name="HORMIGON100" localSheetId="2">#REF!</definedName>
    <definedName name="HORMIGON100">#REF!</definedName>
    <definedName name="hormigon140" localSheetId="0">#REF!</definedName>
    <definedName name="hormigon140" localSheetId="1">#REF!</definedName>
    <definedName name="hormigon140" localSheetId="2">#REF!</definedName>
    <definedName name="hormigon140" localSheetId="4">#REF!</definedName>
    <definedName name="hormigon140">#REF!</definedName>
    <definedName name="hormigon180" localSheetId="1">#REF!</definedName>
    <definedName name="hormigon180" localSheetId="2">#REF!</definedName>
    <definedName name="hormigon180">#REF!</definedName>
    <definedName name="hormigon210" localSheetId="0">#REF!</definedName>
    <definedName name="hormigon210" localSheetId="1">#REF!</definedName>
    <definedName name="hormigon210" localSheetId="2">#REF!</definedName>
    <definedName name="hormigon210" localSheetId="4">#REF!</definedName>
    <definedName name="hormigon210">#REF!</definedName>
    <definedName name="hormigon240" localSheetId="0">#REF!</definedName>
    <definedName name="hormigon240" localSheetId="1">#REF!</definedName>
    <definedName name="hormigon240" localSheetId="2">#REF!</definedName>
    <definedName name="hormigon240" localSheetId="4">#REF!</definedName>
    <definedName name="hormigon240">#REF!</definedName>
    <definedName name="Hormigon240i" localSheetId="0">[38]MATERIALES!#REF!</definedName>
    <definedName name="Hormigon240i" localSheetId="1">[38]MATERIALES!#REF!</definedName>
    <definedName name="Hormigon240i" localSheetId="2">[38]MATERIALES!#REF!</definedName>
    <definedName name="Hormigon240i" localSheetId="4">[38]MATERIALES!#REF!</definedName>
    <definedName name="Hormigon240i">[38]MATERIALES!#REF!</definedName>
    <definedName name="hormigon280" localSheetId="0">#REF!</definedName>
    <definedName name="hormigon280" localSheetId="1">#REF!</definedName>
    <definedName name="hormigon280" localSheetId="2">#REF!</definedName>
    <definedName name="hormigon280" localSheetId="4">#REF!</definedName>
    <definedName name="hormigon280">#REF!</definedName>
    <definedName name="HORMIGON350" localSheetId="0">#REF!</definedName>
    <definedName name="HORMIGON350" localSheetId="1">#REF!</definedName>
    <definedName name="HORMIGON350" localSheetId="2">#REF!</definedName>
    <definedName name="HORMIGON350" localSheetId="4">#REF!</definedName>
    <definedName name="HORMIGON350">#REF!</definedName>
    <definedName name="HORMIGONARMADOALETAS" localSheetId="0">#REF!</definedName>
    <definedName name="HORMIGONARMADOALETAS" localSheetId="1">#REF!</definedName>
    <definedName name="HORMIGONARMADOALETAS" localSheetId="2">#REF!</definedName>
    <definedName name="HORMIGONARMADOALETAS" localSheetId="4">#REF!</definedName>
    <definedName name="HORMIGONARMADOALETAS">#REF!</definedName>
    <definedName name="HORMIGONARMADOESTRIBOS" localSheetId="0">#REF!</definedName>
    <definedName name="HORMIGONARMADOESTRIBOS" localSheetId="1">#REF!</definedName>
    <definedName name="HORMIGONARMADOESTRIBOS" localSheetId="2">#REF!</definedName>
    <definedName name="HORMIGONARMADOESTRIBOS" localSheetId="4">#REF!</definedName>
    <definedName name="HORMIGONARMADOESTRIBOS">#REF!</definedName>
    <definedName name="HORMIGONARMADOGUARDARRUEDASYDEFENSASLATERALES" localSheetId="0">#REF!</definedName>
    <definedName name="HORMIGONARMADOGUARDARRUEDASYDEFENSASLATERALES" localSheetId="1">#REF!</definedName>
    <definedName name="HORMIGONARMADOGUARDARRUEDASYDEFENSASLATERALES" localSheetId="2">#REF!</definedName>
    <definedName name="HORMIGONARMADOGUARDARRUEDASYDEFENSASLATERALES" localSheetId="4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 localSheetId="0">#REF!</definedName>
    <definedName name="HORMIGONARMADOLOSADEAPROCHE" localSheetId="1">#REF!</definedName>
    <definedName name="HORMIGONARMADOLOSADEAPROCHE" localSheetId="2">#REF!</definedName>
    <definedName name="HORMIGONARMADOLOSADEAPROCHE" localSheetId="4">#REF!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 localSheetId="0">#REF!</definedName>
    <definedName name="HORMIGONARMADOLOSADETABLERO" localSheetId="1">#REF!</definedName>
    <definedName name="HORMIGONARMADOLOSADETABLERO" localSheetId="2">#REF!</definedName>
    <definedName name="HORMIGONARMADOLOSADETABLERO" localSheetId="4">#REF!</definedName>
    <definedName name="HORMIGONARMADOLOSADETABLERO">#REF!</definedName>
    <definedName name="HORMIGONARMADOLOSADETABLERO_2">#N/A</definedName>
    <definedName name="HORMIGONARMADOLOSADETABLERO_3">#N/A</definedName>
    <definedName name="HORMIGONARMADOVIGUETAS" localSheetId="0">#REF!</definedName>
    <definedName name="HORMIGONARMADOVIGUETAS" localSheetId="1">#REF!</definedName>
    <definedName name="HORMIGONARMADOVIGUETAS" localSheetId="2">#REF!</definedName>
    <definedName name="HORMIGONARMADOVIGUETAS" localSheetId="4">#REF!</definedName>
    <definedName name="HORMIGONARMADOVIGUETAS">#REF!</definedName>
    <definedName name="HORMIGONARMADOVIGUETAS_2">#N/A</definedName>
    <definedName name="HORMIGONARMADOVIGUETAS_3">#N/A</definedName>
    <definedName name="hormigonproteccionpilas" localSheetId="0">#REF!</definedName>
    <definedName name="hormigonproteccionpilas" localSheetId="1">#REF!</definedName>
    <definedName name="hormigonproteccionpilas" localSheetId="2">#REF!</definedName>
    <definedName name="hormigonproteccionpilas" localSheetId="4">#REF!</definedName>
    <definedName name="hormigonproteccionpilas">#REF!</definedName>
    <definedName name="HORMIGONSIMPLE" localSheetId="0">#REF!</definedName>
    <definedName name="HORMIGONSIMPLE" localSheetId="1">#REF!</definedName>
    <definedName name="HORMIGONSIMPLE" localSheetId="2">#REF!</definedName>
    <definedName name="HORMIGONSIMPLE" localSheetId="4">#REF!</definedName>
    <definedName name="HORMIGONSIMPLE">#REF!</definedName>
    <definedName name="HORMIGONVIGASPOSTENSADAS" localSheetId="0">#REF!</definedName>
    <definedName name="HORMIGONVIGASPOSTENSADAS" localSheetId="1">#REF!</definedName>
    <definedName name="HORMIGONVIGASPOSTENSADAS" localSheetId="2">#REF!</definedName>
    <definedName name="HORMIGONVIGASPOSTENSADAS" localSheetId="4">#REF!</definedName>
    <definedName name="HORMIGONVIGASPOSTENSADAS">#REF!</definedName>
    <definedName name="hormind210">#REF!</definedName>
    <definedName name="hr" hidden="1">'[15]ANALISIS STO DGO'!#REF!</definedName>
    <definedName name="hr.grader.cat.140h">'[27]Tarifas de Alquiler de Equipo'!$I$29</definedName>
    <definedName name="hr.pala.cat.966c">'[27]Tarifas de Alquiler de Equipo'!$I$54</definedName>
    <definedName name="hr.retro.cat.225">'[27]Tarifas de Alquiler de Equipo'!$I$41</definedName>
    <definedName name="hr.retro.cat.416">'[27]Tarifas de Alquiler de Equipo'!$I$46</definedName>
    <definedName name="hr.RodDin.dinapac.ca25">'[27]Tarifas de Alquiler de Equipo'!$I$80</definedName>
    <definedName name="hrt" hidden="1">'[15]ANALISIS STO DGO'!#REF!</definedName>
    <definedName name="hrtfh" hidden="1">'[71]ANALISIS STO DGO'!#REF!</definedName>
    <definedName name="HRTH" hidden="1">'[15]ANALISIS STO DGO'!#REF!</definedName>
    <definedName name="HRTHRTHR" hidden="1">'[15]ANALISIS STO DGO'!#REF!</definedName>
    <definedName name="hrthrthrthhnfghfgh" hidden="1">'[15]ANALISIS STO DGO'!#REF!</definedName>
    <definedName name="hrtj" hidden="1">'[15]ANALISIS STO DGO'!#REF!</definedName>
    <definedName name="hrtrtrt" hidden="1">#REF!</definedName>
    <definedName name="HRTTH" hidden="1">'[15]ANALISIS STO DGO'!#REF!</definedName>
    <definedName name="hrtyrt" hidden="1">[48]A!#REF!</definedName>
    <definedName name="hs" hidden="1">'[15]ANALISIS STO DGO'!#REF!</definedName>
    <definedName name="hsrh" hidden="1">'[15]ANALISIS STO DGO'!#REF!</definedName>
    <definedName name="ht" hidden="1">'[15]ANALISIS STO DGO'!#REF!</definedName>
    <definedName name="htyrt" hidden="1">'[15]ANALISIS STO DGO'!#REF!</definedName>
    <definedName name="hu" hidden="1">'[15]ANALISIS STO DGO'!#REF!</definedName>
    <definedName name="hwinche">[22]Ana!$F$3253</definedName>
    <definedName name="HY" hidden="1">'[15]ANALISIS STO DGO'!#REF!</definedName>
    <definedName name="HYE" hidden="1">'[15]ANALISIS STO DGO'!#REF!</definedName>
    <definedName name="HYER" hidden="1">'[15]ANALISIS STO DGO'!#REF!</definedName>
    <definedName name="hyr" hidden="1">'[15]ANALISIS STO DGO'!#REF!</definedName>
    <definedName name="hyu" localSheetId="1">#REF!</definedName>
    <definedName name="hyu" localSheetId="2">#REF!</definedName>
    <definedName name="hyu">#REF!</definedName>
    <definedName name="I">[48]A!#REF!</definedName>
    <definedName name="iiiiiiiiiiiiiiiiiiiiiiii" hidden="1">#REF!</definedName>
    <definedName name="iio" hidden="1">'[15]ANALISIS STO DGO'!#REF!</definedName>
    <definedName name="ijfdlkh" hidden="1">'[15]ANALISIS STO DGO'!#REF!</definedName>
    <definedName name="IJUT" hidden="1">'[15]ANALISIS STO DGO'!#REF!</definedName>
    <definedName name="IK." hidden="1">'[15]ANALISIS STO DGO'!#REF!</definedName>
    <definedName name="il" hidden="1">'[15]ANALISIS STO DGO'!#REF!</definedName>
    <definedName name="iliukk" hidden="1">'[15]ANALISIS STO DGO'!#REF!</definedName>
    <definedName name="ilsa" hidden="1">'[15]ANALISIS STO DGO'!#REF!</definedName>
    <definedName name="ilui" hidden="1">'[15]ANALISIS STO DGO'!#REF!</definedName>
    <definedName name="imocolocjuntas">[80]INSUMOS!$F$261</definedName>
    <definedName name="IMPERM.">#REF!</definedName>
    <definedName name="IMPEST">[22]Ana!$F$3325</definedName>
    <definedName name="IMPREV" localSheetId="1">#REF!</definedName>
    <definedName name="IMPREV" localSheetId="2">#REF!</definedName>
    <definedName name="IMPREV">#REF!</definedName>
    <definedName name="IMPREV." localSheetId="1">#REF!</definedName>
    <definedName name="IMPREV." localSheetId="2">#REF!</definedName>
    <definedName name="IMPREV.">#REF!</definedName>
    <definedName name="IMPREVISTO" localSheetId="1">#REF!</definedName>
    <definedName name="IMPREVISTO" localSheetId="2">#REF!</definedName>
    <definedName name="IMPREVISTO">#REF!</definedName>
    <definedName name="IMPREVISTO1" localSheetId="1">#REF!</definedName>
    <definedName name="IMPREVISTO1" localSheetId="2">#REF!</definedName>
    <definedName name="IMPREVISTO1">#REF!</definedName>
    <definedName name="IMPRIMACION">#N/A</definedName>
    <definedName name="IMTEPLA">'[46]anal term'!$G$1279</definedName>
    <definedName name="Ince" localSheetId="1">#REF!</definedName>
    <definedName name="Ince" localSheetId="2">#REF!</definedName>
    <definedName name="Ince">#REF!</definedName>
    <definedName name="INCR" localSheetId="1">#REF!</definedName>
    <definedName name="INCR" localSheetId="2">#REF!</definedName>
    <definedName name="INCR">#REF!</definedName>
    <definedName name="INCREM" localSheetId="1">#REF!</definedName>
    <definedName name="INCREM" localSheetId="2">#REF!</definedName>
    <definedName name="INCREM">#REF!</definedName>
    <definedName name="ind.var.pre">'[27]Analisis Unitarios'!$K$2</definedName>
    <definedName name="indi" localSheetId="1">[75]Presup!#REF!</definedName>
    <definedName name="indi" localSheetId="2">[75]Presup!#REF!</definedName>
    <definedName name="indi">[75]Presup!#REF!</definedName>
    <definedName name="indir" localSheetId="1">#REF!</definedName>
    <definedName name="indir" localSheetId="2">#REF!</definedName>
    <definedName name="indir">#REF!</definedName>
    <definedName name="ingeniera">[47]M.O.!$C$10</definedName>
    <definedName name="INGENIERIA">#N/A</definedName>
    <definedName name="ingi" localSheetId="0">#REF!</definedName>
    <definedName name="ingi" localSheetId="1">#REF!</definedName>
    <definedName name="ingi" localSheetId="2">#REF!</definedName>
    <definedName name="ingi" localSheetId="4">#REF!</definedName>
    <definedName name="ingi">#REF!</definedName>
    <definedName name="ingii" localSheetId="0">#REF!</definedName>
    <definedName name="ingii" localSheetId="1">#REF!</definedName>
    <definedName name="ingii" localSheetId="2">#REF!</definedName>
    <definedName name="ingii" localSheetId="4">#REF!</definedName>
    <definedName name="ingii">#REF!</definedName>
    <definedName name="ingiii" localSheetId="0">#REF!</definedName>
    <definedName name="ingiii" localSheetId="1">#REF!</definedName>
    <definedName name="ingiii" localSheetId="2">#REF!</definedName>
    <definedName name="ingiii" localSheetId="4">#REF!</definedName>
    <definedName name="ingiii">#REF!</definedName>
    <definedName name="ingiiii" localSheetId="0">#REF!</definedName>
    <definedName name="ingiiii" localSheetId="1">#REF!</definedName>
    <definedName name="ingiiii" localSheetId="2">#REF!</definedName>
    <definedName name="ingiiii" localSheetId="4">#REF!</definedName>
    <definedName name="ingiiii">#REF!</definedName>
    <definedName name="INOALARBCO">[22]Ana!$F$3996</definedName>
    <definedName name="INOALARBCOPVC" localSheetId="1">#REF!</definedName>
    <definedName name="INOALARBCOPVC" localSheetId="2">#REF!</definedName>
    <definedName name="INOALARBCOPVC">#REF!</definedName>
    <definedName name="INOALARCOL">[22]Ana!$F$4022</definedName>
    <definedName name="INOALARCOLPVC" localSheetId="1">#REF!</definedName>
    <definedName name="INOALARCOLPVC" localSheetId="2">#REF!</definedName>
    <definedName name="INOALARCOLPVC">#REF!</definedName>
    <definedName name="INOBCOSER">[22]Ana!$F$3970</definedName>
    <definedName name="INOBCOSTAPASERPVC" localSheetId="1">#REF!</definedName>
    <definedName name="INOBCOSTAPASERPVC" localSheetId="2">#REF!</definedName>
    <definedName name="INOBCOSTAPASERPVC">#REF!</definedName>
    <definedName name="INOBCOTAPASER">[22]Ana!$F$3944</definedName>
    <definedName name="INOBCOTAPASERPVC" localSheetId="1">#REF!</definedName>
    <definedName name="INOBCOTAPASERPVC" localSheetId="2">#REF!</definedName>
    <definedName name="INOBCOTAPASERPVC">#REF!</definedName>
    <definedName name="INODORO_BCO_TAPA">#REF!</definedName>
    <definedName name="inodorosimplex" localSheetId="1">#REF!</definedName>
    <definedName name="inodorosimplex" localSheetId="2">#REF!</definedName>
    <definedName name="inodorosimplex">#REF!</definedName>
    <definedName name="INOFLUXBCOCONTRA" localSheetId="1">#REF!</definedName>
    <definedName name="INOFLUXBCOCONTRA" localSheetId="2">#REF!</definedName>
    <definedName name="INOFLUXBCOCONTRA">#REF!</definedName>
    <definedName name="ins_abrasadera_1.5pulg" localSheetId="1">#REF!</definedName>
    <definedName name="ins_abrasadera_1.5pulg" localSheetId="2">#REF!</definedName>
    <definedName name="ins_abrasadera_1.5pulg">#REF!</definedName>
    <definedName name="ins_abrasadera_1pulg" localSheetId="1">#REF!</definedName>
    <definedName name="ins_abrasadera_1pulg" localSheetId="2">#REF!</definedName>
    <definedName name="ins_abrasadera_1pulg">#REF!</definedName>
    <definedName name="ins_abrasadera_2pulg" localSheetId="1">#REF!</definedName>
    <definedName name="ins_abrasadera_2pulg" localSheetId="2">#REF!</definedName>
    <definedName name="ins_abrasadera_2pulg">#REF!</definedName>
    <definedName name="ins_abrasadera_3pulg" localSheetId="1">#REF!</definedName>
    <definedName name="ins_abrasadera_3pulg" localSheetId="2">#REF!</definedName>
    <definedName name="ins_abrasadera_3pulg">#REF!</definedName>
    <definedName name="ins_abrasadera_4pulg" localSheetId="1">#REF!</definedName>
    <definedName name="ins_abrasadera_4pulg" localSheetId="2">#REF!</definedName>
    <definedName name="ins_abrasadera_4pulg">#REF!</definedName>
    <definedName name="ins_acero" localSheetId="1">#REF!</definedName>
    <definedName name="ins_acero" localSheetId="2">#REF!</definedName>
    <definedName name="ins_acero">#REF!</definedName>
    <definedName name="ins_adap_cpvc_0.5pulg" localSheetId="1">#REF!</definedName>
    <definedName name="ins_adap_cpvc_0.5pulg" localSheetId="2">#REF!</definedName>
    <definedName name="ins_adap_cpvc_0.5pulg">#REF!</definedName>
    <definedName name="ins_adap_pvc_0.5pulg" localSheetId="1">#REF!</definedName>
    <definedName name="ins_adap_pvc_0.5pulg" localSheetId="2">#REF!</definedName>
    <definedName name="ins_adap_pvc_0.5pulg">#REF!</definedName>
    <definedName name="ins_adap_pvc_0.75pulg" localSheetId="1">#REF!</definedName>
    <definedName name="ins_adap_pvc_0.75pulg" localSheetId="2">#REF!</definedName>
    <definedName name="ins_adap_pvc_0.75pulg">#REF!</definedName>
    <definedName name="ins_adap_pvc_1.5pulg" localSheetId="1">#REF!</definedName>
    <definedName name="ins_adap_pvc_1.5pulg" localSheetId="2">#REF!</definedName>
    <definedName name="ins_adap_pvc_1.5pulg">#REF!</definedName>
    <definedName name="ins_adap_pvc_1pulg" localSheetId="1">#REF!</definedName>
    <definedName name="ins_adap_pvc_1pulg" localSheetId="2">#REF!</definedName>
    <definedName name="ins_adap_pvc_1pulg">#REF!</definedName>
    <definedName name="ins_adap_pvc_2pulg" localSheetId="1">#REF!</definedName>
    <definedName name="ins_adap_pvc_2pulg" localSheetId="2">#REF!</definedName>
    <definedName name="ins_adap_pvc_2pulg">#REF!</definedName>
    <definedName name="ins_agua" localSheetId="1">#REF!</definedName>
    <definedName name="ins_agua" localSheetId="2">#REF!</definedName>
    <definedName name="ins_agua">#REF!</definedName>
    <definedName name="ins_alambre" localSheetId="1">#REF!</definedName>
    <definedName name="ins_alambre" localSheetId="2">#REF!</definedName>
    <definedName name="ins_alambre">#REF!</definedName>
    <definedName name="ins_alquiler_compactador" localSheetId="1">#REF!</definedName>
    <definedName name="ins_alquiler_compactador" localSheetId="2">#REF!</definedName>
    <definedName name="ins_alquiler_compactador">#REF!</definedName>
    <definedName name="ins_alquiler_compresor" localSheetId="1">#REF!</definedName>
    <definedName name="ins_alquiler_compresor" localSheetId="2">#REF!</definedName>
    <definedName name="ins_alquiler_compresor">#REF!</definedName>
    <definedName name="ins_arandela_inodoro" localSheetId="1">#REF!</definedName>
    <definedName name="ins_arandela_inodoro" localSheetId="2">#REF!</definedName>
    <definedName name="ins_arandela_inodoro">#REF!</definedName>
    <definedName name="ins_arena_fina" localSheetId="1">#REF!</definedName>
    <definedName name="ins_arena_fina" localSheetId="2">#REF!</definedName>
    <definedName name="ins_arena_fina">#REF!</definedName>
    <definedName name="ins_arena_gruesa" localSheetId="1">#REF!</definedName>
    <definedName name="ins_arena_gruesa" localSheetId="2">#REF!</definedName>
    <definedName name="ins_arena_gruesa">#REF!</definedName>
    <definedName name="ins_bañera" localSheetId="1">#REF!</definedName>
    <definedName name="ins_bañera" localSheetId="2">#REF!</definedName>
    <definedName name="ins_bañera">#REF!</definedName>
    <definedName name="ins_barra_unitrox" localSheetId="1">#REF!</definedName>
    <definedName name="ins_barra_unitrox" localSheetId="2">#REF!</definedName>
    <definedName name="ins_barra_unitrox">#REF!</definedName>
    <definedName name="ins_blocks_6pulg" localSheetId="1">#REF!</definedName>
    <definedName name="ins_blocks_6pulg" localSheetId="2">#REF!</definedName>
    <definedName name="ins_blocks_6pulg">#REF!</definedName>
    <definedName name="ins_blocks_8pulg" localSheetId="1">#REF!</definedName>
    <definedName name="ins_blocks_8pulg" localSheetId="2">#REF!</definedName>
    <definedName name="ins_blocks_8pulg">#REF!</definedName>
    <definedName name="ins_calentador_electrico" localSheetId="1">#REF!</definedName>
    <definedName name="ins_calentador_electrico" localSheetId="2">#REF!</definedName>
    <definedName name="ins_calentador_electrico">#REF!</definedName>
    <definedName name="ins_cemento_blanco" localSheetId="1">#REF!</definedName>
    <definedName name="ins_cemento_blanco" localSheetId="2">#REF!</definedName>
    <definedName name="ins_cemento_blanco">#REF!</definedName>
    <definedName name="ins_cemento_cpvc" localSheetId="1">#REF!</definedName>
    <definedName name="ins_cemento_cpvc" localSheetId="2">#REF!</definedName>
    <definedName name="ins_cemento_cpvc">#REF!</definedName>
    <definedName name="ins_cemento_gris" localSheetId="1">#REF!</definedName>
    <definedName name="ins_cemento_gris" localSheetId="2">#REF!</definedName>
    <definedName name="ins_cemento_gris">#REF!</definedName>
    <definedName name="ins_cemento_pvc" localSheetId="1">#REF!</definedName>
    <definedName name="ins_cemento_pvc" localSheetId="2">#REF!</definedName>
    <definedName name="ins_cemento_pvc">#REF!</definedName>
    <definedName name="ins_check_hor_2pulg" localSheetId="1">#REF!</definedName>
    <definedName name="ins_check_hor_2pulg" localSheetId="2">#REF!</definedName>
    <definedName name="ins_check_hor_2pulg">#REF!</definedName>
    <definedName name="ins_check_ver_3pulg" localSheetId="1">#REF!</definedName>
    <definedName name="ins_check_ver_3pulg" localSheetId="2">#REF!</definedName>
    <definedName name="ins_check_ver_3pulg">#REF!</definedName>
    <definedName name="ins_clavo_acero" localSheetId="1">#REF!</definedName>
    <definedName name="ins_clavo_acero" localSheetId="2">#REF!</definedName>
    <definedName name="ins_clavo_acero">#REF!</definedName>
    <definedName name="ins_clavo_corriente" localSheetId="1">#REF!</definedName>
    <definedName name="ins_clavo_corriente" localSheetId="2">#REF!</definedName>
    <definedName name="ins_clavo_corriente">#REF!</definedName>
    <definedName name="ins_codo_cpvc_0.5pulg" localSheetId="1">#REF!</definedName>
    <definedName name="ins_codo_cpvc_0.5pulg" localSheetId="2">#REF!</definedName>
    <definedName name="ins_codo_cpvc_0.5pulg">#REF!</definedName>
    <definedName name="ins_codo_cpvc_0.75pulg" localSheetId="1">#REF!</definedName>
    <definedName name="ins_codo_cpvc_0.75pulg" localSheetId="2">#REF!</definedName>
    <definedName name="ins_codo_cpvc_0.75pulg">#REF!</definedName>
    <definedName name="ins_codo_hg_2hg" localSheetId="1">#REF!</definedName>
    <definedName name="ins_codo_hg_2hg" localSheetId="2">#REF!</definedName>
    <definedName name="ins_codo_hg_2hg">#REF!</definedName>
    <definedName name="ins_codo_hg_3hg" localSheetId="1">#REF!</definedName>
    <definedName name="ins_codo_hg_3hg" localSheetId="2">#REF!</definedName>
    <definedName name="ins_codo_hg_3hg">#REF!</definedName>
    <definedName name="ins_codo_pvc_drenaje_2pulgx45" localSheetId="1">#REF!</definedName>
    <definedName name="ins_codo_pvc_drenaje_2pulgx45" localSheetId="2">#REF!</definedName>
    <definedName name="ins_codo_pvc_drenaje_2pulgx45">#REF!</definedName>
    <definedName name="ins_codo_pvc_drenaje_2pulgx90" localSheetId="1">#REF!</definedName>
    <definedName name="ins_codo_pvc_drenaje_2pulgx90" localSheetId="2">#REF!</definedName>
    <definedName name="ins_codo_pvc_drenaje_2pulgx90">#REF!</definedName>
    <definedName name="ins_codo_pvc_drenaje_3pulgx45" localSheetId="1">#REF!</definedName>
    <definedName name="ins_codo_pvc_drenaje_3pulgx45" localSheetId="2">#REF!</definedName>
    <definedName name="ins_codo_pvc_drenaje_3pulgx45">#REF!</definedName>
    <definedName name="ins_codo_pvc_drenaje_3pulgx90" localSheetId="1">#REF!</definedName>
    <definedName name="ins_codo_pvc_drenaje_3pulgx90" localSheetId="2">#REF!</definedName>
    <definedName name="ins_codo_pvc_drenaje_3pulgx90">#REF!</definedName>
    <definedName name="ins_codo_pvc_drenaje_4pulgx45" localSheetId="1">#REF!</definedName>
    <definedName name="ins_codo_pvc_drenaje_4pulgx45" localSheetId="2">#REF!</definedName>
    <definedName name="ins_codo_pvc_drenaje_4pulgx45">#REF!</definedName>
    <definedName name="ins_codo_pvc_drenaje_4pulgx90" localSheetId="1">#REF!</definedName>
    <definedName name="ins_codo_pvc_drenaje_4pulgx90" localSheetId="2">#REF!</definedName>
    <definedName name="ins_codo_pvc_drenaje_4pulgx90">#REF!</definedName>
    <definedName name="ins_codo_pvc_presion_0.5pulg" localSheetId="1">#REF!</definedName>
    <definedName name="ins_codo_pvc_presion_0.5pulg" localSheetId="2">#REF!</definedName>
    <definedName name="ins_codo_pvc_presion_0.5pulg">#REF!</definedName>
    <definedName name="ins_codo_pvc_presion_0.75pulg" localSheetId="1">#REF!</definedName>
    <definedName name="ins_codo_pvc_presion_0.75pulg" localSheetId="2">#REF!</definedName>
    <definedName name="ins_codo_pvc_presion_0.75pulg">#REF!</definedName>
    <definedName name="ins_codo_pvc_presion_1.5pulg" localSheetId="1">#REF!</definedName>
    <definedName name="ins_codo_pvc_presion_1.5pulg" localSheetId="2">#REF!</definedName>
    <definedName name="ins_codo_pvc_presion_1.5pulg">#REF!</definedName>
    <definedName name="ins_codo_pvc_presion_1pulg" localSheetId="1">#REF!</definedName>
    <definedName name="ins_codo_pvc_presion_1pulg" localSheetId="2">#REF!</definedName>
    <definedName name="ins_codo_pvc_presion_1pulg">#REF!</definedName>
    <definedName name="ins_codo_pvc_presion_2pulg" localSheetId="1">#REF!</definedName>
    <definedName name="ins_codo_pvc_presion_2pulg" localSheetId="2">#REF!</definedName>
    <definedName name="ins_codo_pvc_presion_2pulg">#REF!</definedName>
    <definedName name="ins_codo_pvc_presion_3pulg" localSheetId="1">#REF!</definedName>
    <definedName name="ins_codo_pvc_presion_3pulg" localSheetId="2">#REF!</definedName>
    <definedName name="ins_codo_pvc_presion_3pulg">#REF!</definedName>
    <definedName name="ins_colg_0.5pulg" localSheetId="1">#REF!</definedName>
    <definedName name="ins_colg_0.5pulg" localSheetId="2">#REF!</definedName>
    <definedName name="ins_colg_0.5pulg">#REF!</definedName>
    <definedName name="ins_colg_0.75pulg" localSheetId="1">#REF!</definedName>
    <definedName name="ins_colg_0.75pulg" localSheetId="2">#REF!</definedName>
    <definedName name="ins_colg_0.75pulg">#REF!</definedName>
    <definedName name="ins_colg_1.5pulg" localSheetId="1">#REF!</definedName>
    <definedName name="ins_colg_1.5pulg" localSheetId="2">#REF!</definedName>
    <definedName name="ins_colg_1.5pulg">#REF!</definedName>
    <definedName name="ins_colg_1pulg" localSheetId="1">#REF!</definedName>
    <definedName name="ins_colg_1pulg" localSheetId="2">#REF!</definedName>
    <definedName name="ins_colg_1pulg">#REF!</definedName>
    <definedName name="ins_colg_2pulg" localSheetId="1">#REF!</definedName>
    <definedName name="ins_colg_2pulg" localSheetId="2">#REF!</definedName>
    <definedName name="ins_colg_2pulg">#REF!</definedName>
    <definedName name="ins_colg_3pulg" localSheetId="1">#REF!</definedName>
    <definedName name="ins_colg_3pulg" localSheetId="2">#REF!</definedName>
    <definedName name="ins_colg_3pulg">#REF!</definedName>
    <definedName name="ins_colg_4pulg" localSheetId="1">#REF!</definedName>
    <definedName name="ins_colg_4pulg" localSheetId="2">#REF!</definedName>
    <definedName name="ins_colg_4pulg">#REF!</definedName>
    <definedName name="ins_coupling_cpvc_1.5pulg" localSheetId="1">#REF!</definedName>
    <definedName name="ins_coupling_cpvc_1.5pulg" localSheetId="2">#REF!</definedName>
    <definedName name="ins_coupling_cpvc_1.5pulg">#REF!</definedName>
    <definedName name="ins_cubre_falta" localSheetId="1">#REF!</definedName>
    <definedName name="ins_cubre_falta" localSheetId="2">#REF!</definedName>
    <definedName name="ins_cubre_falta">#REF!</definedName>
    <definedName name="ins_drenaje_balcon_a" localSheetId="1">#REF!</definedName>
    <definedName name="ins_drenaje_balcon_a" localSheetId="2">#REF!</definedName>
    <definedName name="ins_drenaje_balcon_a">#REF!</definedName>
    <definedName name="ins_drenaje_balcon_b" localSheetId="1">#REF!</definedName>
    <definedName name="ins_drenaje_balcon_b" localSheetId="2">#REF!</definedName>
    <definedName name="ins_drenaje_balcon_b">#REF!</definedName>
    <definedName name="ins_fregadero" localSheetId="1">#REF!</definedName>
    <definedName name="ins_fregadero" localSheetId="2">#REF!</definedName>
    <definedName name="ins_fregadero">#REF!</definedName>
    <definedName name="ins_gasoil" localSheetId="1">#REF!</definedName>
    <definedName name="ins_gasoil" localSheetId="2">#REF!</definedName>
    <definedName name="ins_gasoil">#REF!</definedName>
    <definedName name="ins_grava_combinada" localSheetId="1">#REF!</definedName>
    <definedName name="ins_grava_combinada" localSheetId="2">#REF!</definedName>
    <definedName name="ins_grava_combinada">#REF!</definedName>
    <definedName name="ins_inodoro" localSheetId="1">#REF!</definedName>
    <definedName name="ins_inodoro" localSheetId="2">#REF!</definedName>
    <definedName name="ins_inodoro">#REF!</definedName>
    <definedName name="ins_jacuzzi" localSheetId="1">#REF!</definedName>
    <definedName name="ins_jacuzzi" localSheetId="2">#REF!</definedName>
    <definedName name="ins_jacuzzi">#REF!</definedName>
    <definedName name="ins_juego_accesorios" localSheetId="1">#REF!</definedName>
    <definedName name="ins_juego_accesorios" localSheetId="2">#REF!</definedName>
    <definedName name="ins_juego_accesorios">#REF!</definedName>
    <definedName name="ins_junta_cera" localSheetId="1">#REF!</definedName>
    <definedName name="ins_junta_cera" localSheetId="2">#REF!</definedName>
    <definedName name="ins_junta_cera">#REF!</definedName>
    <definedName name="ins_lavamanos" localSheetId="1">#REF!</definedName>
    <definedName name="ins_lavamanos" localSheetId="2">#REF!</definedName>
    <definedName name="ins_lavamanos">#REF!</definedName>
    <definedName name="ins_llave_angular" localSheetId="1">#REF!</definedName>
    <definedName name="ins_llave_angular" localSheetId="2">#REF!</definedName>
    <definedName name="ins_llave_angular">#REF!</definedName>
    <definedName name="ins_llave_chorro" localSheetId="1">#REF!</definedName>
    <definedName name="ins_llave_chorro" localSheetId="2">#REF!</definedName>
    <definedName name="ins_llave_chorro">#REF!</definedName>
    <definedName name="ins_madera" localSheetId="1">#REF!</definedName>
    <definedName name="ins_madera" localSheetId="2">#REF!</definedName>
    <definedName name="ins_madera">#REF!</definedName>
    <definedName name="ins_mezcla_pañete" localSheetId="1">#REF!</definedName>
    <definedName name="ins_mezcla_pañete" localSheetId="2">#REF!</definedName>
    <definedName name="ins_mezcla_pañete">#REF!</definedName>
    <definedName name="ins_mezcladora_bañera" localSheetId="1">#REF!</definedName>
    <definedName name="ins_mezcladora_bañera" localSheetId="2">#REF!</definedName>
    <definedName name="ins_mezcladora_bañera">#REF!</definedName>
    <definedName name="ins_mezcladora_fregadero" localSheetId="1">#REF!</definedName>
    <definedName name="ins_mezcladora_fregadero" localSheetId="2">#REF!</definedName>
    <definedName name="ins_mezcladora_fregadero">#REF!</definedName>
    <definedName name="ins_mezcladora_jacuzzi" localSheetId="1">#REF!</definedName>
    <definedName name="ins_mezcladora_jacuzzi" localSheetId="2">#REF!</definedName>
    <definedName name="ins_mezcladora_jacuzzi">#REF!</definedName>
    <definedName name="ins_mezcladora_lavamanos" localSheetId="1">#REF!</definedName>
    <definedName name="ins_mezcladora_lavamanos" localSheetId="2">#REF!</definedName>
    <definedName name="ins_mezcladora_lavamanos">#REF!</definedName>
    <definedName name="ins_mortero_13" localSheetId="1">#REF!</definedName>
    <definedName name="ins_mortero_13" localSheetId="2">#REF!</definedName>
    <definedName name="ins_mortero_13">#REF!</definedName>
    <definedName name="ins_mortero_14" localSheetId="1">#REF!</definedName>
    <definedName name="ins_mortero_14" localSheetId="2">#REF!</definedName>
    <definedName name="ins_mortero_14">#REF!</definedName>
    <definedName name="ins_niple_cromado" localSheetId="1">#REF!</definedName>
    <definedName name="ins_niple_cromado" localSheetId="2">#REF!</definedName>
    <definedName name="ins_niple_cromado">#REF!</definedName>
    <definedName name="ins_parrilla_piso" localSheetId="1">#REF!</definedName>
    <definedName name="ins_parrilla_piso" localSheetId="2">#REF!</definedName>
    <definedName name="ins_parrilla_piso">#REF!</definedName>
    <definedName name="ins_pintura" localSheetId="1">#REF!</definedName>
    <definedName name="ins_pintura" localSheetId="2">#REF!</definedName>
    <definedName name="ins_pintura">#REF!</definedName>
    <definedName name="ins_red_cpvc_0.75x0.5pulg" localSheetId="1">#REF!</definedName>
    <definedName name="ins_red_cpvc_0.75x0.5pulg" localSheetId="2">#REF!</definedName>
    <definedName name="ins_red_cpvc_0.75x0.5pulg">#REF!</definedName>
    <definedName name="ins_red_hg_3x2" localSheetId="1">#REF!</definedName>
    <definedName name="ins_red_hg_3x2" localSheetId="2">#REF!</definedName>
    <definedName name="ins_red_hg_3x2">#REF!</definedName>
    <definedName name="ins_red_pvc_3x2pulg" localSheetId="1">#REF!</definedName>
    <definedName name="ins_red_pvc_3x2pulg" localSheetId="2">#REF!</definedName>
    <definedName name="ins_red_pvc_3x2pulg">#REF!</definedName>
    <definedName name="ins_red_pvc_4x2pulg" localSheetId="1">#REF!</definedName>
    <definedName name="ins_red_pvc_4x2pulg" localSheetId="2">#REF!</definedName>
    <definedName name="ins_red_pvc_4x2pulg">#REF!</definedName>
    <definedName name="ins_red_pvc_4x3pulg" localSheetId="1">#REF!</definedName>
    <definedName name="ins_red_pvc_4x3pulg" localSheetId="2">#REF!</definedName>
    <definedName name="ins_red_pvc_4x3pulg">#REF!</definedName>
    <definedName name="ins_red_pvc_presion_0.75x0.5pulg" localSheetId="1">#REF!</definedName>
    <definedName name="ins_red_pvc_presion_0.75x0.5pulg" localSheetId="2">#REF!</definedName>
    <definedName name="ins_red_pvc_presion_0.75x0.5pulg">#REF!</definedName>
    <definedName name="ins_red_pvc_presion_1.5x0.75pulg" localSheetId="1">#REF!</definedName>
    <definedName name="ins_red_pvc_presion_1.5x0.75pulg" localSheetId="2">#REF!</definedName>
    <definedName name="ins_red_pvc_presion_1.5x0.75pulg">#REF!</definedName>
    <definedName name="ins_red_pvc_presion_1.5x1pulg" localSheetId="1">#REF!</definedName>
    <definedName name="ins_red_pvc_presion_1.5x1pulg" localSheetId="2">#REF!</definedName>
    <definedName name="ins_red_pvc_presion_1.5x1pulg">#REF!</definedName>
    <definedName name="ins_red_pvc_presion_1x0.5pulg" localSheetId="1">#REF!</definedName>
    <definedName name="ins_red_pvc_presion_1x0.5pulg" localSheetId="2">#REF!</definedName>
    <definedName name="ins_red_pvc_presion_1x0.5pulg">#REF!</definedName>
    <definedName name="ins_red_pvc_presion_1x0.75pulg" localSheetId="1">#REF!</definedName>
    <definedName name="ins_red_pvc_presion_1x0.75pulg" localSheetId="2">#REF!</definedName>
    <definedName name="ins_red_pvc_presion_1x0.75pulg">#REF!</definedName>
    <definedName name="ins_red_pvc_presion_2x1.5pulg" localSheetId="1">#REF!</definedName>
    <definedName name="ins_red_pvc_presion_2x1.5pulg" localSheetId="2">#REF!</definedName>
    <definedName name="ins_red_pvc_presion_2x1.5pulg">#REF!</definedName>
    <definedName name="ins_red_pvc_presion_2x1pulg" localSheetId="1">#REF!</definedName>
    <definedName name="ins_red_pvc_presion_2x1pulg" localSheetId="2">#REF!</definedName>
    <definedName name="ins_red_pvc_presion_2x1pulg">#REF!</definedName>
    <definedName name="ins_red_pvc_presion_3x1.5pulg" localSheetId="1">#REF!</definedName>
    <definedName name="ins_red_pvc_presion_3x1.5pulg" localSheetId="2">#REF!</definedName>
    <definedName name="ins_red_pvc_presion_3x1.5pulg">#REF!</definedName>
    <definedName name="ins_red_pvc_presion_3x1pulg" localSheetId="1">#REF!</definedName>
    <definedName name="ins_red_pvc_presion_3x1pulg" localSheetId="2">#REF!</definedName>
    <definedName name="ins_red_pvc_presion_3x1pulg">#REF!</definedName>
    <definedName name="ins_red_pvc_presion_3x2pulg" localSheetId="1">#REF!</definedName>
    <definedName name="ins_red_pvc_presion_3x2pulg" localSheetId="2">#REF!</definedName>
    <definedName name="ins_red_pvc_presion_3x2pulg">#REF!</definedName>
    <definedName name="ins_regla" localSheetId="1">#REF!</definedName>
    <definedName name="ins_regla" localSheetId="2">#REF!</definedName>
    <definedName name="ins_regla">#REF!</definedName>
    <definedName name="ins_rejilla_techo" localSheetId="1">#REF!</definedName>
    <definedName name="ins_rejilla_techo" localSheetId="2">#REF!</definedName>
    <definedName name="ins_rejilla_techo">#REF!</definedName>
    <definedName name="ins_sifon_2pulg" localSheetId="1">#REF!</definedName>
    <definedName name="ins_sifon_2pulg" localSheetId="2">#REF!</definedName>
    <definedName name="ins_sifon_2pulg">#REF!</definedName>
    <definedName name="ins_tarugo_0.375pulg" localSheetId="1">#REF!</definedName>
    <definedName name="ins_tarugo_0.375pulg" localSheetId="2">#REF!</definedName>
    <definedName name="ins_tarugo_0.375pulg">#REF!</definedName>
    <definedName name="ins_tarugo_0.5pulg" localSheetId="1">#REF!</definedName>
    <definedName name="ins_tarugo_0.5pulg" localSheetId="2">#REF!</definedName>
    <definedName name="ins_tarugo_0.5pulg">#REF!</definedName>
    <definedName name="ins_tee_cpvc_0.5pulg" localSheetId="1">#REF!</definedName>
    <definedName name="ins_tee_cpvc_0.5pulg" localSheetId="2">#REF!</definedName>
    <definedName name="ins_tee_cpvc_0.5pulg">#REF!</definedName>
    <definedName name="ins_tee_cpvc_0.75pulg" localSheetId="1">#REF!</definedName>
    <definedName name="ins_tee_cpvc_0.75pulg" localSheetId="2">#REF!</definedName>
    <definedName name="ins_tee_cpvc_0.75pulg">#REF!</definedName>
    <definedName name="ins_tee_hg_3hg" localSheetId="1">#REF!</definedName>
    <definedName name="ins_tee_hg_3hg" localSheetId="2">#REF!</definedName>
    <definedName name="ins_tee_hg_3hg">#REF!</definedName>
    <definedName name="ins_tee_pvc_presion_0.5pulg" localSheetId="1">#REF!</definedName>
    <definedName name="ins_tee_pvc_presion_0.5pulg" localSheetId="2">#REF!</definedName>
    <definedName name="ins_tee_pvc_presion_0.5pulg">#REF!</definedName>
    <definedName name="ins_tee_pvc_presion_0.75pulg" localSheetId="1">#REF!</definedName>
    <definedName name="ins_tee_pvc_presion_0.75pulg" localSheetId="2">#REF!</definedName>
    <definedName name="ins_tee_pvc_presion_0.75pulg">#REF!</definedName>
    <definedName name="ins_tee_pvc_presion_1.5pulg" localSheetId="1">#REF!</definedName>
    <definedName name="ins_tee_pvc_presion_1.5pulg" localSheetId="2">#REF!</definedName>
    <definedName name="ins_tee_pvc_presion_1.5pulg">#REF!</definedName>
    <definedName name="ins_tee_pvc_presion_1pulg" localSheetId="1">#REF!</definedName>
    <definedName name="ins_tee_pvc_presion_1pulg" localSheetId="2">#REF!</definedName>
    <definedName name="ins_tee_pvc_presion_1pulg">#REF!</definedName>
    <definedName name="ins_tee_pvc_presion_2pulg" localSheetId="1">#REF!</definedName>
    <definedName name="ins_tee_pvc_presion_2pulg" localSheetId="2">#REF!</definedName>
    <definedName name="ins_tee_pvc_presion_2pulg">#REF!</definedName>
    <definedName name="ins_tee_pvc_presion_3pulg" localSheetId="1">#REF!</definedName>
    <definedName name="ins_tee_pvc_presion_3pulg" localSheetId="2">#REF!</definedName>
    <definedName name="ins_tee_pvc_presion_3pulg">#REF!</definedName>
    <definedName name="ins_tornillo_0.375pulg" localSheetId="1">#REF!</definedName>
    <definedName name="ins_tornillo_0.375pulg" localSheetId="2">#REF!</definedName>
    <definedName name="ins_tornillo_0.375pulg">#REF!</definedName>
    <definedName name="ins_tornillo_fijacion" localSheetId="1">#REF!</definedName>
    <definedName name="ins_tornillo_fijacion" localSheetId="2">#REF!</definedName>
    <definedName name="ins_tornillo_fijacion">#REF!</definedName>
    <definedName name="ins_tub_cpvc_0.5pulg" localSheetId="1">#REF!</definedName>
    <definedName name="ins_tub_cpvc_0.5pulg" localSheetId="2">#REF!</definedName>
    <definedName name="ins_tub_cpvc_0.5pulg">#REF!</definedName>
    <definedName name="ins_tub_cpvc_0.75pulg" localSheetId="1">#REF!</definedName>
    <definedName name="ins_tub_cpvc_0.75pulg" localSheetId="2">#REF!</definedName>
    <definedName name="ins_tub_cpvc_0.75pulg">#REF!</definedName>
    <definedName name="ins_tub_hg_2pulg" localSheetId="1">#REF!</definedName>
    <definedName name="ins_tub_hg_2pulg" localSheetId="2">#REF!</definedName>
    <definedName name="ins_tub_hg_2pulg">#REF!</definedName>
    <definedName name="ins_tub_hg_3pulg" localSheetId="1">#REF!</definedName>
    <definedName name="ins_tub_hg_3pulg" localSheetId="2">#REF!</definedName>
    <definedName name="ins_tub_hg_3pulg">#REF!</definedName>
    <definedName name="ins_tub_pvc_sch40_0.5pul" localSheetId="1">#REF!</definedName>
    <definedName name="ins_tub_pvc_sch40_0.5pul" localSheetId="2">#REF!</definedName>
    <definedName name="ins_tub_pvc_sch40_0.5pul">#REF!</definedName>
    <definedName name="ins_tub_pvc_sch40_0.75pul" localSheetId="1">#REF!</definedName>
    <definedName name="ins_tub_pvc_sch40_0.75pul" localSheetId="2">#REF!</definedName>
    <definedName name="ins_tub_pvc_sch40_0.75pul">#REF!</definedName>
    <definedName name="ins_tub_pvc_sch40_1.5pul" localSheetId="1">#REF!</definedName>
    <definedName name="ins_tub_pvc_sch40_1.5pul" localSheetId="2">#REF!</definedName>
    <definedName name="ins_tub_pvc_sch40_1.5pul">#REF!</definedName>
    <definedName name="ins_tub_pvc_sch40_1pul" localSheetId="1">#REF!</definedName>
    <definedName name="ins_tub_pvc_sch40_1pul" localSheetId="2">#REF!</definedName>
    <definedName name="ins_tub_pvc_sch40_1pul">#REF!</definedName>
    <definedName name="ins_tub_pvc_sdr21_2pulg" localSheetId="1">#REF!</definedName>
    <definedName name="ins_tub_pvc_sdr21_2pulg" localSheetId="2">#REF!</definedName>
    <definedName name="ins_tub_pvc_sdr21_2pulg">#REF!</definedName>
    <definedName name="ins_tub_pvc_sdr21_3pulg" localSheetId="1">#REF!</definedName>
    <definedName name="ins_tub_pvc_sdr21_3pulg" localSheetId="2">#REF!</definedName>
    <definedName name="ins_tub_pvc_sdr21_3pulg">#REF!</definedName>
    <definedName name="ins_tub_pvc_sdr26_2pulg" localSheetId="1">#REF!</definedName>
    <definedName name="ins_tub_pvc_sdr26_2pulg" localSheetId="2">#REF!</definedName>
    <definedName name="ins_tub_pvc_sdr26_2pulg">#REF!</definedName>
    <definedName name="ins_tub_pvc_sdr26_3pulg" localSheetId="1">#REF!</definedName>
    <definedName name="ins_tub_pvc_sdr26_3pulg" localSheetId="2">#REF!</definedName>
    <definedName name="ins_tub_pvc_sdr26_3pulg">#REF!</definedName>
    <definedName name="ins_tub_pvc_sdr32.5_4pulg" localSheetId="1">#REF!</definedName>
    <definedName name="ins_tub_pvc_sdr32.5_4pulg" localSheetId="2">#REF!</definedName>
    <definedName name="ins_tub_pvc_sdr32.5_4pulg">#REF!</definedName>
    <definedName name="ins_tub_pvc_sdr32.5_6pulg" localSheetId="1">#REF!</definedName>
    <definedName name="ins_tub_pvc_sdr32.5_6pulg" localSheetId="2">#REF!</definedName>
    <definedName name="ins_tub_pvc_sdr32.5_6pulg">#REF!</definedName>
    <definedName name="ins_tubo_flexible" localSheetId="1">#REF!</definedName>
    <definedName name="ins_tubo_flexible" localSheetId="2">#REF!</definedName>
    <definedName name="ins_tubo_flexible">#REF!</definedName>
    <definedName name="ins_tuerca_0.375pulg" localSheetId="1">#REF!</definedName>
    <definedName name="ins_tuerca_0.375pulg" localSheetId="2">#REF!</definedName>
    <definedName name="ins_tuerca_0.375pulg">#REF!</definedName>
    <definedName name="ins_tuerca_0.5pulg" localSheetId="1">#REF!</definedName>
    <definedName name="ins_tuerca_0.5pulg" localSheetId="2">#REF!</definedName>
    <definedName name="ins_tuerca_0.5pulg">#REF!</definedName>
    <definedName name="ins_valvula_0.75pulg" localSheetId="1">#REF!</definedName>
    <definedName name="ins_valvula_0.75pulg" localSheetId="2">#REF!</definedName>
    <definedName name="ins_valvula_0.75pulg">#REF!</definedName>
    <definedName name="ins_valvula_1.5pulg" localSheetId="1">#REF!</definedName>
    <definedName name="ins_valvula_1.5pulg" localSheetId="2">#REF!</definedName>
    <definedName name="ins_valvula_1.5pulg">#REF!</definedName>
    <definedName name="ins_valvula_1pulg" localSheetId="1">#REF!</definedName>
    <definedName name="ins_valvula_1pulg" localSheetId="2">#REF!</definedName>
    <definedName name="ins_valvula_1pulg">#REF!</definedName>
    <definedName name="ins_valvula_2pulg" localSheetId="1">#REF!</definedName>
    <definedName name="ins_valvula_2pulg" localSheetId="2">#REF!</definedName>
    <definedName name="ins_valvula_2pulg">#REF!</definedName>
    <definedName name="ins_valvula_reguladora_1pulg" localSheetId="1">#REF!</definedName>
    <definedName name="ins_valvula_reguladora_1pulg" localSheetId="2">#REF!</definedName>
    <definedName name="ins_valvula_reguladora_1pulg">#REF!</definedName>
    <definedName name="ins_valvula_reguladora_2pulg" localSheetId="1">#REF!</definedName>
    <definedName name="ins_valvula_reguladora_2pulg" localSheetId="2">#REF!</definedName>
    <definedName name="ins_valvula_reguladora_2pulg">#REF!</definedName>
    <definedName name="ins_varilla_0.375pulg" localSheetId="1">#REF!</definedName>
    <definedName name="ins_varilla_0.375pulg" localSheetId="2">#REF!</definedName>
    <definedName name="ins_varilla_0.375pulg">#REF!</definedName>
    <definedName name="ins_varilla_0.5pulg" localSheetId="1">#REF!</definedName>
    <definedName name="ins_varilla_0.5pulg" localSheetId="2">#REF!</definedName>
    <definedName name="ins_varilla_0.5pulg">#REF!</definedName>
    <definedName name="ins_yee_pvc_drenaje_2pulg" localSheetId="1">#REF!</definedName>
    <definedName name="ins_yee_pvc_drenaje_2pulg" localSheetId="2">#REF!</definedName>
    <definedName name="ins_yee_pvc_drenaje_2pulg">#REF!</definedName>
    <definedName name="ins_yee_pvc_drenaje_3pulg" localSheetId="1">#REF!</definedName>
    <definedName name="ins_yee_pvc_drenaje_3pulg" localSheetId="2">#REF!</definedName>
    <definedName name="ins_yee_pvc_drenaje_3pulg">#REF!</definedName>
    <definedName name="ins_yee_pvc_drenaje_4pulg" localSheetId="1">#REF!</definedName>
    <definedName name="ins_yee_pvc_drenaje_4pulg" localSheetId="2">#REF!</definedName>
    <definedName name="ins_yee_pvc_drenaje_4pulg">#REF!</definedName>
    <definedName name="INSTVENT" localSheetId="1">#REF!</definedName>
    <definedName name="INSTVENT" localSheetId="2">#REF!</definedName>
    <definedName name="INSTVENT">#REF!</definedName>
    <definedName name="INSUMO_1">#REF!</definedName>
    <definedName name="INTERMEDIA_I" localSheetId="1">[79]CPV_MGMG!#REF!</definedName>
    <definedName name="INTERMEDIA_I" localSheetId="2">[79]CPV_MGMG!#REF!</definedName>
    <definedName name="INTERMEDIA_I">[79]CPV_MGMG!#REF!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[22]Ana!$F$3388</definedName>
    <definedName name="INTERRUPTOR4VIAS">[22]Ana!$F$3399</definedName>
    <definedName name="INTERRUPTORDOBLE">[22]Ana!$F$3366</definedName>
    <definedName name="INTERRUPTORPILOTO">[22]Ana!$F$3410</definedName>
    <definedName name="INTERRUPTORSENCILLO">[22]Ana!$F$3355</definedName>
    <definedName name="INTERRUPTORTRIPLE">[22]Ana!$F$3377</definedName>
    <definedName name="iouioiu" hidden="1">'[15]ANALISIS STO DGO'!#REF!</definedName>
    <definedName name="itabo" localSheetId="0">#REF!</definedName>
    <definedName name="itabo" localSheetId="1">#REF!</definedName>
    <definedName name="itabo" localSheetId="2">#REF!</definedName>
    <definedName name="itabo" localSheetId="4">#REF!</definedName>
    <definedName name="itabo">#REF!</definedName>
    <definedName name="itbi" localSheetId="1">#REF!</definedName>
    <definedName name="itbi" localSheetId="2">#REF!</definedName>
    <definedName name="itbi">#REF!</definedName>
    <definedName name="ITBIS">[84]Insumos!$G$2</definedName>
    <definedName name="ITBS" localSheetId="1">#REF!</definedName>
    <definedName name="ITBS" localSheetId="2">#REF!</definedName>
    <definedName name="ITBS">#REF!</definedName>
    <definedName name="Item2">#N/A</definedName>
    <definedName name="iu">#REF!</definedName>
    <definedName name="iuouio" hidden="1">'[15]ANALISIS STO DGO'!#REF!</definedName>
    <definedName name="iuylkutyjrtujr" hidden="1">'[15]ANALISIS STO DGO'!#REF!</definedName>
    <definedName name="iyoiuio" hidden="1">#REF!</definedName>
    <definedName name="Izado_de_Tabletas" localSheetId="0">#REF!</definedName>
    <definedName name="Izado_de_Tabletas" localSheetId="1">#REF!</definedName>
    <definedName name="Izado_de_Tabletas" localSheetId="2">#REF!</definedName>
    <definedName name="Izado_de_Tabletas" localSheetId="4">#REF!</definedName>
    <definedName name="Izado_de_Tabletas">#REF!</definedName>
    <definedName name="Izado_de_Tabletas_2">#N/A</definedName>
    <definedName name="Izado_de_Tabletas_3">#N/A</definedName>
    <definedName name="IZAJE" localSheetId="0">#REF!</definedName>
    <definedName name="IZAJE" localSheetId="1">#REF!</definedName>
    <definedName name="IZAJE" localSheetId="2">#REF!</definedName>
    <definedName name="IZAJE" localSheetId="4">#REF!</definedName>
    <definedName name="IZAJE">#REF!</definedName>
    <definedName name="IZAJE_2">"$#REF!.$#REF!$#REF!"</definedName>
    <definedName name="IZAJE_3">"$#REF!.$#REF!$#REF!"</definedName>
    <definedName name="Izaje_de_Vigas_Postensadas" localSheetId="0">#REF!</definedName>
    <definedName name="Izaje_de_Vigas_Postensadas" localSheetId="1">#REF!</definedName>
    <definedName name="Izaje_de_Vigas_Postensadas" localSheetId="2">#REF!</definedName>
    <definedName name="Izaje_de_Vigas_Postensadas" localSheetId="4">#REF!</definedName>
    <definedName name="Izaje_de_Vigas_Postensadas">#REF!</definedName>
    <definedName name="Izaje_de_Vigas_Postensadas_2">#N/A</definedName>
    <definedName name="Izaje_de_Vigas_Postensadas_3">#N/A</definedName>
    <definedName name="J" hidden="1">{#N/A,#N/A,FALSE,"Planilha";#N/A,#N/A,FALSE,"Resumo";#N/A,#N/A,FALSE,"Fisico";#N/A,#N/A,FALSE,"Financeiro";#N/A,#N/A,FALSE,"Financeiro"}</definedName>
    <definedName name="JAGS">#REF!</definedName>
    <definedName name="JE" hidden="1">'[15]ANALISIS STO DGO'!#REF!</definedName>
    <definedName name="JERTJHRTHR" hidden="1">'[15]ANALISIS STO DGO'!#REF!</definedName>
    <definedName name="jf" hidden="1">'[15]ANALISIS STO DGO'!#REF!</definedName>
    <definedName name="jfuoe" hidden="1">'[15]ANALISIS STO DGO'!#REF!</definedName>
    <definedName name="jg" hidden="1">#REF!</definedName>
    <definedName name="JGH" hidden="1">'[15]ANALISIS STO DGO'!#REF!</definedName>
    <definedName name="JGHJ" hidden="1">'[15]ANALISIS STO DGO'!#REF!</definedName>
    <definedName name="jgklgjh" hidden="1">'[15]ANALISIS STO DGO'!#REF!</definedName>
    <definedName name="jgy" hidden="1">'[15]ANALISIS STO DGO'!#REF!</definedName>
    <definedName name="JH" hidden="1">[48]A!#REF!</definedName>
    <definedName name="jhf" hidden="1">'[15]ANALISIS STO DGO'!#REF!</definedName>
    <definedName name="JHGJHJHG" hidden="1">'[15]ANALISIS STO DGO'!#REF!</definedName>
    <definedName name="jhj" hidden="1">'[15]ANALISIS STO DGO'!#REF!</definedName>
    <definedName name="jhjhj" hidden="1">'[15]ANALISIS STO DGO'!#REF!</definedName>
    <definedName name="jhkh" hidden="1">'[15]ANALISIS STO DGO'!#REF!</definedName>
    <definedName name="jhkl" hidden="1">'[15]ANALISIS STO DGO'!#REF!</definedName>
    <definedName name="jiro" hidden="1">'[15]ANALISIS STO DGO'!#REF!</definedName>
    <definedName name="JJ" hidden="1">#REF!</definedName>
    <definedName name="jjj" hidden="1">#REF!</definedName>
    <definedName name="jjjjj" hidden="1">'[15]ANALISIS STO DGO'!#REF!</definedName>
    <definedName name="jjjjjjj" hidden="1">#REF!</definedName>
    <definedName name="jjklj" hidden="1">'[15]ANALISIS STO DGO'!#REF!</definedName>
    <definedName name="jk" hidden="1">'[15]ANALISIS STO DGO'!#REF!</definedName>
    <definedName name="jkh" hidden="1">'[15]ANALISIS STO DGO'!#REF!</definedName>
    <definedName name="jkhjk" hidden="1">'[15]ANALISIS STO DGO'!#REF!</definedName>
    <definedName name="jkhjkh" hidden="1">'[15]ANALISIS STO DGO'!#REF!</definedName>
    <definedName name="jkhjkhj" hidden="1">'[15]ANALISIS STO DGO'!#REF!</definedName>
    <definedName name="jkhkh" hidden="1">'[18]ANALISIS STO DGO'!#REF!</definedName>
    <definedName name="jkhy" hidden="1">'[15]ANALISIS STO DGO'!#REF!</definedName>
    <definedName name="JKT" hidden="1">'[15]ANALISIS STO DGO'!#REF!</definedName>
    <definedName name="JKYT" hidden="1">'[15]ANALISIS STO DGO'!#REF!</definedName>
    <definedName name="jlhjlhjlghjlh" hidden="1">#REF!</definedName>
    <definedName name="jminimo" localSheetId="0">#REF!</definedName>
    <definedName name="jminimo" localSheetId="1">#REF!</definedName>
    <definedName name="jminimo" localSheetId="2">#REF!</definedName>
    <definedName name="jminimo" localSheetId="4">#REF!</definedName>
    <definedName name="jminimo">#REF!</definedName>
    <definedName name="jmktg" hidden="1">'[15]ANALISIS STO DGO'!#REF!</definedName>
    <definedName name="jn" hidden="1">'[15]ANALISIS STO DGO'!#REF!</definedName>
    <definedName name="jnf" hidden="1">'[15]ANALISIS STO DGO'!#REF!</definedName>
    <definedName name="Jose" localSheetId="1">[74]INSUMOS!#REF!</definedName>
    <definedName name="Jose" localSheetId="2">[74]INSUMOS!#REF!</definedName>
    <definedName name="Jose">[74]INSUMOS!#REF!</definedName>
    <definedName name="jr" hidden="1">'[15]ANALISIS STO DGO'!#REF!</definedName>
    <definedName name="jrrtrtyrtyf" hidden="1">'[15]ANALISIS STO DGO'!#REF!</definedName>
    <definedName name="jrtjrdt" hidden="1">'[15]ANALISIS STO DGO'!#REF!</definedName>
    <definedName name="jsfxrh" hidden="1">'[15]ANALISIS STO DGO'!#REF!</definedName>
    <definedName name="jt" hidden="1">'[15]ANALISIS STO DGO'!#REF!</definedName>
    <definedName name="JTRYJTYJTY" hidden="1">'[15]ANALISIS STO DGO'!#REF!</definedName>
    <definedName name="JTYJT" hidden="1">'[26]ANALISIS STO DGO'!#REF!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 localSheetId="1">#REF!</definedName>
    <definedName name="JUNTACERA" localSheetId="2">#REF!</definedName>
    <definedName name="JUNTACERA">#REF!</definedName>
    <definedName name="jut" hidden="1">#REF!</definedName>
    <definedName name="jy" hidden="1">'[15]ANALISIS STO DGO'!#REF!</definedName>
    <definedName name="jyut" hidden="1">'[15]ANALISIS STO DGO'!#REF!</definedName>
    <definedName name="k" hidden="1">'[53]ANALISIS STO DGO'!#REF!</definedName>
    <definedName name="kerosene" localSheetId="0">#REF!</definedName>
    <definedName name="kerosene" localSheetId="1">#REF!</definedName>
    <definedName name="kerosene" localSheetId="2">#REF!</definedName>
    <definedName name="kerosene" localSheetId="4">#REF!</definedName>
    <definedName name="kerosene">#REF!</definedName>
    <definedName name="key" hidden="1">#REF!</definedName>
    <definedName name="kg" hidden="1">'[15]ANALISIS STO DGO'!#REF!</definedName>
    <definedName name="kggf" hidden="1">'[15]ANALISIS STO DGO'!#REF!</definedName>
    <definedName name="kgh" hidden="1">'[15]ANALISIS STO DGO'!#REF!</definedName>
    <definedName name="kghjkgkgkjhj" hidden="1">'[15]ANALISIS STO DGO'!#REF!</definedName>
    <definedName name="kglb">0.453592</definedName>
    <definedName name="kh" hidden="1">'[15]ANALISIS STO DGO'!#REF!</definedName>
    <definedName name="khgjkh" hidden="1">'[15]ANALISIS STO DGO'!#REF!</definedName>
    <definedName name="KHJ" hidden="1">#REF!</definedName>
    <definedName name="khjkgtuktky" hidden="1">'[15]ANALISIS STO DGO'!#REF!</definedName>
    <definedName name="KHJUK" hidden="1">'[15]ANALISIS STO DGO'!#REF!</definedName>
    <definedName name="khvf">#REF!</definedName>
    <definedName name="kijop">#REF!</definedName>
    <definedName name="Kilometro">[38]EQUIPOS!$I$25</definedName>
    <definedName name="kj" hidden="1">'[15]ANALISIS STO DGO'!#REF!</definedName>
    <definedName name="KJH" hidden="1">'[53]ANALISIS STO DGO'!#REF!</definedName>
    <definedName name="kjkjhkh" hidden="1">'[15]ANALISIS STO DGO'!#REF!</definedName>
    <definedName name="kkjgh" hidden="1">'[15]ANALISIS STO DGO'!#REF!</definedName>
    <definedName name="kkkk" hidden="1">'[18]ANALISIS STO DGO'!#REF!</definedName>
    <definedName name="kkkkk" hidden="1">'[19]ANALISIS STO DGO'!#REF!</definedName>
    <definedName name="kkkkkk" hidden="1">'[15]ANALISIS STO DGO'!#REF!</definedName>
    <definedName name="kkkkkkkk" hidden="1">'[15]ANALISIS STO DGO'!#REF!</definedName>
    <definedName name="kkkkkkkkk" hidden="1">'[15]ANALISIS STO DGO'!#REF!</definedName>
    <definedName name="kl" hidden="1">'[15]ANALISIS STO DGO'!#REF!</definedName>
    <definedName name="KLULUI" hidden="1">[48]A!#REF!</definedName>
    <definedName name="kmy" hidden="1">'[15]ANALISIS STO DGO'!#REF!</definedName>
    <definedName name="kmyh" hidden="1">'[15]ANALISIS STO DGO'!#REF!</definedName>
    <definedName name="kmyu" hidden="1">'[15]ANALISIS STO DGO'!#REF!</definedName>
    <definedName name="komatsu" localSheetId="0">'[29]Listado Equipos a utilizar'!#REF!</definedName>
    <definedName name="komatsu" localSheetId="1">'[29]Listado Equipos a utilizar'!#REF!</definedName>
    <definedName name="komatsu" localSheetId="2">'[30]Listado Equipos a utilizar'!#REF!</definedName>
    <definedName name="komatsu" localSheetId="4">'[31]Listado Equipos a utilizar'!#REF!</definedName>
    <definedName name="komatsu">'[30]Listado Equipos a utilizar'!#REF!</definedName>
    <definedName name="krft" hidden="1">'[26]ANALISIS STO DGO'!#REF!</definedName>
    <definedName name="kt" hidden="1">'[15]ANALISIS STO DGO'!#REF!</definedName>
    <definedName name="KUY" hidden="1">'[15]ANALISIS STO DGO'!#REF!</definedName>
    <definedName name="KUYUKYUKY" hidden="1">'[15]ANALISIS STO DGO'!#REF!</definedName>
    <definedName name="ky" hidden="1">'[15]ANALISIS STO DGO'!#REF!</definedName>
    <definedName name="kym" hidden="1">'[15]ANALISIS STO DGO'!#REF!</definedName>
    <definedName name="KYR" hidden="1">'[15]ANALISIS STO DGO'!#REF!</definedName>
    <definedName name="kyu" hidden="1">'[15]ANALISIS STO DGO'!#REF!</definedName>
    <definedName name="kyujktyukjt" hidden="1">#REF!</definedName>
    <definedName name="kyuk" hidden="1">'[15]ANALISIS STO DGO'!#REF!</definedName>
    <definedName name="KYUKYUKTY" hidden="1">#REF!</definedName>
    <definedName name="L" hidden="1">'[15]ANALISIS STO DGO'!#REF!</definedName>
    <definedName name="LADRILLOS_4x8x2">#REF!</definedName>
    <definedName name="LAMPARA_FLUORESC_2x4">#REF!</definedName>
    <definedName name="LAMPARAS_DE_1500W_220V">[56]INSU!$B$41</definedName>
    <definedName name="LAQUEAR_MADERA">#REF!</definedName>
    <definedName name="LARRASTRE4SDR41MCONTRA" localSheetId="1">#REF!</definedName>
    <definedName name="LARRASTRE4SDR41MCONTRA" localSheetId="2">#REF!</definedName>
    <definedName name="LARRASTRE4SDR41MCONTRA">#REF!</definedName>
    <definedName name="LARRASTRE6SDR41MCONTRA" localSheetId="1">#REF!</definedName>
    <definedName name="LARRASTRE6SDR41MCONTRA" localSheetId="2">#REF!</definedName>
    <definedName name="LARRASTRE6SDR41MCONTRA">#REF!</definedName>
    <definedName name="LATEX" localSheetId="1">#REF!</definedName>
    <definedName name="LATEX" localSheetId="2">#REF!</definedName>
    <definedName name="LATEX">#REF!</definedName>
    <definedName name="LAVADERO_DOBLE">#REF!</definedName>
    <definedName name="LAVADERO_GRANITO_SENCILLO">#REF!</definedName>
    <definedName name="LAVADEROSENCILLO" localSheetId="1">#REF!</definedName>
    <definedName name="LAVADEROSENCILLO" localSheetId="2">#REF!</definedName>
    <definedName name="LAVADEROSENCILLO">#REF!</definedName>
    <definedName name="LAVAMANO_19x17_BCO">#REF!</definedName>
    <definedName name="LAVGRA1BCO">[22]Ana!$F$4071</definedName>
    <definedName name="LAVGRA1BCOPVC" localSheetId="1">#REF!</definedName>
    <definedName name="LAVGRA1BCOPVC" localSheetId="2">#REF!</definedName>
    <definedName name="LAVGRA1BCOPVC">#REF!</definedName>
    <definedName name="LAVGRA2BCO">[22]Ana!$F$4046</definedName>
    <definedName name="LAVGRA2BCOPVC" localSheetId="1">#REF!</definedName>
    <definedName name="LAVGRA2BCOPVC" localSheetId="2">#REF!</definedName>
    <definedName name="LAVGRA2BCOPVC">#REF!</definedName>
    <definedName name="LAVM1917BCO">[22]Ana!$F$4097</definedName>
    <definedName name="LAVM1917BCOPVC" localSheetId="1">#REF!</definedName>
    <definedName name="LAVM1917BCOPVC" localSheetId="2">#REF!</definedName>
    <definedName name="LAVM1917BCOPVC">#REF!</definedName>
    <definedName name="LAVM1917COL">[22]Ana!$F$4123</definedName>
    <definedName name="LAVM1917COLPVC" localSheetId="1">#REF!</definedName>
    <definedName name="LAVM1917COLPVC" localSheetId="2">#REF!</definedName>
    <definedName name="LAVM1917COLPVC">#REF!</definedName>
    <definedName name="LAVMOVABCO">[22]Ana!$F$4150</definedName>
    <definedName name="LAVMOVABCOPVC" localSheetId="1">#REF!</definedName>
    <definedName name="LAVMOVABCOPVC" localSheetId="2">#REF!</definedName>
    <definedName name="LAVMOVABCOPVC">#REF!</definedName>
    <definedName name="LAVMOVACOL">[22]Ana!$F$4177</definedName>
    <definedName name="LAVMOVACOLPVC" localSheetId="1">#REF!</definedName>
    <definedName name="LAVMOVACOLPVC" localSheetId="2">#REF!</definedName>
    <definedName name="LAVMOVACOLPVC">#REF!</definedName>
    <definedName name="LAVMSERBCO">[22]Ana!$F$4203</definedName>
    <definedName name="LAVMSERBCOPVC" localSheetId="1">#REF!</definedName>
    <definedName name="LAVMSERBCOPVC" localSheetId="2">#REF!</definedName>
    <definedName name="LAVMSERBCOPVC">#REF!</definedName>
    <definedName name="LAVOVAEMPBCOCONTRA" localSheetId="1">#REF!</definedName>
    <definedName name="LAVOVAEMPBCOCONTRA" localSheetId="2">#REF!</definedName>
    <definedName name="LAVOVAEMPBCOCONTRA">#REF!</definedName>
    <definedName name="lb" hidden="1">#REF!</definedName>
    <definedName name="lbalmbre18">'[61]Analisis Unit. '!$F$39</definedName>
    <definedName name="lbkg" localSheetId="1">#REF!</definedName>
    <definedName name="lbkg" localSheetId="2">#REF!</definedName>
    <definedName name="lbkg">#REF!</definedName>
    <definedName name="lhgjk" hidden="1">'[15]ANALISIS STO DGO'!#REF!</definedName>
    <definedName name="lhjlh" hidden="1">'[15]ANALISIS STO DGO'!#REF!</definedName>
    <definedName name="Ligado_y_vaciado" localSheetId="0">#REF!</definedName>
    <definedName name="Ligado_y_vaciado" localSheetId="1">#REF!</definedName>
    <definedName name="Ligado_y_vaciado" localSheetId="2">#REF!</definedName>
    <definedName name="Ligado_y_vaciado" localSheetId="4">#REF!</definedName>
    <definedName name="Ligado_y_vaciado">#REF!</definedName>
    <definedName name="Ligado_y_vaciado_2">#N/A</definedName>
    <definedName name="Ligado_y_vaciado_3">#N/A</definedName>
    <definedName name="Ligado_y_Vaciado_a_Mano">[35]Insumos!$B$136:$D$136</definedName>
    <definedName name="Ligado_y_Vaciado_con_ligadora_y_Winche" localSheetId="1">[11]Insumos!#REF!</definedName>
    <definedName name="Ligado_y_Vaciado_con_ligadora_y_Winche" localSheetId="2">[11]Insumos!#REF!</definedName>
    <definedName name="Ligado_y_Vaciado_con_ligadora_y_Winche">[11]Insumos!#REF!</definedName>
    <definedName name="Ligado_y_Vaciado_Hormigón_Industrial_____20_M3" localSheetId="1">[11]Insumos!#REF!</definedName>
    <definedName name="Ligado_y_Vaciado_Hormigón_Industrial_____20_M3" localSheetId="2">[11]Insumos!#REF!</definedName>
    <definedName name="Ligado_y_Vaciado_Hormigón_Industrial_____20_M3">[11]Insumos!#REF!</definedName>
    <definedName name="Ligado_y_Vaciado_Hormigón_Industrial_____4_M3" localSheetId="1">[11]Insumos!#REF!</definedName>
    <definedName name="Ligado_y_Vaciado_Hormigón_Industrial_____4_M3" localSheetId="2">[11]Insumos!#REF!</definedName>
    <definedName name="Ligado_y_Vaciado_Hormigón_Industrial_____4_M3">[11]Insumos!#REF!</definedName>
    <definedName name="Ligado_y_Vaciado_Hormigón_Industrial___10__20_M3" localSheetId="1">[11]Insumos!#REF!</definedName>
    <definedName name="Ligado_y_Vaciado_Hormigón_Industrial___10__20_M3" localSheetId="2">[11]Insumos!#REF!</definedName>
    <definedName name="Ligado_y_Vaciado_Hormigón_Industrial___10__20_M3">[11]Insumos!#REF!</definedName>
    <definedName name="Ligado_y_Vaciado_Hormigón_Industrial___4__10_M3" localSheetId="1">[11]Insumos!#REF!</definedName>
    <definedName name="Ligado_y_Vaciado_Hormigón_Industrial___4__10_M3" localSheetId="2">[11]Insumos!#REF!</definedName>
    <definedName name="Ligado_y_Vaciado_Hormigón_Industrial___4__10_M3">[11]Insumos!#REF!</definedName>
    <definedName name="ligadohormigon" localSheetId="0">[38]OBRAMANO!#REF!</definedName>
    <definedName name="ligadohormigon" localSheetId="1">[38]OBRAMANO!#REF!</definedName>
    <definedName name="ligadohormigon" localSheetId="2">[38]OBRAMANO!#REF!</definedName>
    <definedName name="ligadohormigon" localSheetId="4">[38]OBRAMANO!#REF!</definedName>
    <definedName name="ligadohormigon">[38]OBRAMANO!#REF!</definedName>
    <definedName name="ligadora" localSheetId="0">'[29]Listado Equipos a utilizar'!#REF!</definedName>
    <definedName name="ligadora" localSheetId="1">'[29]Listado Equipos a utilizar'!#REF!</definedName>
    <definedName name="ligadora" localSheetId="2">'[30]Listado Equipos a utilizar'!#REF!</definedName>
    <definedName name="ligadora" localSheetId="4">'[31]Listado Equipos a utilizar'!#REF!</definedName>
    <definedName name="ligadora">'[30]Listado Equipos a utilizar'!#REF!</definedName>
    <definedName name="Ligadora_de_1_funda" localSheetId="0">#REF!</definedName>
    <definedName name="Ligadora_de_1_funda" localSheetId="1">#REF!</definedName>
    <definedName name="Ligadora_de_1_funda" localSheetId="2">#REF!</definedName>
    <definedName name="Ligadora_de_1_funda" localSheetId="4">#REF!</definedName>
    <definedName name="Ligadora_de_1_funda">#REF!</definedName>
    <definedName name="Ligadora_de_1_funda_2">#N/A</definedName>
    <definedName name="Ligadora_de_1_funda_3">#N/A</definedName>
    <definedName name="Ligadora_de_2_funda" localSheetId="0">#REF!</definedName>
    <definedName name="Ligadora_de_2_funda" localSheetId="1">#REF!</definedName>
    <definedName name="Ligadora_de_2_funda" localSheetId="2">#REF!</definedName>
    <definedName name="Ligadora_de_2_funda" localSheetId="4">#REF!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[22]Ana!$F$3262</definedName>
    <definedName name="ligawinche">[22]Ana!$F$3274</definedName>
    <definedName name="limp.des.destronque">'[27]Analisis Unitarios'!$E$500</definedName>
    <definedName name="LIMPESC" localSheetId="1">#REF!</definedName>
    <definedName name="LIMPESC" localSheetId="2">#REF!</definedName>
    <definedName name="LIMPESC">#REF!</definedName>
    <definedName name="limpi" localSheetId="0">#REF!</definedName>
    <definedName name="limpi" localSheetId="1">#REF!</definedName>
    <definedName name="limpi" localSheetId="2">#REF!</definedName>
    <definedName name="limpi" localSheetId="4">#REF!</definedName>
    <definedName name="limpi">#REF!</definedName>
    <definedName name="limpii" localSheetId="0">#REF!</definedName>
    <definedName name="limpii" localSheetId="1">#REF!</definedName>
    <definedName name="limpii" localSheetId="2">#REF!</definedName>
    <definedName name="limpii" localSheetId="4">#REF!</definedName>
    <definedName name="limpii">#REF!</definedName>
    <definedName name="limpiii" localSheetId="0">#REF!</definedName>
    <definedName name="limpiii" localSheetId="1">#REF!</definedName>
    <definedName name="limpiii" localSheetId="2">#REF!</definedName>
    <definedName name="limpiii" localSheetId="4">#REF!</definedName>
    <definedName name="limpiii">#REF!</definedName>
    <definedName name="limpiiii" localSheetId="0">#REF!</definedName>
    <definedName name="limpiiii" localSheetId="1">#REF!</definedName>
    <definedName name="limpiiii" localSheetId="2">#REF!</definedName>
    <definedName name="limpiiii" localSheetId="4">#REF!</definedName>
    <definedName name="limpiiii">#REF!</definedName>
    <definedName name="LIMPSALCERA" localSheetId="1">#REF!</definedName>
    <definedName name="LIMPSALCERA" localSheetId="2">#REF!</definedName>
    <definedName name="LIMPSALCERA">#REF!</definedName>
    <definedName name="LIMPTUBOCPVC14" localSheetId="1">#REF!</definedName>
    <definedName name="LIMPTUBOCPVC14" localSheetId="2">#REF!</definedName>
    <definedName name="LIMPTUBOCPVC14">#REF!</definedName>
    <definedName name="LIMPTUBOCPVCPINTA" localSheetId="1">#REF!</definedName>
    <definedName name="LIMPTUBOCPVCPINTA" localSheetId="2">#REF!</definedName>
    <definedName name="LIMPTUBOCPVCPINTA">#REF!</definedName>
    <definedName name="LIMPZOC" localSheetId="1">#REF!</definedName>
    <definedName name="LIMPZOC" localSheetId="2">#REF!</definedName>
    <definedName name="LIMPZOC">#REF!</definedName>
    <definedName name="LINE" localSheetId="1">'[15]ANALISIS STO DGO'!#REF!</definedName>
    <definedName name="LINE" localSheetId="2">'[15]ANALISIS STO DGO'!#REF!</definedName>
    <definedName name="LINE">'[15]ANALISIS STO DGO'!#REF!</definedName>
    <definedName name="LINEA_DE_CONDUC">#N/A</definedName>
    <definedName name="lineout" localSheetId="1">'[15]ANALISIS STO DGO'!#REF!</definedName>
    <definedName name="lineout" localSheetId="2">'[15]ANALISIS STO DGO'!#REF!</definedName>
    <definedName name="lineout">'[15]ANALISIS STO DGO'!#REF!</definedName>
    <definedName name="lios" hidden="1">'[15]ANALISIS STO DGO'!#REF!</definedName>
    <definedName name="lipo" hidden="1">'[15]ANALISIS STO DGO'!#REF!</definedName>
    <definedName name="lista" localSheetId="1">#REF!</definedName>
    <definedName name="lista" localSheetId="2">#REF!</definedName>
    <definedName name="lista">#REF!</definedName>
    <definedName name="LISTADO" localSheetId="1">#REF!</definedName>
    <definedName name="LISTADO" localSheetId="2">#REF!</definedName>
    <definedName name="LISTADO">#REF!</definedName>
    <definedName name="Listelos_de_20_Cms_en_Baños">[35]Insumos!$B$44:$D$44</definedName>
    <definedName name="lk" hidden="1">'[15]ANALISIS STO DGO'!#REF!</definedName>
    <definedName name="lklk" hidden="1">'[15]ANALISIS STO DGO'!#REF!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 localSheetId="0">#REF!</definedName>
    <definedName name="llaveacero" localSheetId="1">#REF!</definedName>
    <definedName name="llaveacero" localSheetId="2">#REF!</definedName>
    <definedName name="llaveacero" localSheetId="4">#REF!</definedName>
    <definedName name="llaveacero">#REF!</definedName>
    <definedName name="llaveacondicionamientohinca" localSheetId="0">#REF!</definedName>
    <definedName name="llaveacondicionamientohinca" localSheetId="1">#REF!</definedName>
    <definedName name="llaveacondicionamientohinca" localSheetId="2">#REF!</definedName>
    <definedName name="llaveacondicionamientohinca" localSheetId="4">#REF!</definedName>
    <definedName name="llaveacondicionamientohinca">#REF!</definedName>
    <definedName name="llaveacondicionamientohinca_2">#N/A</definedName>
    <definedName name="llaveacondicionamientohinca_3">#N/A</definedName>
    <definedName name="llaveagregado" localSheetId="0">#REF!</definedName>
    <definedName name="llaveagregado" localSheetId="1">#REF!</definedName>
    <definedName name="llaveagregado" localSheetId="2">#REF!</definedName>
    <definedName name="llaveagregado" localSheetId="4">#REF!</definedName>
    <definedName name="llaveagregado">#REF!</definedName>
    <definedName name="llaveagua" localSheetId="0">#REF!</definedName>
    <definedName name="llaveagua" localSheetId="1">#REF!</definedName>
    <definedName name="llaveagua" localSheetId="2">#REF!</definedName>
    <definedName name="llaveagua" localSheetId="4">#REF!</definedName>
    <definedName name="llaveagua">#REF!</definedName>
    <definedName name="llavealambre" localSheetId="0">#REF!</definedName>
    <definedName name="llavealambre" localSheetId="1">#REF!</definedName>
    <definedName name="llavealambre" localSheetId="2">#REF!</definedName>
    <definedName name="llavealambre" localSheetId="4">#REF!</definedName>
    <definedName name="llavealambre">#REF!</definedName>
    <definedName name="llaveanclajedepilotes" localSheetId="0">#REF!</definedName>
    <definedName name="llaveanclajedepilotes" localSheetId="1">#REF!</definedName>
    <definedName name="llaveanclajedepilotes" localSheetId="2">#REF!</definedName>
    <definedName name="llaveanclajedepilotes" localSheetId="4">#REF!</definedName>
    <definedName name="llaveanclajedepilotes">#REF!</definedName>
    <definedName name="LLAVEANGULAR" localSheetId="1">#REF!</definedName>
    <definedName name="LLAVEANGULAR" localSheetId="2">#REF!</definedName>
    <definedName name="LLAVEANGULAR">#REF!</definedName>
    <definedName name="llavecablepostensado" localSheetId="0">#REF!</definedName>
    <definedName name="llavecablepostensado" localSheetId="1">#REF!</definedName>
    <definedName name="llavecablepostensado" localSheetId="2">#REF!</definedName>
    <definedName name="llavecablepostensado" localSheetId="4">#REF!</definedName>
    <definedName name="llavecablepostensado">#REF!</definedName>
    <definedName name="llavecastingbed" localSheetId="0">#REF!</definedName>
    <definedName name="llavecastingbed" localSheetId="1">#REF!</definedName>
    <definedName name="llavecastingbed" localSheetId="2">#REF!</definedName>
    <definedName name="llavecastingbed" localSheetId="4">#REF!</definedName>
    <definedName name="llavecastingbed">#REF!</definedName>
    <definedName name="llavecemento" localSheetId="0">#REF!</definedName>
    <definedName name="llavecemento" localSheetId="1">#REF!</definedName>
    <definedName name="llavecemento" localSheetId="2">#REF!</definedName>
    <definedName name="llavecemento" localSheetId="4">#REF!</definedName>
    <definedName name="llavecemento">#REF!</definedName>
    <definedName name="LLAVECHORRO" localSheetId="1">#REF!</definedName>
    <definedName name="LLAVECHORRO" localSheetId="2">#REF!</definedName>
    <definedName name="LLAVECHORRO">#REF!</definedName>
    <definedName name="llaveclavos" localSheetId="0">#REF!</definedName>
    <definedName name="llaveclavos" localSheetId="1">#REF!</definedName>
    <definedName name="llaveclavos" localSheetId="2">#REF!</definedName>
    <definedName name="llaveclavos" localSheetId="4">#REF!</definedName>
    <definedName name="llaveclavos">#REF!</definedName>
    <definedName name="llavecuradoyaditivo" localSheetId="0">#REF!</definedName>
    <definedName name="llavecuradoyaditivo" localSheetId="1">#REF!</definedName>
    <definedName name="llavecuradoyaditivo" localSheetId="2">#REF!</definedName>
    <definedName name="llavecuradoyaditivo" localSheetId="4">#REF!</definedName>
    <definedName name="llavecuradoyaditivo">#REF!</definedName>
    <definedName name="llaveempalmepilotes" localSheetId="0">#REF!</definedName>
    <definedName name="llaveempalmepilotes" localSheetId="1">#REF!</definedName>
    <definedName name="llaveempalmepilotes" localSheetId="2">#REF!</definedName>
    <definedName name="llaveempalmepilotes" localSheetId="4">#REF!</definedName>
    <definedName name="llaveempalmepilotes">#REF!</definedName>
    <definedName name="LLAVEEMPOTRAR12" localSheetId="1">#REF!</definedName>
    <definedName name="LLAVEEMPOTRAR12" localSheetId="2">#REF!</definedName>
    <definedName name="LLAVEEMPOTRAR12">#REF!</definedName>
    <definedName name="llavehincapilotes" localSheetId="0">#REF!</definedName>
    <definedName name="llavehincapilotes" localSheetId="1">#REF!</definedName>
    <definedName name="llavehincapilotes" localSheetId="2">#REF!</definedName>
    <definedName name="llavehincapilotes" localSheetId="4">#REF!</definedName>
    <definedName name="llavehincapilotes">#REF!</definedName>
    <definedName name="llaveizadotabletas" localSheetId="0">#REF!</definedName>
    <definedName name="llaveizadotabletas" localSheetId="1">#REF!</definedName>
    <definedName name="llaveizadotabletas" localSheetId="2">#REF!</definedName>
    <definedName name="llaveizadotabletas" localSheetId="4">#REF!</definedName>
    <definedName name="llaveizadotabletas">#REF!</definedName>
    <definedName name="llaveizajevigaspostensadas" localSheetId="0">#REF!</definedName>
    <definedName name="llaveizajevigaspostensadas" localSheetId="1">#REF!</definedName>
    <definedName name="llaveizajevigaspostensadas" localSheetId="2">#REF!</definedName>
    <definedName name="llaveizajevigaspostensadas" localSheetId="4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 localSheetId="0">#REF!</definedName>
    <definedName name="llaveligadoyvaciado" localSheetId="1">#REF!</definedName>
    <definedName name="llaveligadoyvaciado" localSheetId="2">#REF!</definedName>
    <definedName name="llaveligadoyvaciado" localSheetId="4">#REF!</definedName>
    <definedName name="llaveligadoyvaciado">#REF!</definedName>
    <definedName name="llaveligadoyvaciado_2">#N/A</definedName>
    <definedName name="llaveligadoyvaciado_3">#N/A</definedName>
    <definedName name="llavemadera" localSheetId="0">#REF!</definedName>
    <definedName name="llavemadera" localSheetId="1">#REF!</definedName>
    <definedName name="llavemadera" localSheetId="2">#REF!</definedName>
    <definedName name="llavemadera" localSheetId="4">#REF!</definedName>
    <definedName name="llavemadera">#REF!</definedName>
    <definedName name="llavemadera_2">#N/A</definedName>
    <definedName name="llavemadera_3">#N/A</definedName>
    <definedName name="llavemanejocemento" localSheetId="0">#REF!</definedName>
    <definedName name="llavemanejocemento" localSheetId="1">#REF!</definedName>
    <definedName name="llavemanejocemento" localSheetId="2">#REF!</definedName>
    <definedName name="llavemanejocemento" localSheetId="4">#REF!</definedName>
    <definedName name="llavemanejocemento">#REF!</definedName>
    <definedName name="llavemanejocemento_2">#N/A</definedName>
    <definedName name="llavemanejocemento_3">#N/A</definedName>
    <definedName name="llavemanejopilotes" localSheetId="0">#REF!</definedName>
    <definedName name="llavemanejopilotes" localSheetId="1">#REF!</definedName>
    <definedName name="llavemanejopilotes" localSheetId="2">#REF!</definedName>
    <definedName name="llavemanejopilotes" localSheetId="4">#REF!</definedName>
    <definedName name="llavemanejopilotes">#REF!</definedName>
    <definedName name="llavemanejopilotes_2">#N/A</definedName>
    <definedName name="llavemanejopilotes_3">#N/A</definedName>
    <definedName name="llavemoacero" localSheetId="0">#REF!</definedName>
    <definedName name="llavemoacero" localSheetId="1">#REF!</definedName>
    <definedName name="llavemoacero" localSheetId="2">#REF!</definedName>
    <definedName name="llavemoacero" localSheetId="4">#REF!</definedName>
    <definedName name="llavemoacero">#REF!</definedName>
    <definedName name="llavemoacero_2">#N/A</definedName>
    <definedName name="llavemoacero_3">#N/A</definedName>
    <definedName name="llavemomadera" localSheetId="0">#REF!</definedName>
    <definedName name="llavemomadera" localSheetId="1">#REF!</definedName>
    <definedName name="llavemomadera" localSheetId="2">#REF!</definedName>
    <definedName name="llavemomadera" localSheetId="4">#REF!</definedName>
    <definedName name="llavemomadera">#REF!</definedName>
    <definedName name="llavemomadera_2">#N/A</definedName>
    <definedName name="llavemomadera_3">#N/A</definedName>
    <definedName name="LLAVEORINALPEQ" localSheetId="1">#REF!</definedName>
    <definedName name="LLAVEORINALPEQ" localSheetId="2">#REF!</definedName>
    <definedName name="LLAVEORINALPEQ">#REF!</definedName>
    <definedName name="LLAVES" localSheetId="0">#REF!</definedName>
    <definedName name="LLAVES" localSheetId="1">#REF!</definedName>
    <definedName name="LLAVES" localSheetId="2">#REF!</definedName>
    <definedName name="LLAVES" localSheetId="4">#REF!</definedName>
    <definedName name="LLAVES">#REF!</definedName>
    <definedName name="LLAVESENCCROM" localSheetId="1">#REF!</definedName>
    <definedName name="LLAVESENCCROM" localSheetId="2">#REF!</definedName>
    <definedName name="LLAVESENCCROM">#REF!</definedName>
    <definedName name="llavetratamientomoldes" localSheetId="0">#REF!</definedName>
    <definedName name="llavetratamientomoldes" localSheetId="1">#REF!</definedName>
    <definedName name="llavetratamientomoldes" localSheetId="2">#REF!</definedName>
    <definedName name="llavetratamientomoldes" localSheetId="4">#REF!</definedName>
    <definedName name="llavetratamientomoldes">#REF!</definedName>
    <definedName name="llavetratamientomoldes_2">#N/A</definedName>
    <definedName name="llavetratamientomoldes_3">#N/A</definedName>
    <definedName name="LLAVIN" localSheetId="1">#REF!</definedName>
    <definedName name="LLAVIN" localSheetId="2">#REF!</definedName>
    <definedName name="LLAVIN">#REF!</definedName>
    <definedName name="LLAVIN_PUERTA">#REF!</definedName>
    <definedName name="LLAVINCOR" localSheetId="1">#REF!</definedName>
    <definedName name="LLAVINCOR" localSheetId="2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 localSheetId="1">#REF!</definedName>
    <definedName name="LLENADOHUECOS" localSheetId="2">#REF!</definedName>
    <definedName name="LLENADOHUECOS">#REF!</definedName>
    <definedName name="LLENADOHUECOS20" localSheetId="1">#REF!</definedName>
    <definedName name="LLENADOHUECOS20" localSheetId="2">#REF!</definedName>
    <definedName name="LLENADOHUECOS20">#REF!</definedName>
    <definedName name="LLENADOHUECOS40" localSheetId="1">#REF!</definedName>
    <definedName name="LLENADOHUECOS40" localSheetId="2">#REF!</definedName>
    <definedName name="LLENADOHUECOS40">#REF!</definedName>
    <definedName name="LLENADOHUECOS60" localSheetId="1">#REF!</definedName>
    <definedName name="LLENADOHUECOS60" localSheetId="2">#REF!</definedName>
    <definedName name="LLENADOHUECOS60">#REF!</definedName>
    <definedName name="LLENADOHUECOS80" localSheetId="1">#REF!</definedName>
    <definedName name="LLENADOHUECOS80" localSheetId="2">#REF!</definedName>
    <definedName name="LLENADOHUECOS80">#REF!</definedName>
    <definedName name="llkk" hidden="1">{#N/A,#N/A,FALSE,"CDSANFER"}</definedName>
    <definedName name="lllll" hidden="1">'[15]ANALISIS STO DGO'!#REF!</definedName>
    <definedName name="llllll" hidden="1">'[15]ANALISIS STO DGO'!#REF!</definedName>
    <definedName name="llllllll" hidden="1">'[15]ANALISIS STO DGO'!#REF!</definedName>
    <definedName name="lllllllll" hidden="1">'[15]ANALISIS STO DGO'!#REF!</definedName>
    <definedName name="llllllllll" hidden="1">'[15]ANALISIS STO DGO'!#REF!</definedName>
    <definedName name="LMEMBAJADOR" localSheetId="1">#REF!</definedName>
    <definedName name="LMEMBAJADOR" localSheetId="2">#REF!</definedName>
    <definedName name="LMEMBAJADOR">#REF!</definedName>
    <definedName name="lo" localSheetId="1">#REF!</definedName>
    <definedName name="lo" localSheetId="2">#REF!</definedName>
    <definedName name="lo">#REF!</definedName>
    <definedName name="lop" localSheetId="1">#REF!</definedName>
    <definedName name="lop" localSheetId="2">#REF!</definedName>
    <definedName name="lop">#REF!</definedName>
    <definedName name="lor" hidden="1">'[15]ANALISIS STO DGO'!#REF!</definedName>
    <definedName name="LOSA12" localSheetId="1">#REF!</definedName>
    <definedName name="LOSA12" localSheetId="2">#REF!</definedName>
    <definedName name="LOSA12">#REF!</definedName>
    <definedName name="LOSA20" localSheetId="1">#REF!</definedName>
    <definedName name="LOSA20" localSheetId="2">#REF!</definedName>
    <definedName name="LOSA20">#REF!</definedName>
    <definedName name="LOSA30" localSheetId="1">#REF!</definedName>
    <definedName name="LOSA30" localSheetId="2">#REF!</definedName>
    <definedName name="LOSA30">#REF!</definedName>
    <definedName name="losetacriolla">#REF!</definedName>
    <definedName name="Losetas_30x30_Italianas___S_350" localSheetId="1">[11]Insumos!#REF!</definedName>
    <definedName name="Losetas_30x30_Italianas___S_350" localSheetId="2">[11]Insumos!#REF!</definedName>
    <definedName name="Losetas_30x30_Italianas___S_350">[11]Insumos!#REF!</definedName>
    <definedName name="Losetas_33x33_Italianas____Granito_Rosa" localSheetId="1">[11]Insumos!#REF!</definedName>
    <definedName name="Losetas_33x33_Italianas____Granito_Rosa" localSheetId="2">[11]Insumos!#REF!</definedName>
    <definedName name="Losetas_33x33_Italianas____Granito_Rosa">[11]Insumos!#REF!</definedName>
    <definedName name="Losetas_de_Barro_exagonal_Grande_C_Transp." localSheetId="1">[11]Insumos!#REF!</definedName>
    <definedName name="Losetas_de_Barro_exagonal_Grande_C_Transp." localSheetId="2">[11]Insumos!#REF!</definedName>
    <definedName name="Losetas_de_Barro_exagonal_Grande_C_Transp.">[11]Insumos!#REF!</definedName>
    <definedName name="Losetas_de_Barro_Feria_Grande_C_Transp." localSheetId="1">[11]Insumos!#REF!</definedName>
    <definedName name="Losetas_de_Barro_Feria_Grande_C_Transp." localSheetId="2">[11]Insumos!#REF!</definedName>
    <definedName name="Losetas_de_Barro_Feria_Grande_C_Transp.">[11]Insumos!#REF!</definedName>
    <definedName name="LPH" localSheetId="1">#REF!</definedName>
    <definedName name="LPH" localSheetId="2">#REF!</definedName>
    <definedName name="LPH">#REF!</definedName>
    <definedName name="lu" hidden="1">'[15]ANALISIS STO DGO'!#REF!</definedName>
    <definedName name="LUBRICANTE" localSheetId="1">#REF!</definedName>
    <definedName name="LUBRICANTE" localSheetId="2">#REF!</definedName>
    <definedName name="LUBRICANTE">#REF!</definedName>
    <definedName name="lubricantes">[85]Materiales!$K$15</definedName>
    <definedName name="luiluilyturtyururyu" hidden="1">'[15]ANALISIS STO DGO'!#REF!</definedName>
    <definedName name="LUIS" hidden="1">'[26]ANALISIS STO DGO'!#REF!</definedName>
    <definedName name="LUZCENITAL">[22]Ana!$F$3344</definedName>
    <definedName name="LUZPARQEMT" localSheetId="1">#REF!</definedName>
    <definedName name="LUZPARQEMT" localSheetId="2">#REF!</definedName>
    <definedName name="LUZPARQEMT">#REF!</definedName>
    <definedName name="M" localSheetId="1">[86]Presup.!#REF!</definedName>
    <definedName name="M" localSheetId="2">[86]Presup.!#REF!</definedName>
    <definedName name="M">[86]Presup.!#REF!</definedName>
    <definedName name="M.O._Colocación_Cables_Postensados" localSheetId="0">#REF!</definedName>
    <definedName name="M.O._Colocación_Cables_Postensados" localSheetId="1">#REF!</definedName>
    <definedName name="M.O._Colocación_Cables_Postensados" localSheetId="2">#REF!</definedName>
    <definedName name="M.O._Colocación_Cables_Postensados" localSheetId="4">#REF!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 localSheetId="0">#REF!</definedName>
    <definedName name="M.O._Colocación_Tabletas_Prefabricados" localSheetId="1">#REF!</definedName>
    <definedName name="M.O._Colocación_Tabletas_Prefabricados" localSheetId="2">#REF!</definedName>
    <definedName name="M.O._Colocación_Tabletas_Prefabricados" localSheetId="4">#REF!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 localSheetId="0">#REF!</definedName>
    <definedName name="M.O._Confección_Moldes" localSheetId="1">#REF!</definedName>
    <definedName name="M.O._Confección_Moldes" localSheetId="2">#REF!</definedName>
    <definedName name="M.O._Confección_Moldes" localSheetId="4">#REF!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 localSheetId="0">#REF!</definedName>
    <definedName name="M.O._Vigas_Postensadas__Incl._Cast." localSheetId="1">#REF!</definedName>
    <definedName name="M.O._Vigas_Postensadas__Incl._Cast." localSheetId="2">#REF!</definedName>
    <definedName name="M.O._Vigas_Postensadas__Incl._Cast." localSheetId="4">#REF!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'[54]Costos Mano de Obra'!$O$52</definedName>
    <definedName name="M.T." localSheetId="1">[12]A!#REF!</definedName>
    <definedName name="M.T." localSheetId="2">[12]A!#REF!</definedName>
    <definedName name="M.T.">[12]A!#REF!</definedName>
    <definedName name="M_O_Armadura_Columna">[35]Insumos!$B$78:$D$78</definedName>
    <definedName name="M_O_Armadura_Dintel_y_Viga">[35]Insumos!$B$79:$D$79</definedName>
    <definedName name="M_O_Cantos">[35]Insumos!$B$99:$D$99</definedName>
    <definedName name="M_O_Carpintero_2da._Categoría">[35]Insumos!$B$96:$D$96</definedName>
    <definedName name="M_O_Cerámica_Italiana_en_Pared">[35]Insumos!$B$102:$D$102</definedName>
    <definedName name="M_O_Colocación_Adoquines">[35]Insumos!$B$104:$D$104</definedName>
    <definedName name="M_O_Colocación_de_Bloques_de_4">[35]Insumos!$B$105:$D$105</definedName>
    <definedName name="M_O_Colocación_de_Bloques_de_6">[35]Insumos!$B$106:$D$106</definedName>
    <definedName name="M_O_Colocación_de_Bloques_de_8">[35]Insumos!$B$107:$D$107</definedName>
    <definedName name="M_O_Colocación_Listelos">[35]Insumos!$B$114:$D$114</definedName>
    <definedName name="M_O_Colocación_Piso_Cerámica_Criolla">[35]Insumos!$B$108:$D$108</definedName>
    <definedName name="M_O_Colocación_Piso_de_Granito_40_X_40">[35]Insumos!$B$111:$D$111</definedName>
    <definedName name="M_O_Colocación_Zócalos_de_Cerámica">[35]Insumos!$B$113:$D$113</definedName>
    <definedName name="M_O_Confección_de_Andamios">[35]Insumos!$B$115:$D$115</definedName>
    <definedName name="M_O_Construcción_Acera_Frotada_y_Violinada">[35]Insumos!$B$116:$D$116</definedName>
    <definedName name="M_O_Corte_y_Amarre_de_Varilla">[35]Insumos!$B$119:$D$119</definedName>
    <definedName name="M_O_Elaboración__Vaciado_y_Frotado_Losa_de_Piso" localSheetId="1">[11]Insumos!#REF!</definedName>
    <definedName name="M_O_Elaboración__Vaciado_y_Frotado_Losa_de_Piso" localSheetId="2">[11]Insumos!#REF!</definedName>
    <definedName name="M_O_Elaboración__Vaciado_y_Frotado_Losa_de_Piso">[11]Insumos!#REF!</definedName>
    <definedName name="M_O_Elaboración_Cámara_Inspección">[35]Insumos!$B$120:$D$120</definedName>
    <definedName name="M_O_Elaboración_Trampa_de_Grasa">[35]Insumos!$B$121:$D$121</definedName>
    <definedName name="M_O_Encofrado_y_Desenc._Muros_Cara" localSheetId="1">[11]Insumos!#REF!</definedName>
    <definedName name="M_O_Encofrado_y_Desenc._Muros_Cara" localSheetId="2">[11]Insumos!#REF!</definedName>
    <definedName name="M_O_Encofrado_y_Desenc._Muros_Cara">[11]Insumos!#REF!</definedName>
    <definedName name="M_O_Envarillado_de_Escalera">[35]Insumos!$B$81:$D$81</definedName>
    <definedName name="M_O_Fino_de_Techo_Inclinado">[35]Insumos!$B$83:$D$83</definedName>
    <definedName name="M_O_Fino_de_Techo_Plano">[35]Insumos!$B$84:$D$84</definedName>
    <definedName name="M_O_Fraguache" localSheetId="1">[11]Insumos!#REF!</definedName>
    <definedName name="M_O_Fraguache" localSheetId="2">[11]Insumos!#REF!</definedName>
    <definedName name="M_O_Fraguache">[11]Insumos!#REF!</definedName>
    <definedName name="M_O_Goteros_Colgantes">[35]Insumos!$B$85:$D$85</definedName>
    <definedName name="M_O_Llenado_de_huecos">[35]Insumos!$B$86:$D$86</definedName>
    <definedName name="M_O_Maestro">[35]Insumos!$B$87:$D$87</definedName>
    <definedName name="M_O_Malla_Eléctro_Soldada" localSheetId="1">[11]Insumos!#REF!</definedName>
    <definedName name="M_O_Malla_Eléctro_Soldada" localSheetId="2">[11]Insumos!#REF!</definedName>
    <definedName name="M_O_Malla_Eléctro_Soldada">[11]Insumos!#REF!</definedName>
    <definedName name="M_O_Obrero_Ligado">[35]Insumos!$B$88:$D$88</definedName>
    <definedName name="M_O_Pañete_Maestreado_Exterior">[35]Insumos!$B$91:$D$91</definedName>
    <definedName name="M_O_Pañete_Maestreado_Interior">[35]Insumos!$B$92:$D$92</definedName>
    <definedName name="M_O_Preparación_del_Terreno">[35]Insumos!$B$94:$D$94</definedName>
    <definedName name="M_O_Quintal_Trabajado">[35]Insumos!$B$77:$D$77</definedName>
    <definedName name="M_O_Regado__Compactación__Mojado__Trasl.Mat.__A_M">[35]Insumos!$B$132:$D$132</definedName>
    <definedName name="M_O_Regado_Mojado_y_Apisonado____Material_Granular_y_Arena" localSheetId="1">[11]Insumos!#REF!</definedName>
    <definedName name="M_O_Regado_Mojado_y_Apisonado____Material_Granular_y_Arena" localSheetId="2">[11]Insumos!#REF!</definedName>
    <definedName name="M_O_Regado_Mojado_y_Apisonado____Material_Granular_y_Arena">[11]Insumos!#REF!</definedName>
    <definedName name="M_O_Repello" localSheetId="1">[11]Insumos!#REF!</definedName>
    <definedName name="M_O_Repello" localSheetId="2">[11]Insumos!#REF!</definedName>
    <definedName name="M_O_Repello">[11]Insumos!#REF!</definedName>
    <definedName name="M_O_Subida_de_Acero_para_Losa">[35]Insumos!$B$82:$D$82</definedName>
    <definedName name="M_O_Subida_de_Materiales">[35]Insumos!$B$95:$D$95</definedName>
    <definedName name="M_O_Técnico_Calificado">[35]Insumos!$B$149:$D$149</definedName>
    <definedName name="M_O_Zabaletas">[35]Insumos!$B$98:$D$98</definedName>
    <definedName name="m2ceramica">'[61]Analisis Unit. '!$F$47</definedName>
    <definedName name="m3arena">'[61]Analisis Unit. '!$F$41</definedName>
    <definedName name="m3arepanete">'[61]Analisis Unit. '!$F$44</definedName>
    <definedName name="m3grava">'[61]Analisis Unit. '!$F$42</definedName>
    <definedName name="MA">'[45]Mano de Obra'!$D$10</definedName>
    <definedName name="MACHETE">#REF!</definedName>
    <definedName name="MACO">[38]EQUIPOS!$I$21</definedName>
    <definedName name="MADEMTECHOHAMALLA" localSheetId="1">#REF!</definedName>
    <definedName name="MADEMTECHOHAMALLA" localSheetId="2">#REF!</definedName>
    <definedName name="MADEMTECHOHAMALLA">#REF!</definedName>
    <definedName name="MADEMTECHOHAVAR" localSheetId="1">#REF!</definedName>
    <definedName name="MADEMTECHOHAVAR" localSheetId="2">#REF!</definedName>
    <definedName name="MADEMTECHOHAVAR">#REF!</definedName>
    <definedName name="Madera" localSheetId="0">#REF!</definedName>
    <definedName name="Madera" localSheetId="1">#REF!</definedName>
    <definedName name="Madera" localSheetId="2">#REF!</definedName>
    <definedName name="Madera" localSheetId="4">#REF!</definedName>
    <definedName name="Madera">#REF!</definedName>
    <definedName name="Madera_2">#N/A</definedName>
    <definedName name="Madera_3">#N/A</definedName>
    <definedName name="Madera_P2">#REF!</definedName>
    <definedName name="MADERAC" localSheetId="1">#REF!</definedName>
    <definedName name="MADERAC" localSheetId="2">#REF!</definedName>
    <definedName name="MADERAC">#REF!</definedName>
    <definedName name="MADMU">[37]Jornal!$D$134</definedName>
    <definedName name="Maestro">#REF!</definedName>
    <definedName name="MAESTROCARP" localSheetId="1">#REF!</definedName>
    <definedName name="MAESTROCARP" localSheetId="2">#REF!</definedName>
    <definedName name="MAESTROCARP">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[22]Ana!$F$4383</definedName>
    <definedName name="mami" localSheetId="0">#REF!</definedName>
    <definedName name="mami" localSheetId="1">#REF!</definedName>
    <definedName name="mami" localSheetId="2">#REF!</definedName>
    <definedName name="mami" localSheetId="4">#REF!</definedName>
    <definedName name="mami">#REF!</definedName>
    <definedName name="mamii" localSheetId="0">#REF!</definedName>
    <definedName name="mamii" localSheetId="1">#REF!</definedName>
    <definedName name="mamii" localSheetId="2">#REF!</definedName>
    <definedName name="mamii" localSheetId="4">#REF!</definedName>
    <definedName name="mamii">#REF!</definedName>
    <definedName name="mamiii" localSheetId="0">#REF!</definedName>
    <definedName name="mamiii" localSheetId="1">#REF!</definedName>
    <definedName name="mamiii" localSheetId="2">#REF!</definedName>
    <definedName name="mamiii" localSheetId="4">#REF!</definedName>
    <definedName name="mamiii">#REF!</definedName>
    <definedName name="mamiiii" localSheetId="0">#REF!</definedName>
    <definedName name="mamiiii" localSheetId="1">#REF!</definedName>
    <definedName name="mamiiii" localSheetId="2">#REF!</definedName>
    <definedName name="mamiiii" localSheetId="4">#REF!</definedName>
    <definedName name="mamiiii">#REF!</definedName>
    <definedName name="MAMPARAPINOTRAT" localSheetId="1">#REF!</definedName>
    <definedName name="MAMPARAPINOTRAT" localSheetId="2">#REF!</definedName>
    <definedName name="MAMPARAPINOTRAT">#REF!</definedName>
    <definedName name="MAMPARAPINOTRATM2" localSheetId="1">#REF!</definedName>
    <definedName name="MAMPARAPINOTRATM2" localSheetId="2">#REF!</definedName>
    <definedName name="MAMPARAPINOTRATM2">#REF!</definedName>
    <definedName name="mandar" hidden="1">'[15]ANALISIS STO DGO'!#REF!</definedName>
    <definedName name="MANG34NEGRACALENT" localSheetId="1">#REF!</definedName>
    <definedName name="MANG34NEGRACALENT" localSheetId="2">#REF!</definedName>
    <definedName name="MANG34NEGRACALENT">#REF!</definedName>
    <definedName name="MANO_DE_OBRA">#REF!</definedName>
    <definedName name="Mano_de_Obra_Acero" localSheetId="0">#REF!</definedName>
    <definedName name="Mano_de_Obra_Acero" localSheetId="1">#REF!</definedName>
    <definedName name="Mano_de_Obra_Acero" localSheetId="2">#REF!</definedName>
    <definedName name="Mano_de_Obra_Acero" localSheetId="4">#REF!</definedName>
    <definedName name="Mano_de_Obra_Acero">#REF!</definedName>
    <definedName name="Mano_de_Obra_Acero_2">#N/A</definedName>
    <definedName name="Mano_de_Obra_Acero_3">#N/A</definedName>
    <definedName name="Mano_de_Obra_Madera" localSheetId="0">#REF!</definedName>
    <definedName name="Mano_de_Obra_Madera" localSheetId="1">#REF!</definedName>
    <definedName name="Mano_de_Obra_Madera" localSheetId="2">#REF!</definedName>
    <definedName name="Mano_de_Obra_Madera" localSheetId="4">#REF!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 localSheetId="0">#REF!</definedName>
    <definedName name="mantenimientodemoldes" localSheetId="1">#REF!</definedName>
    <definedName name="mantenimientodemoldes" localSheetId="2">#REF!</definedName>
    <definedName name="mantenimientodemoldes" localSheetId="4">#REF!</definedName>
    <definedName name="mantenimientodemoldes">#REF!</definedName>
    <definedName name="manti" localSheetId="0">#REF!</definedName>
    <definedName name="manti" localSheetId="1">#REF!</definedName>
    <definedName name="manti" localSheetId="2">#REF!</definedName>
    <definedName name="manti" localSheetId="4">#REF!</definedName>
    <definedName name="manti">#REF!</definedName>
    <definedName name="mantii" localSheetId="0">#REF!</definedName>
    <definedName name="mantii" localSheetId="1">#REF!</definedName>
    <definedName name="mantii" localSheetId="2">#REF!</definedName>
    <definedName name="mantii" localSheetId="4">#REF!</definedName>
    <definedName name="mantii">#REF!</definedName>
    <definedName name="mantiii" localSheetId="0">#REF!</definedName>
    <definedName name="mantiii" localSheetId="1">#REF!</definedName>
    <definedName name="mantiii" localSheetId="2">#REF!</definedName>
    <definedName name="mantiii" localSheetId="4">#REF!</definedName>
    <definedName name="mantiii">#REF!</definedName>
    <definedName name="mantiiii" localSheetId="0">#REF!</definedName>
    <definedName name="mantiiii" localSheetId="1">#REF!</definedName>
    <definedName name="mantiiii" localSheetId="2">#REF!</definedName>
    <definedName name="mantiiii" localSheetId="4">#REF!</definedName>
    <definedName name="mantiiii">#REF!</definedName>
    <definedName name="MANTTRANSITO">#N/A</definedName>
    <definedName name="Manutencion" localSheetId="1">#REF!</definedName>
    <definedName name="Manutencion" localSheetId="2">#REF!</definedName>
    <definedName name="Manutencion">#REF!</definedName>
    <definedName name="MAPI">[20]MOJornal!$D$38</definedName>
    <definedName name="maquito" localSheetId="0">'[29]Listado Equipos a utilizar'!#REF!</definedName>
    <definedName name="maquito" localSheetId="1">'[29]Listado Equipos a utilizar'!#REF!</definedName>
    <definedName name="maquito" localSheetId="2">'[30]Listado Equipos a utilizar'!#REF!</definedName>
    <definedName name="maquito" localSheetId="4">'[31]Listado Equipos a utilizar'!#REF!</definedName>
    <definedName name="maquito">'[30]Listado Equipos a utilizar'!#REF!</definedName>
    <definedName name="MARCO_PUERTA_PINO">#REF!</definedName>
    <definedName name="MARCOCA" localSheetId="1">#REF!</definedName>
    <definedName name="MARCOCA" localSheetId="2">#REF!</definedName>
    <definedName name="MARCOCA">#REF!</definedName>
    <definedName name="MARCOPI" localSheetId="1">#REF!</definedName>
    <definedName name="MARCOPI" localSheetId="2">#REF!</definedName>
    <definedName name="MARCOPI">#REF!</definedName>
    <definedName name="Marcos_de_Pino_Americano" localSheetId="1">[11]Insumos!#REF!</definedName>
    <definedName name="Marcos_de_Pino_Americano" localSheetId="2">[11]Insumos!#REF!</definedName>
    <definedName name="Marcos_de_Pino_Americano">[11]Insumos!#REF!</definedName>
    <definedName name="marian" hidden="1">'[15]ANALISIS STO DGO'!#REF!</definedName>
    <definedName name="marlon" hidden="1">'[53]ANALISIS STO DGO'!#REF!</definedName>
    <definedName name="marmolpiso" localSheetId="1">#REF!</definedName>
    <definedName name="marmolpiso" localSheetId="2">#REF!</definedName>
    <definedName name="marmolpiso">#REF!</definedName>
    <definedName name="martillo" localSheetId="0">#REF!</definedName>
    <definedName name="martillo" localSheetId="1">#REF!</definedName>
    <definedName name="martillo" localSheetId="2">#REF!</definedName>
    <definedName name="martillo" localSheetId="4">#REF!</definedName>
    <definedName name="martillo">#REF!</definedName>
    <definedName name="Mascarilla">20*15*3</definedName>
    <definedName name="Material_Base" localSheetId="1">[11]Insumos!#REF!</definedName>
    <definedName name="Material_Base" localSheetId="2">[11]Insumos!#REF!</definedName>
    <definedName name="Material_Base">[11]Insumos!#REF!</definedName>
    <definedName name="Material_Granular____Cascajo_T_Yubazo" localSheetId="1">[11]Insumos!#REF!</definedName>
    <definedName name="Material_Granular____Cascajo_T_Yubazo" localSheetId="2">[11]Insumos!#REF!</definedName>
    <definedName name="Material_Granular____Cascajo_T_Yubazo">[11]Insumos!#REF!</definedName>
    <definedName name="MATERIAL_RELLENO">#REF!</definedName>
    <definedName name="Materiales">[87]Materiales!$A$1:$D$618</definedName>
    <definedName name="MBA">#REF!</definedName>
    <definedName name="MBR" localSheetId="0">#REF!</definedName>
    <definedName name="MBR" localSheetId="1">#REF!</definedName>
    <definedName name="MBR" localSheetId="2">#REF!</definedName>
    <definedName name="MBR" localSheetId="4">#REF!</definedName>
    <definedName name="MBR">#REF!</definedName>
    <definedName name="MEDESFB23">[46]Mat!$D$62</definedName>
    <definedName name="mediah_reposo_comida" localSheetId="1">'[88]CCP,LEYES, Y DEC.'!#REF!</definedName>
    <definedName name="mediah_reposo_comida" localSheetId="2">'[88]CCP,LEYES, Y DEC.'!#REF!</definedName>
    <definedName name="mediah_reposo_comida">'[88]CCP,LEYES, Y DEC.'!#REF!</definedName>
    <definedName name="Melina" hidden="1">'[15]ANALISIS STO DGO'!#REF!</definedName>
    <definedName name="mes.camion.transp">'[27]Analisis Unitarios'!$F$58</definedName>
    <definedName name="mes.camioneta">'[27]Analisis Unitarios'!$F$57</definedName>
    <definedName name="mes.contable">'[27]Analisis Unitarios'!$F$6</definedName>
    <definedName name="mes.equipo.topo">'[27]Analisis Unitarios'!$F$20</definedName>
    <definedName name="mes.guarda.al">'[27]Analisis Unitarios'!$F$8</definedName>
    <definedName name="mes.ing.fre">'[27]Analisis Unitarios'!$F$5</definedName>
    <definedName name="mes.ing.res">'[27]Analisis Unitarios'!$F$4</definedName>
    <definedName name="mes.secretaria">'[27]Analisis Unitarios'!$F$7</definedName>
    <definedName name="mes.sereno">'[27]Analisis Unitarios'!$F$9</definedName>
    <definedName name="meses.proyecto">'[27]Analisis Unitarios'!$K$3</definedName>
    <definedName name="MEXCLADORA_LAVAMANOS">#REF!</definedName>
    <definedName name="MEZCALAREPMOR">[22]Ana!$F$4415</definedName>
    <definedName name="MEZCBAN" localSheetId="1">#REF!</definedName>
    <definedName name="MEZCBAN" localSheetId="2">#REF!</definedName>
    <definedName name="MEZCBAN">#REF!</definedName>
    <definedName name="MEZCBIDET" localSheetId="1">#REF!</definedName>
    <definedName name="MEZCBIDET" localSheetId="2">#REF!</definedName>
    <definedName name="MEZCBIDET">#REF!</definedName>
    <definedName name="MEZCFREG" localSheetId="1">#REF!</definedName>
    <definedName name="MEZCFREG" localSheetId="2">#REF!</definedName>
    <definedName name="MEZCFREG">#REF!</definedName>
    <definedName name="MEZCLA_CAL_ARENA_PISOS">#REF!</definedName>
    <definedName name="MEZCLA125" localSheetId="1">#REF!</definedName>
    <definedName name="MEZCLA125" localSheetId="2">#REF!</definedName>
    <definedName name="MEZCLA125">#REF!</definedName>
    <definedName name="MEZCLA13" localSheetId="1">#REF!</definedName>
    <definedName name="MEZCLA13" localSheetId="2">#REF!</definedName>
    <definedName name="MEZCLA13">#REF!</definedName>
    <definedName name="MEZCLA14" localSheetId="1">#REF!</definedName>
    <definedName name="MEZCLA14" localSheetId="2">#REF!</definedName>
    <definedName name="MEZCLA14">#REF!</definedName>
    <definedName name="MezclaAntillana">#REF!</definedName>
    <definedName name="MEZCLANATILLA" localSheetId="1">#REF!</definedName>
    <definedName name="MEZCLANATILLA" localSheetId="2">#REF!</definedName>
    <definedName name="MEZCLANATILLA">#REF!</definedName>
    <definedName name="MEZCLAV" localSheetId="1">#REF!</definedName>
    <definedName name="MEZCLAV" localSheetId="2">#REF!</definedName>
    <definedName name="MEZCLAV">#REF!</definedName>
    <definedName name="MEZEMP">[22]Ana!$F$4397</definedName>
    <definedName name="MG" hidden="1">'[15]ANALISIS STO DGO'!#REF!</definedName>
    <definedName name="mgh" hidden="1">'[15]ANALISIS STO DGO'!#REF!</definedName>
    <definedName name="mhg" hidden="1">'[15]ANALISIS STO DGO'!#REF!</definedName>
    <definedName name="mhj" hidden="1">'[15]ANALISIS STO DGO'!#REF!</definedName>
    <definedName name="mico" hidden="1">'[15]ANALISIS STO DGO'!#REF!</definedName>
    <definedName name="Mion" hidden="1">'[15]ANALISIS STO DGO'!#REF!</definedName>
    <definedName name="miuo" hidden="1">'[15]ANALISIS STO DGO'!#REF!</definedName>
    <definedName name="miutop" hidden="1">'[15]ANALISIS STO DGO'!#REF!</definedName>
    <definedName name="mj" hidden="1">'[15]ANALISIS STO DGO'!#REF!</definedName>
    <definedName name="MKLLL" localSheetId="1">#REF!</definedName>
    <definedName name="MKLLL" localSheetId="2">#REF!</definedName>
    <definedName name="MKLLL">#REF!</definedName>
    <definedName name="mkyu" hidden="1">'[15]ANALISIS STO DGO'!#REF!</definedName>
    <definedName name="mkyut" hidden="1">'[15]ANALISIS STO DGO'!#REF!</definedName>
    <definedName name="mlzocalo">'[61]Analisis Unit. '!$F$46</definedName>
    <definedName name="mmmmm" hidden="1">{#N/A,#N/A,FALSE,"Planilha";#N/A,#N/A,FALSE,"Resumo";#N/A,#N/A,FALSE,"Fisico";#N/A,#N/A,FALSE,"Financeiro";#N/A,#N/A,FALSE,"Financeiro"}</definedName>
    <definedName name="mmmmm_1" hidden="1">{#N/A,#N/A,FALSE,"Planilha";#N/A,#N/A,FALSE,"Resumo";#N/A,#N/A,FALSE,"Fisico";#N/A,#N/A,FALSE,"Financeiro";#N/A,#N/A,FALSE,"Financeiro"}</definedName>
    <definedName name="mmmmm_2" hidden="1">{#N/A,#N/A,FALSE,"Planilha";#N/A,#N/A,FALSE,"Resumo";#N/A,#N/A,FALSE,"Fisico";#N/A,#N/A,FALSE,"Financeiro";#N/A,#N/A,FALSE,"Financeiro"}</definedName>
    <definedName name="mo.cer.pared">'[61]Analisis Unit. '!$F$26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A">[37]Jornal!$D$178</definedName>
    <definedName name="MOACERA" localSheetId="1">#REF!</definedName>
    <definedName name="MOACERA" localSheetId="2">#REF!</definedName>
    <definedName name="MOACERA">#REF!</definedName>
    <definedName name="moacero">'[61]Analisis Unit. '!$G$9</definedName>
    <definedName name="moaceroaltaresitencia">#REF!</definedName>
    <definedName name="MOBADEN" localSheetId="1">#REF!</definedName>
    <definedName name="MOBADEN" localSheetId="2">#REF!</definedName>
    <definedName name="MOBADEN">#REF!</definedName>
    <definedName name="MOBASECON" localSheetId="1">#REF!</definedName>
    <definedName name="MOBASECON" localSheetId="2">#REF!</definedName>
    <definedName name="MOBASECON">#REF!</definedName>
    <definedName name="MOCANTOS" localSheetId="1">#REF!</definedName>
    <definedName name="MOCANTOS" localSheetId="2">#REF!</definedName>
    <definedName name="MOCANTOS">#REF!</definedName>
    <definedName name="MOCAPATER" localSheetId="1">#REF!</definedName>
    <definedName name="MOCAPATER" localSheetId="2">#REF!</definedName>
    <definedName name="MOCAPATER">#REF!</definedName>
    <definedName name="MOCARETEO" localSheetId="1">#REF!</definedName>
    <definedName name="MOCARETEO" localSheetId="2">#REF!</definedName>
    <definedName name="MOCARETEO">#REF!</definedName>
    <definedName name="mocarpinteria" localSheetId="0">#REF!</definedName>
    <definedName name="mocarpinteria" localSheetId="1">#REF!</definedName>
    <definedName name="mocarpinteria" localSheetId="2">#REF!</definedName>
    <definedName name="mocarpinteria" localSheetId="4">#REF!</definedName>
    <definedName name="mocarpinteria">#REF!</definedName>
    <definedName name="MOCERCRI1520PARED" localSheetId="1">#REF!</definedName>
    <definedName name="MOCERCRI1520PARED" localSheetId="2">#REF!</definedName>
    <definedName name="MOCERCRI1520PARED">#REF!</definedName>
    <definedName name="MOCERIMP1520PARED" localSheetId="1">#REF!</definedName>
    <definedName name="MOCERIMP1520PARED" localSheetId="2">#REF!</definedName>
    <definedName name="MOCERIMP1520PARED">#REF!</definedName>
    <definedName name="MOCONTEN553015" localSheetId="1">#REF!</definedName>
    <definedName name="MOCONTEN553015" localSheetId="2">#REF!</definedName>
    <definedName name="MOCONTEN553015">#REF!</definedName>
    <definedName name="MODEMCIMPIEDRA" localSheetId="1">#REF!</definedName>
    <definedName name="MODEMCIMPIEDRA" localSheetId="2">#REF!</definedName>
    <definedName name="MODEMCIMPIEDRA">#REF!</definedName>
    <definedName name="MODEMCIMVIEHSIMPLE" localSheetId="1">#REF!</definedName>
    <definedName name="MODEMCIMVIEHSIMPLE" localSheetId="2">#REF!</definedName>
    <definedName name="MODEMCIMVIEHSIMPLE">#REF!</definedName>
    <definedName name="MODEMMUROHA" localSheetId="1">#REF!</definedName>
    <definedName name="MODEMMUROHA" localSheetId="2">#REF!</definedName>
    <definedName name="MODEMMUROHA">#REF!</definedName>
    <definedName name="MODEMMUROPIE" localSheetId="1">#REF!</definedName>
    <definedName name="MODEMMUROPIE" localSheetId="2">#REF!</definedName>
    <definedName name="MODEMMUROPIE">#REF!</definedName>
    <definedName name="MODEMMUROTAPIA" localSheetId="1">#REF!</definedName>
    <definedName name="MODEMMUROTAPIA" localSheetId="2">#REF!</definedName>
    <definedName name="MODEMMUROTAPIA">#REF!</definedName>
    <definedName name="MODEMOLERCIMHA" localSheetId="1">#REF!</definedName>
    <definedName name="MODEMOLERCIMHA" localSheetId="2">#REF!</definedName>
    <definedName name="MODEMOLERCIMHA">#REF!</definedName>
    <definedName name="MODEMTECHOTEJA" localSheetId="1">#REF!</definedName>
    <definedName name="MODEMTECHOTEJA" localSheetId="2">#REF!</definedName>
    <definedName name="MODEMTECHOTEJA">#REF!</definedName>
    <definedName name="MOEMPANETECOL" localSheetId="1">#REF!</definedName>
    <definedName name="MOEMPANETECOL" localSheetId="2">#REF!</definedName>
    <definedName name="MOEMPANETECOL">#REF!</definedName>
    <definedName name="MOEMPANETEEXT" localSheetId="1">#REF!</definedName>
    <definedName name="MOEMPANETEEXT" localSheetId="2">#REF!</definedName>
    <definedName name="MOEMPANETEEXT">#REF!</definedName>
    <definedName name="MOEMPANETEINT" localSheetId="1">#REF!</definedName>
    <definedName name="MOEMPANETEINT" localSheetId="2">#REF!</definedName>
    <definedName name="MOEMPANETEINT">#REF!</definedName>
    <definedName name="MOEMPANETETECHO" localSheetId="1">#REF!</definedName>
    <definedName name="MOEMPANETETECHO" localSheetId="2">#REF!</definedName>
    <definedName name="MOEMPANETETECHO">#REF!</definedName>
    <definedName name="MOENCTCANTEP" localSheetId="1">#REF!</definedName>
    <definedName name="MOENCTCANTEP" localSheetId="2">#REF!</definedName>
    <definedName name="MOENCTCANTEP">#REF!</definedName>
    <definedName name="MOENCTCCAVA" localSheetId="1">#REF!</definedName>
    <definedName name="MOENCTCCAVA" localSheetId="2">#REF!</definedName>
    <definedName name="MOENCTCCAVA">#REF!</definedName>
    <definedName name="MOENCTCCOL30" localSheetId="1">#REF!</definedName>
    <definedName name="MOENCTCCOL30" localSheetId="2">#REF!</definedName>
    <definedName name="MOENCTCCOL30">#REF!</definedName>
    <definedName name="MOENCTCCOL4050" localSheetId="1">#REF!</definedName>
    <definedName name="MOENCTCCOL4050" localSheetId="2">#REF!</definedName>
    <definedName name="MOENCTCCOL4050">#REF!</definedName>
    <definedName name="MOENCTCDINT" localSheetId="1">#REF!</definedName>
    <definedName name="MOENCTCDINT" localSheetId="2">#REF!</definedName>
    <definedName name="MOENCTCDINT">#REF!</definedName>
    <definedName name="MOENCTCLOSA3AGUA" localSheetId="1">#REF!</definedName>
    <definedName name="MOENCTCLOSA3AGUA" localSheetId="2">#REF!</definedName>
    <definedName name="MOENCTCLOSA3AGUA">#REF!</definedName>
    <definedName name="MOENCTCLOSAPLA" localSheetId="1">#REF!</definedName>
    <definedName name="MOENCTCLOSAPLA" localSheetId="2">#REF!</definedName>
    <definedName name="MOENCTCLOSAPLA">#REF!</definedName>
    <definedName name="MOENCTCMUROCARA" localSheetId="1">#REF!</definedName>
    <definedName name="MOENCTCMUROCARA" localSheetId="2">#REF!</definedName>
    <definedName name="MOENCTCMUROCARA">#REF!</definedName>
    <definedName name="MOENCTCRAMPA" localSheetId="1">#REF!</definedName>
    <definedName name="MOENCTCRAMPA" localSheetId="2">#REF!</definedName>
    <definedName name="MOENCTCRAMPA">#REF!</definedName>
    <definedName name="MOENCTCVIGA2040" localSheetId="1">#REF!</definedName>
    <definedName name="MOENCTCVIGA2040" localSheetId="2">#REF!</definedName>
    <definedName name="MOENCTCVIGA2040">#REF!</definedName>
    <definedName name="MOENCTCVIGA3050" localSheetId="1">#REF!</definedName>
    <definedName name="MOENCTCVIGA3050" localSheetId="2">#REF!</definedName>
    <definedName name="MOENCTCVIGA3050">#REF!</definedName>
    <definedName name="MOENCTCVIGA3060" localSheetId="1">#REF!</definedName>
    <definedName name="MOENCTCVIGA3060" localSheetId="2">#REF!</definedName>
    <definedName name="MOENCTCVIGA3060">#REF!</definedName>
    <definedName name="MOENCTCVIGA4080" localSheetId="1">#REF!</definedName>
    <definedName name="MOENCTCVIGA4080" localSheetId="2">#REF!</definedName>
    <definedName name="MOENCTCVIGA4080">#REF!</definedName>
    <definedName name="MOESTRIAS" localSheetId="1">#REF!</definedName>
    <definedName name="MOESTRIAS" localSheetId="2">#REF!</definedName>
    <definedName name="MOESTRIAS">#REF!</definedName>
    <definedName name="MOFINOBER" localSheetId="1">#REF!</definedName>
    <definedName name="MOFINOBER" localSheetId="2">#REF!</definedName>
    <definedName name="MOFINOBER">#REF!</definedName>
    <definedName name="MOFINOHOR" localSheetId="1">#REF!</definedName>
    <definedName name="MOFINOHOR" localSheetId="2">#REF!</definedName>
    <definedName name="MOFINOHOR">#REF!</definedName>
    <definedName name="MOFINOINCL" localSheetId="1">#REF!</definedName>
    <definedName name="MOFINOINCL" localSheetId="2">#REF!</definedName>
    <definedName name="MOFINOINCL">#REF!</definedName>
    <definedName name="MOFRAGUACHE" localSheetId="1">#REF!</definedName>
    <definedName name="MOFRAGUACHE" localSheetId="2">#REF!</definedName>
    <definedName name="MOFRAGUACHE">#REF!</definedName>
    <definedName name="MOGOTEROCOL" localSheetId="1">#REF!</definedName>
    <definedName name="MOGOTEROCOL" localSheetId="2">#REF!</definedName>
    <definedName name="MOGOTEROCOL">#REF!</definedName>
    <definedName name="MOGOTERORAN" localSheetId="1">#REF!</definedName>
    <definedName name="MOGOTERORAN" localSheetId="2">#REF!</definedName>
    <definedName name="MOGOTERORAN">#REF!</definedName>
    <definedName name="MOGRANITO25" localSheetId="1">#REF!</definedName>
    <definedName name="MOGRANITO25" localSheetId="2">#REF!</definedName>
    <definedName name="MOGRANITO25">#REF!</definedName>
    <definedName name="MOGRANITO30" localSheetId="1">#REF!</definedName>
    <definedName name="MOGRANITO30" localSheetId="2">#REF!</definedName>
    <definedName name="MOGRANITO30">#REF!</definedName>
    <definedName name="MOGRANITO40" localSheetId="1">#REF!</definedName>
    <definedName name="MOGRANITO40" localSheetId="2">#REF!</definedName>
    <definedName name="MOGRANITO40">#REF!</definedName>
    <definedName name="Mojado_en_Compactación_con_equipo" localSheetId="1">[11]Insumos!#REF!</definedName>
    <definedName name="Mojado_en_Compactación_con_equipo" localSheetId="2">[11]Insumos!#REF!</definedName>
    <definedName name="Mojado_en_Compactación_con_equipo">[11]Insumos!#REF!</definedName>
    <definedName name="MOJO">[89]MOJornal!$A$7</definedName>
    <definedName name="MOLDE_ESTAMPADO">#REF!</definedName>
    <definedName name="MOLOSETATERRAZA" localSheetId="1">#REF!</definedName>
    <definedName name="MOLOSETATERRAZA" localSheetId="2">#REF!</definedName>
    <definedName name="MOLOSETATERRAZA">#REF!</definedName>
    <definedName name="MOMOSAICO" localSheetId="1">#REF!</definedName>
    <definedName name="MOMOSAICO" localSheetId="2">#REF!</definedName>
    <definedName name="MOMOSAICO">#REF!</definedName>
    <definedName name="MONATILLA" localSheetId="1">#REF!</definedName>
    <definedName name="MONATILLA" localSheetId="2">#REF!</definedName>
    <definedName name="MONATILLA">#REF!</definedName>
    <definedName name="MONTARCERCTE" localSheetId="1">#REF!</definedName>
    <definedName name="MONTARCERCTE" localSheetId="2">#REF!</definedName>
    <definedName name="MONTARCERCTE">#REF!</definedName>
    <definedName name="MONTARMARCOCAOBA" localSheetId="1">#REF!</definedName>
    <definedName name="MONTARMARCOCAOBA" localSheetId="2">#REF!</definedName>
    <definedName name="MONTARMARCOCAOBA">#REF!</definedName>
    <definedName name="MONTARMARCOCTE" localSheetId="1">#REF!</definedName>
    <definedName name="MONTARMARCOCTE" localSheetId="2">#REF!</definedName>
    <definedName name="MONTARMARCOCTE">#REF!</definedName>
    <definedName name="MONTARMARCOMET" localSheetId="1">#REF!</definedName>
    <definedName name="MONTARMARCOMET" localSheetId="2">#REF!</definedName>
    <definedName name="MONTARMARCOMET">#REF!</definedName>
    <definedName name="MONTARPTACORRER1" localSheetId="1">#REF!</definedName>
    <definedName name="MONTARPTACORRER1" localSheetId="2">#REF!</definedName>
    <definedName name="MONTARPTACORRER1">#REF!</definedName>
    <definedName name="MONTARPTACORRER2" localSheetId="1">#REF!</definedName>
    <definedName name="MONTARPTACORRER2" localSheetId="2">#REF!</definedName>
    <definedName name="MONTARPTACORRER2">#REF!</definedName>
    <definedName name="MONTARPTAPANEL" localSheetId="1">#REF!</definedName>
    <definedName name="MONTARPTAPANEL" localSheetId="2">#REF!</definedName>
    <definedName name="MONTARPTAPANEL">#REF!</definedName>
    <definedName name="MONTARPTAPINO" localSheetId="1">#REF!</definedName>
    <definedName name="MONTARPTAPINO" localSheetId="2">#REF!</definedName>
    <definedName name="MONTARPTAPINO">#REF!</definedName>
    <definedName name="MONTARPTAPLUM" localSheetId="1">#REF!</definedName>
    <definedName name="MONTARPTAPLUM" localSheetId="2">#REF!</definedName>
    <definedName name="MONTARPTAPLUM">#REF!</definedName>
    <definedName name="MONTARPTAPLY" localSheetId="1">#REF!</definedName>
    <definedName name="MONTARPTAPLY" localSheetId="2">#REF!</definedName>
    <definedName name="MONTARPTAPLY">#REF!</definedName>
    <definedName name="MONTARPTAVAIVEN" localSheetId="1">#REF!</definedName>
    <definedName name="MONTARPTAVAIVEN" localSheetId="2">#REF!</definedName>
    <definedName name="MONTARPTAVAIVEN">#REF!</definedName>
    <definedName name="montilla" hidden="1">'[15]ANALISIS STO DGO'!#REF!</definedName>
    <definedName name="MONTURAPU" localSheetId="1">#REF!</definedName>
    <definedName name="MONTURAPU" localSheetId="2">#REF!</definedName>
    <definedName name="MONTURAPU">#REF!</definedName>
    <definedName name="MOPIEDRA" localSheetId="1">#REF!</definedName>
    <definedName name="MOPIEDRA" localSheetId="2">#REF!</definedName>
    <definedName name="MOPIEDRA">#REF!</definedName>
    <definedName name="mopintura">'[61]Analisis Unit. '!$F$27</definedName>
    <definedName name="MOPINTURAAGUA" localSheetId="1">#REF!</definedName>
    <definedName name="MOPINTURAAGUA" localSheetId="2">#REF!</definedName>
    <definedName name="MOPINTURAAGUA">#REF!</definedName>
    <definedName name="MOPINTURAMANT" localSheetId="1">#REF!</definedName>
    <definedName name="MOPINTURAMANT" localSheetId="2">#REF!</definedName>
    <definedName name="MOPINTURAMANT">#REF!</definedName>
    <definedName name="MOPISOCERAMICA" localSheetId="1">#REF!</definedName>
    <definedName name="MOPISOCERAMICA" localSheetId="2">#REF!</definedName>
    <definedName name="MOPISOCERAMICA">#REF!</definedName>
    <definedName name="MOPISOCERCRI11520" localSheetId="1">#REF!</definedName>
    <definedName name="MOPISOCERCRI11520" localSheetId="2">#REF!</definedName>
    <definedName name="MOPISOCERCRI11520">#REF!</definedName>
    <definedName name="MOPISOCERCRI1520" localSheetId="1">#REF!</definedName>
    <definedName name="MOPISOCERCRI1520" localSheetId="2">#REF!</definedName>
    <definedName name="MOPISOCERCRI1520">#REF!</definedName>
    <definedName name="MOPISOCERIMP1520" localSheetId="1">#REF!</definedName>
    <definedName name="MOPISOCERIMP1520" localSheetId="2">#REF!</definedName>
    <definedName name="MOPISOCERIMP1520">#REF!</definedName>
    <definedName name="MOPISOFERIA" localSheetId="1">#REF!</definedName>
    <definedName name="MOPISOFERIA" localSheetId="2">#REF!</definedName>
    <definedName name="MOPISOFERIA">#REF!</definedName>
    <definedName name="MOPISOFROTADO" localSheetId="1">#REF!</definedName>
    <definedName name="MOPISOFROTADO" localSheetId="2">#REF!</definedName>
    <definedName name="MOPISOFROTADO">#REF!</definedName>
    <definedName name="MOPISOFROTAVIOL" localSheetId="1">#REF!</definedName>
    <definedName name="MOPISOFROTAVIOL" localSheetId="2">#REF!</definedName>
    <definedName name="MOPISOFROTAVIOL">#REF!</definedName>
    <definedName name="MOPISOHORMPUL" localSheetId="1">#REF!</definedName>
    <definedName name="MOPISOHORMPUL" localSheetId="2">#REF!</definedName>
    <definedName name="MOPISOHORMPUL">#REF!</definedName>
    <definedName name="MOPISORENOPULID" localSheetId="1">#REF!</definedName>
    <definedName name="MOPISORENOPULID" localSheetId="2">#REF!</definedName>
    <definedName name="MOPISORENOPULID">#REF!</definedName>
    <definedName name="MOPULIDO" localSheetId="1">#REF!</definedName>
    <definedName name="MOPULIDO" localSheetId="2">#REF!</definedName>
    <definedName name="MOPULIDO">#REF!</definedName>
    <definedName name="MOQUICIOS" localSheetId="1">#REF!</definedName>
    <definedName name="MOQUICIOS" localSheetId="2">#REF!</definedName>
    <definedName name="MOQUICIOS">#REF!</definedName>
    <definedName name="MOREGISTRO" localSheetId="1">#REF!</definedName>
    <definedName name="MOREGISTRO" localSheetId="2">#REF!</definedName>
    <definedName name="MOREGISTRO">#REF!</definedName>
    <definedName name="MOREPELLO" localSheetId="1">#REF!</definedName>
    <definedName name="MOREPELLO" localSheetId="2">#REF!</definedName>
    <definedName name="MOREPELLO">#REF!</definedName>
    <definedName name="MORESANE" localSheetId="1">#REF!</definedName>
    <definedName name="MORESANE" localSheetId="2">#REF!</definedName>
    <definedName name="MORESANE">#REF!</definedName>
    <definedName name="morfraguache">'[61]Analisis Unit. '!$F$96</definedName>
    <definedName name="MORON" localSheetId="1">[79]CPV_MGMG!#REF!</definedName>
    <definedName name="MORON" localSheetId="2">[79]CPV_MGMG!#REF!</definedName>
    <definedName name="MORON">[79]CPV_MGMG!#REF!</definedName>
    <definedName name="morpanete">'[61]Analisis Unit. '!$F$85</definedName>
    <definedName name="mortero.1.4.pañete">'[54]Ana. Horm mexc mort'!$D$85</definedName>
    <definedName name="MORTERO110">[22]Ana!$F$4421</definedName>
    <definedName name="MORTERO12">[22]Ana!$F$4410</definedName>
    <definedName name="MORTERO13">[22]Ana!$F$4392</definedName>
    <definedName name="MORTERO14">[22]Ana!$F$4403</definedName>
    <definedName name="Mosaico_Fondo_Blanco_30x30____Corriente" localSheetId="1">[11]Insumos!#REF!</definedName>
    <definedName name="Mosaico_Fondo_Blanco_30x30____Corriente" localSheetId="2">[11]Insumos!#REF!</definedName>
    <definedName name="Mosaico_Fondo_Blanco_30x30____Corriente">[11]Insumos!#REF!</definedName>
    <definedName name="mosbotichinorojo" localSheetId="1">#REF!</definedName>
    <definedName name="mosbotichinorojo" localSheetId="2">#REF!</definedName>
    <definedName name="mosbotichinorojo">#REF!</definedName>
    <definedName name="MOTONIVELADORA">#REF!</definedName>
    <definedName name="MOTRAMPA" localSheetId="1">#REF!</definedName>
    <definedName name="MOTRAMPA" localSheetId="2">#REF!</definedName>
    <definedName name="MOTRAMPA">#REF!</definedName>
    <definedName name="MOV_1">[73]MOV!$A$9:$E$9</definedName>
    <definedName name="MOV_2">[73]MOV!$A$15:$E$15</definedName>
    <definedName name="MOV_3">[73]MOV!$A$21:$E$21</definedName>
    <definedName name="MOV_4">[73]MOV!$A$27:$E$27</definedName>
    <definedName name="MOV_5">[73]MOV!$A$33:$E$33</definedName>
    <definedName name="MOV_6">[73]MOV!$A$39:$E$39</definedName>
    <definedName name="MOV_7">[73]MOV!$A$45:$E$45</definedName>
    <definedName name="MOV_8">[73]MOV!$A$51:$E$51</definedName>
    <definedName name="MOZABALETAPISO" localSheetId="1">#REF!</definedName>
    <definedName name="MOZABALETAPISO" localSheetId="2">#REF!</definedName>
    <definedName name="MOZABALETAPISO">#REF!</definedName>
    <definedName name="MOZABALETATECHO" localSheetId="1">#REF!</definedName>
    <definedName name="MOZABALETATECHO" localSheetId="2">#REF!</definedName>
    <definedName name="MOZABALETATECHO">#REF!</definedName>
    <definedName name="mozaicoFG" localSheetId="1">#REF!</definedName>
    <definedName name="mozaicoFG" localSheetId="2">#REF!</definedName>
    <definedName name="mozaicoFG">#REF!</definedName>
    <definedName name="mpie">0.3048</definedName>
    <definedName name="MTG">'[90]m.t C'!$I$18</definedName>
    <definedName name="MULTI" localSheetId="1">[12]A!#REF!</definedName>
    <definedName name="MULTI" localSheetId="2">[12]A!#REF!</definedName>
    <definedName name="MULTI">[12]A!#REF!</definedName>
    <definedName name="muro" hidden="1">'[15]ANALISIS STO DGO'!#REF!</definedName>
    <definedName name="MURO30" localSheetId="1">#REF!</definedName>
    <definedName name="MURO30" localSheetId="2">#REF!</definedName>
    <definedName name="MURO30">#REF!</definedName>
    <definedName name="MUROBOVEDA12A10X2AD" localSheetId="1">#REF!</definedName>
    <definedName name="MUROBOVEDA12A10X2AD" localSheetId="2">#REF!</definedName>
    <definedName name="MUROBOVEDA12A10X2AD">#REF!</definedName>
    <definedName name="muros" localSheetId="1">[12]A!#REF!</definedName>
    <definedName name="muros" localSheetId="2">[12]A!#REF!</definedName>
    <definedName name="muros">[12]A!#REF!</definedName>
    <definedName name="mv" hidden="1">'[15]ANALISIS STO DGO'!#REF!</definedName>
    <definedName name="MY" hidden="1">'[15]ANALISIS STO DGO'!#REF!</definedName>
    <definedName name="myut" hidden="1">'[15]ANALISIS STO DGO'!#REF!</definedName>
    <definedName name="MZNATILLA" localSheetId="1">#REF!</definedName>
    <definedName name="MZNATILLA" localSheetId="2">#REF!</definedName>
    <definedName name="MZNATILLA">#REF!</definedName>
    <definedName name="n" hidden="1">'[15]ANALISIS STO DGO'!#REF!</definedName>
    <definedName name="NADA" localSheetId="1">#REF!</definedName>
    <definedName name="NADA" localSheetId="2">#REF!</definedName>
    <definedName name="NADA">#REF!</definedName>
    <definedName name="NATILLA">[22]Ana!$F$375</definedName>
    <definedName name="nbh" hidden="1">'[15]ANALISIS STO DGO'!#REF!</definedName>
    <definedName name="nbhxs" hidden="1">'[26]ANALISIS STO DGO'!#REF!</definedName>
    <definedName name="ncg" hidden="1">'[15]ANALISIS STO DGO'!#REF!</definedName>
    <definedName name="NCLASI" localSheetId="0">#REF!</definedName>
    <definedName name="NCLASI" localSheetId="1">#REF!</definedName>
    <definedName name="NCLASI" localSheetId="2">#REF!</definedName>
    <definedName name="NCLASI" localSheetId="4">#REF!</definedName>
    <definedName name="NCLASI">#REF!</definedName>
    <definedName name="NCLASII" localSheetId="0">#REF!</definedName>
    <definedName name="NCLASII" localSheetId="1">#REF!</definedName>
    <definedName name="NCLASII" localSheetId="2">#REF!</definedName>
    <definedName name="NCLASII" localSheetId="4">#REF!</definedName>
    <definedName name="NCLASII">#REF!</definedName>
    <definedName name="NCLASIII" localSheetId="0">#REF!</definedName>
    <definedName name="NCLASIII" localSheetId="1">#REF!</definedName>
    <definedName name="NCLASIII" localSheetId="2">#REF!</definedName>
    <definedName name="NCLASIII" localSheetId="4">#REF!</definedName>
    <definedName name="NCLASIII">#REF!</definedName>
    <definedName name="NCLASIIII" localSheetId="0">#REF!</definedName>
    <definedName name="NCLASIIII" localSheetId="1">#REF!</definedName>
    <definedName name="NCLASIIII" localSheetId="2">#REF!</definedName>
    <definedName name="NCLASIIII" localSheetId="4">#REF!</definedName>
    <definedName name="NCLASIIII">#REF!</definedName>
    <definedName name="nd" hidden="1">#REF!</definedName>
    <definedName name="nfd" hidden="1">'[15]ANALISIS STO DGO'!#REF!</definedName>
    <definedName name="nfg" hidden="1">'[15]ANALISIS STO DGO'!#REF!</definedName>
    <definedName name="NFNNVNVBNBCVCXCXB" hidden="1">'[15]ANALISIS STO DGO'!#REF!</definedName>
    <definedName name="ngfd" hidden="1">'[15]ANALISIS STO DGO'!#REF!</definedName>
    <definedName name="nh" hidden="1">'[15]ANALISIS STO DGO'!#REF!</definedName>
    <definedName name="nhbf" hidden="1">#REF!</definedName>
    <definedName name="nhbxsd" hidden="1">#REF!</definedName>
    <definedName name="nhxs" hidden="1">#REF!</definedName>
    <definedName name="nion" hidden="1">'[15]ANALISIS STO DGO'!#REF!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 localSheetId="1">#REF!</definedName>
    <definedName name="NIPLE12X4HG" localSheetId="2">#REF!</definedName>
    <definedName name="NIPLE12X4HG">#REF!</definedName>
    <definedName name="NIPLE34X4HG" localSheetId="1">#REF!</definedName>
    <definedName name="NIPLE34X4HG" localSheetId="2">#REF!</definedName>
    <definedName name="NIPLE34X4HG">#REF!</definedName>
    <definedName name="NIPLECROM38X212" localSheetId="1">#REF!</definedName>
    <definedName name="NIPLECROM38X212" localSheetId="2">#REF!</definedName>
    <definedName name="NIPLECROM38X212">#REF!</definedName>
    <definedName name="nissan" localSheetId="0">'[29]Listado Equipos a utilizar'!#REF!</definedName>
    <definedName name="nissan" localSheetId="1">'[29]Listado Equipos a utilizar'!#REF!</definedName>
    <definedName name="nissan" localSheetId="2">'[30]Listado Equipos a utilizar'!#REF!</definedName>
    <definedName name="nissan" localSheetId="4">'[31]Listado Equipos a utilizar'!#REF!</definedName>
    <definedName name="nissan">'[30]Listado Equipos a utilizar'!#REF!</definedName>
    <definedName name="nmjtg" hidden="1">'[15]ANALISIS STO DGO'!#REF!</definedName>
    <definedName name="nn" hidden="1">'[15]ANALISIS STO DGO'!#REF!</definedName>
    <definedName name="nnn" hidden="1">'[15]ANALISIS STO DGO'!#REF!</definedName>
    <definedName name="No_al_Printer">#REF!</definedName>
    <definedName name="nueva" localSheetId="1">#REF!</definedName>
    <definedName name="nueva" localSheetId="2">#REF!</definedName>
    <definedName name="nueva">#REF!</definedName>
    <definedName name="NUEVO" hidden="1">#REF!</definedName>
    <definedName name="nuil" hidden="1">'[15]ANALISIS STO DGO'!#REF!</definedName>
    <definedName name="num.meses" localSheetId="1">#REF!</definedName>
    <definedName name="num.meses" localSheetId="2">#REF!</definedName>
    <definedName name="num.meses">#REF!</definedName>
    <definedName name="nxd" hidden="1">'[15]ANALISIS STO DGO'!#REF!</definedName>
    <definedName name="o" localSheetId="1">#REF!</definedName>
    <definedName name="o" localSheetId="2">#REF!</definedName>
    <definedName name="o" localSheetId="4">#REF!</definedName>
    <definedName name="o">#REF!</definedName>
    <definedName name="o0" localSheetId="0">#REF!</definedName>
    <definedName name="o0" localSheetId="1">#REF!</definedName>
    <definedName name="o0" localSheetId="2">#REF!</definedName>
    <definedName name="o0" localSheetId="4">#REF!</definedName>
    <definedName name="o0">#REF!</definedName>
    <definedName name="obi" localSheetId="0">#REF!</definedName>
    <definedName name="obi" localSheetId="1">#REF!</definedName>
    <definedName name="obi" localSheetId="2">#REF!</definedName>
    <definedName name="obi" localSheetId="4">#REF!</definedName>
    <definedName name="obi">#REF!</definedName>
    <definedName name="obii" localSheetId="0">#REF!</definedName>
    <definedName name="obii" localSheetId="1">#REF!</definedName>
    <definedName name="obii" localSheetId="2">#REF!</definedName>
    <definedName name="obii" localSheetId="4">#REF!</definedName>
    <definedName name="obii">#REF!</definedName>
    <definedName name="obiii" localSheetId="0">#REF!</definedName>
    <definedName name="obiii" localSheetId="1">#REF!</definedName>
    <definedName name="obiii" localSheetId="2">#REF!</definedName>
    <definedName name="obiii" localSheetId="4">#REF!</definedName>
    <definedName name="obiii">#REF!</definedName>
    <definedName name="obiiii" localSheetId="0">#REF!</definedName>
    <definedName name="obiiii" localSheetId="1">#REF!</definedName>
    <definedName name="obiiii" localSheetId="2">#REF!</definedName>
    <definedName name="obiiii" localSheetId="4">#REF!</definedName>
    <definedName name="obiiii">#REF!</definedName>
    <definedName name="Obra___Puente_Sobre_el_Matayaya__Carretera_Las_Matas_Elias_Pina">"proyecto"</definedName>
    <definedName name="Obrero_Dia" localSheetId="0">[49]MO!$C$11</definedName>
    <definedName name="Obrero_Dia" localSheetId="1">[49]MO!$C$11</definedName>
    <definedName name="Obrero_Dia" localSheetId="4">[50]MO!$C$11</definedName>
    <definedName name="Obrero_Dia">[51]MO!$C$11</definedName>
    <definedName name="Obrero_Hr">[43]MO!$D$11</definedName>
    <definedName name="OdeMElect" localSheetId="1">[74]INSUMOS!#REF!</definedName>
    <definedName name="OdeMElect" localSheetId="2">[74]INSUMOS!#REF!</definedName>
    <definedName name="OdeMElect">[74]INSUMOS!#REF!</definedName>
    <definedName name="OdeMPlomeria" localSheetId="1">[74]INSUMOS!#REF!</definedName>
    <definedName name="OdeMPlomeria" localSheetId="2">[74]INSUMOS!#REF!</definedName>
    <definedName name="OdeMPlomeria">[74]INSUMOS!#REF!</definedName>
    <definedName name="ofi" localSheetId="0">#REF!</definedName>
    <definedName name="ofi" localSheetId="1">#REF!</definedName>
    <definedName name="ofi" localSheetId="2">#REF!</definedName>
    <definedName name="ofi" localSheetId="4">#REF!</definedName>
    <definedName name="ofi">#REF!</definedName>
    <definedName name="ofii" localSheetId="0">#REF!</definedName>
    <definedName name="ofii" localSheetId="1">#REF!</definedName>
    <definedName name="ofii" localSheetId="2">#REF!</definedName>
    <definedName name="ofii" localSheetId="4">#REF!</definedName>
    <definedName name="ofii">#REF!</definedName>
    <definedName name="ofiii" localSheetId="0">#REF!</definedName>
    <definedName name="ofiii" localSheetId="1">#REF!</definedName>
    <definedName name="ofiii" localSheetId="2">#REF!</definedName>
    <definedName name="ofiii" localSheetId="4">#REF!</definedName>
    <definedName name="ofiii">#REF!</definedName>
    <definedName name="ofiiii" localSheetId="0">#REF!</definedName>
    <definedName name="ofiiii" localSheetId="1">#REF!</definedName>
    <definedName name="ofiiii" localSheetId="2">#REF!</definedName>
    <definedName name="ofiiii" localSheetId="4">#REF!</definedName>
    <definedName name="ofiiii">#REF!</definedName>
    <definedName name="OISOE" localSheetId="0">#REF!</definedName>
    <definedName name="OISOE" localSheetId="1">#REF!</definedName>
    <definedName name="OISOE" localSheetId="2">#REF!</definedName>
    <definedName name="OISOE" localSheetId="4">#REF!</definedName>
    <definedName name="OISOE">#REF!</definedName>
    <definedName name="Olga" hidden="1">'[15]ANALISIS STO DGO'!#REF!</definedName>
    <definedName name="omencofrado" localSheetId="0">'[40]O.M. y Salarios'!#REF!</definedName>
    <definedName name="omencofrado" localSheetId="1">'[40]O.M. y Salarios'!#REF!</definedName>
    <definedName name="omencofrado" localSheetId="2">'[42]O.M. y Salarios'!#REF!</definedName>
    <definedName name="omencofrado" localSheetId="4">'[41]O.M. y Salarios'!#REF!</definedName>
    <definedName name="omencofrado">'[42]O.M. y Salarios'!#REF!</definedName>
    <definedName name="OP">[48]A!#REF!</definedName>
    <definedName name="opala">[85]Salarios!$D$16</definedName>
    <definedName name="OPERADOR_GREADER">#REF!</definedName>
    <definedName name="OPERADOR_PALA">#REF!</definedName>
    <definedName name="OPERADOR_TRACTOR">#REF!</definedName>
    <definedName name="Operadorgrader">[38]OBRAMANO!$F$74</definedName>
    <definedName name="operadorpala">[38]OBRAMANO!$F$72</definedName>
    <definedName name="operadorretro">[38]OBRAMANO!$F$77</definedName>
    <definedName name="operadorrodillo">[38]OBRAMANO!$F$75</definedName>
    <definedName name="operadortractor">[38]OBRAMANO!$F$76</definedName>
    <definedName name="Operario_1ra">#REF!</definedName>
    <definedName name="Operario_2da">#REF!</definedName>
    <definedName name="Operario_3ra">#REF!</definedName>
    <definedName name="OPERARIOPRIMERA">[83]SALARIOS!$C$10</definedName>
    <definedName name="OPERMAN" localSheetId="1">#REF!</definedName>
    <definedName name="OPERMAN" localSheetId="2">#REF!</definedName>
    <definedName name="OPERMAN">#REF!</definedName>
    <definedName name="OPERPAL" localSheetId="1">#REF!</definedName>
    <definedName name="OPERPAL" localSheetId="2">#REF!</definedName>
    <definedName name="OPERPAL">#REF!</definedName>
    <definedName name="ORI12FBCO">[22]Ana!$F$4225</definedName>
    <definedName name="ORI12FBCOFLUX">[22]Ana!$F$4243</definedName>
    <definedName name="ORI12FBCOFLUXPVC" localSheetId="1">#REF!</definedName>
    <definedName name="ORI12FBCOFLUXPVC" localSheetId="2">#REF!</definedName>
    <definedName name="ORI12FBCOFLUXPVC">#REF!</definedName>
    <definedName name="ORI12FBCOPVC" localSheetId="1">#REF!</definedName>
    <definedName name="ORI12FBCOPVC" localSheetId="2">#REF!</definedName>
    <definedName name="ORI12FBCOPVC">#REF!</definedName>
    <definedName name="ORI12FFLUXBCOCONTRA" localSheetId="1">#REF!</definedName>
    <definedName name="ORI12FFLUXBCOCONTRA" localSheetId="2">#REF!</definedName>
    <definedName name="ORI12FFLUXBCOCONTRA">#REF!</definedName>
    <definedName name="ORI1FBCO">[22]Ana!$F$4265</definedName>
    <definedName name="ORI1FBCOFLUX">[22]Ana!$F$4283</definedName>
    <definedName name="ORI1FBCOFLUXPVC" localSheetId="1">#REF!</definedName>
    <definedName name="ORI1FBCOFLUXPVC" localSheetId="2">#REF!</definedName>
    <definedName name="ORI1FBCOFLUXPVC">#REF!</definedName>
    <definedName name="ORI1FBCOPVC" localSheetId="1">#REF!</definedName>
    <definedName name="ORI1FBCOPVC" localSheetId="2">#REF!</definedName>
    <definedName name="ORI1FBCOPVC">#REF!</definedName>
    <definedName name="ORINAL12" localSheetId="1">#REF!</definedName>
    <definedName name="ORINAL12" localSheetId="2">#REF!</definedName>
    <definedName name="ORINAL12">#REF!</definedName>
    <definedName name="ORINALFALDA" localSheetId="1">#REF!</definedName>
    <definedName name="ORINALFALDA" localSheetId="2">#REF!</definedName>
    <definedName name="ORINALFALDA">#REF!</definedName>
    <definedName name="ORINALPEQ" localSheetId="1">#REF!</definedName>
    <definedName name="ORINALPEQ" localSheetId="2">#REF!</definedName>
    <definedName name="ORINALPEQ">#REF!</definedName>
    <definedName name="ORINALSENCILLO" localSheetId="1">#REF!</definedName>
    <definedName name="ORINALSENCILLO" localSheetId="2">#REF!</definedName>
    <definedName name="ORINALSENCILLO">#REF!</definedName>
    <definedName name="ORIPEQBCO">[22]Ana!$F$4305</definedName>
    <definedName name="ORIPEQBCOPVC" localSheetId="1">#REF!</definedName>
    <definedName name="ORIPEQBCOPVC" localSheetId="2">#REF!</definedName>
    <definedName name="ORIPEQBCOPVC">#REF!</definedName>
    <definedName name="OTR_15" localSheetId="1">#REF!</definedName>
    <definedName name="OTR_15" localSheetId="2">#REF!</definedName>
    <definedName name="OTR_15">#REF!</definedName>
    <definedName name="OTR_20" localSheetId="1">#REF!</definedName>
    <definedName name="OTR_20" localSheetId="2">#REF!</definedName>
    <definedName name="OTR_20">#REF!</definedName>
    <definedName name="OTR_25" localSheetId="1">#REF!</definedName>
    <definedName name="OTR_25" localSheetId="2">#REF!</definedName>
    <definedName name="OTR_25">#REF!</definedName>
    <definedName name="OTR_26" localSheetId="1">#REF!</definedName>
    <definedName name="OTR_26" localSheetId="2">#REF!</definedName>
    <definedName name="OTR_26">#REF!</definedName>
    <definedName name="OTR_27" localSheetId="1">#REF!</definedName>
    <definedName name="OTR_27" localSheetId="2">#REF!</definedName>
    <definedName name="OTR_27">#REF!</definedName>
    <definedName name="OTR_28" localSheetId="1">#REF!</definedName>
    <definedName name="OTR_28" localSheetId="2">#REF!</definedName>
    <definedName name="OTR_28">#REF!</definedName>
    <definedName name="OTR_29" localSheetId="1">#REF!</definedName>
    <definedName name="OTR_29" localSheetId="2">#REF!</definedName>
    <definedName name="OTR_29">#REF!</definedName>
    <definedName name="OTR_30" localSheetId="1">#REF!</definedName>
    <definedName name="OTR_30" localSheetId="2">#REF!</definedName>
    <definedName name="OTR_30">#REF!</definedName>
    <definedName name="otractor">[85]Salarios!$D$14</definedName>
    <definedName name="OUI" hidden="1">'[15]ANALISIS STO DGO'!#REF!</definedName>
    <definedName name="OXIDOROJO" localSheetId="1">#REF!</definedName>
    <definedName name="OXIDOROJO" localSheetId="2">#REF!</definedName>
    <definedName name="OXIDOROJO">#REF!</definedName>
    <definedName name="OXIGENO_CIL">#REF!</definedName>
    <definedName name="P" localSheetId="1">#REF!</definedName>
    <definedName name="P" localSheetId="2">#REF!</definedName>
    <definedName name="P">#REF!</definedName>
    <definedName name="p.acera.horm">'[27]Analisis Unitarios'!$E$1580</definedName>
    <definedName name="p.acometida.agua.media">'[27]Analisis Unitarios'!$E$1182</definedName>
    <definedName name="p.bord.conten">'[27]Analisis Unitarios'!$E$1564</definedName>
    <definedName name="p.camp">'[27]Analisis Unitarios'!$E$237</definedName>
    <definedName name="p.cap.horm.2.5pulg">'[27]Analisis Unitarios'!$E$1764</definedName>
    <definedName name="p.cap.horm.2pulg">'[27]Analisis Unitarios'!$E$1765</definedName>
    <definedName name="p.demoli.acera">'[27]Analisis Unitarios'!$E$1632</definedName>
    <definedName name="p.demoli.conten">'[27]Analisis Unitarios'!$E$1645</definedName>
    <definedName name="p.demolicion.registro">'[27]Analisis Unitarios'!$E$1659</definedName>
    <definedName name="p.des.mov">'[27]Analisis Unitarios'!$F$222</definedName>
    <definedName name="p.desvio.provi">'[27]Analisis Unitarios'!$E$255</definedName>
    <definedName name="p.esc.superficie">'[27]Analisis Unitarios'!$E$656</definedName>
    <definedName name="p.exc.equipo.3m">'[27]Analisis Unitarios'!$E$534</definedName>
    <definedName name="p.exc.mano.carguio.bote.1erkm">'[27]Analisis Unitarios'!$E$558</definedName>
    <definedName name="p.imbornal.3parrillas">'[27]Analisis Unitarios'!$E$1248</definedName>
    <definedName name="p.ing">'[27]Analisis Unitarios'!$E$195</definedName>
    <definedName name="p.limpieza.ml.alc">'[27]Analisis Unitarios'!$E$570</definedName>
    <definedName name="p.mant.tran">'[27]Analisis Unitarios'!$E$275</definedName>
    <definedName name="p.obra.entrega">'[27]Analisis Unitarios'!$E$1470</definedName>
    <definedName name="p.registro.3.4X3.4">'[27]Analisis Unitarios'!$E$1329</definedName>
    <definedName name="p.registro.de.3.6a3.4X3.0">'[27]Analisis Unitarios'!$E$1548</definedName>
    <definedName name="p.rem.tub.24">'[27]Analisis Unitarios'!$E$1600</definedName>
    <definedName name="p.rem.tub.8">'[27]Analisis Unitarios'!$E$1618</definedName>
    <definedName name="p.riego.adherencia">'[27]Analisis Unitarios'!$E$1750</definedName>
    <definedName name="p.riego.imp">'[27]Analisis Unitarios'!$E$1739</definedName>
    <definedName name="p.sum.coloc.arena">'[27]Analisis Unitarios'!$E$600</definedName>
    <definedName name="p.sum.reg.niv.base">'[27]Analisis Unitarios'!$E$625</definedName>
    <definedName name="p.sum.reg.niv.subbase">'[27]Analisis Unitarios'!$E$636</definedName>
    <definedName name="p.term.sub.rasante">'[27]Analisis Unitarios'!$E$647</definedName>
    <definedName name="P.U." localSheetId="0">#REF!</definedName>
    <definedName name="P.U." localSheetId="1">#REF!</definedName>
    <definedName name="P.U." localSheetId="2">#REF!</definedName>
    <definedName name="P.U." localSheetId="4">#REF!</definedName>
    <definedName name="P.U.">#REF!</definedName>
    <definedName name="P.U.Amercoat_385ASA">[91]Insumos!$E$15</definedName>
    <definedName name="P.U.Amercoat_385ASA_2">#N/A</definedName>
    <definedName name="P.U.Amercoat_385ASA_3">#N/A</definedName>
    <definedName name="P.U.Dimecote9">[91]Insumos!$E$13</definedName>
    <definedName name="P.U.Dimecote9_2">#N/A</definedName>
    <definedName name="P.U.Dimecote9_3">#N/A</definedName>
    <definedName name="P.U.Thinner1000">[91]Insumos!$E$12</definedName>
    <definedName name="P.U.Thinner1000_2">#N/A</definedName>
    <definedName name="P.U.Thinner1000_3">#N/A</definedName>
    <definedName name="P.U.Urethane_Acrilico">[91]Insumos!$E$17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1XE" localSheetId="1">#REF!</definedName>
    <definedName name="P1XE" localSheetId="2">#REF!</definedName>
    <definedName name="P1XE">#REF!</definedName>
    <definedName name="P1XT" localSheetId="1">#REF!</definedName>
    <definedName name="P1XT" localSheetId="2">#REF!</definedName>
    <definedName name="P1XT">#REF!</definedName>
    <definedName name="P1YE" localSheetId="1">#REF!</definedName>
    <definedName name="P1YE" localSheetId="2">#REF!</definedName>
    <definedName name="P1YE">#REF!</definedName>
    <definedName name="P1YT" localSheetId="1">#REF!</definedName>
    <definedName name="P1YT" localSheetId="2">#REF!</definedName>
    <definedName name="P1YT">#REF!</definedName>
    <definedName name="p2m2" localSheetId="1">#REF!</definedName>
    <definedName name="p2m2" localSheetId="2">#REF!</definedName>
    <definedName name="p2m2">#REF!</definedName>
    <definedName name="P2XE" localSheetId="1">#REF!</definedName>
    <definedName name="P2XE" localSheetId="2">#REF!</definedName>
    <definedName name="P2XE">#REF!</definedName>
    <definedName name="P2XT" localSheetId="1">#REF!</definedName>
    <definedName name="P2XT" localSheetId="2">#REF!</definedName>
    <definedName name="P2XT">#REF!</definedName>
    <definedName name="P2YE" localSheetId="1">#REF!</definedName>
    <definedName name="P2YE" localSheetId="2">#REF!</definedName>
    <definedName name="P2YE">#REF!</definedName>
    <definedName name="P3XE" localSheetId="1">#REF!</definedName>
    <definedName name="P3XE" localSheetId="2">#REF!</definedName>
    <definedName name="P3XE">#REF!</definedName>
    <definedName name="P3XT" localSheetId="1">#REF!</definedName>
    <definedName name="P3XT" localSheetId="2">#REF!</definedName>
    <definedName name="P3XT">#REF!</definedName>
    <definedName name="P3YE" localSheetId="1">#REF!</definedName>
    <definedName name="P3YE" localSheetId="2">#REF!</definedName>
    <definedName name="P3YE">#REF!</definedName>
    <definedName name="P3YT" localSheetId="1">#REF!</definedName>
    <definedName name="P3YT" localSheetId="2">#REF!</definedName>
    <definedName name="P3YT">#REF!</definedName>
    <definedName name="P4XE" localSheetId="1">#REF!</definedName>
    <definedName name="P4XE" localSheetId="2">#REF!</definedName>
    <definedName name="P4XE">#REF!</definedName>
    <definedName name="P4XT" localSheetId="1">#REF!</definedName>
    <definedName name="P4XT" localSheetId="2">#REF!</definedName>
    <definedName name="P4XT">#REF!</definedName>
    <definedName name="P4YE" localSheetId="1">#REF!</definedName>
    <definedName name="P4YE" localSheetId="2">#REF!</definedName>
    <definedName name="P4YE">#REF!</definedName>
    <definedName name="P4YT" localSheetId="1">#REF!</definedName>
    <definedName name="P4YT" localSheetId="2">#REF!</definedName>
    <definedName name="P4YT">#REF!</definedName>
    <definedName name="P5XE" localSheetId="1">#REF!</definedName>
    <definedName name="P5XE" localSheetId="2">#REF!</definedName>
    <definedName name="P5XE">#REF!</definedName>
    <definedName name="P5YE" localSheetId="1">#REF!</definedName>
    <definedName name="P5YE" localSheetId="2">#REF!</definedName>
    <definedName name="P5YE">#REF!</definedName>
    <definedName name="P5YT" localSheetId="1">#REF!</definedName>
    <definedName name="P5YT" localSheetId="2">#REF!</definedName>
    <definedName name="P5YT">#REF!</definedName>
    <definedName name="P6XE" localSheetId="1">#REF!</definedName>
    <definedName name="P6XE" localSheetId="2">#REF!</definedName>
    <definedName name="P6XE">#REF!</definedName>
    <definedName name="P6XT" localSheetId="1">#REF!</definedName>
    <definedName name="P6XT" localSheetId="2">#REF!</definedName>
    <definedName name="P6XT">#REF!</definedName>
    <definedName name="P6YE" localSheetId="1">#REF!</definedName>
    <definedName name="P6YE" localSheetId="2">#REF!</definedName>
    <definedName name="P6YE">#REF!</definedName>
    <definedName name="P6YT" localSheetId="1">#REF!</definedName>
    <definedName name="P6YT" localSheetId="2">#REF!</definedName>
    <definedName name="P6YT">#REF!</definedName>
    <definedName name="P7XE" localSheetId="1">#REF!</definedName>
    <definedName name="P7XE" localSheetId="2">#REF!</definedName>
    <definedName name="P7XE">#REF!</definedName>
    <definedName name="P7YE" localSheetId="1">#REF!</definedName>
    <definedName name="P7YE" localSheetId="2">#REF!</definedName>
    <definedName name="P7YE">#REF!</definedName>
    <definedName name="P7YT" localSheetId="1">#REF!</definedName>
    <definedName name="P7YT" localSheetId="2">#REF!</definedName>
    <definedName name="P7YT">#REF!</definedName>
    <definedName name="PABR112EMT" localSheetId="1">#REF!</definedName>
    <definedName name="PABR112EMT" localSheetId="2">#REF!</definedName>
    <definedName name="PABR112EMT">#REF!</definedName>
    <definedName name="PABR1HG" localSheetId="1">#REF!</definedName>
    <definedName name="PABR1HG" localSheetId="2">#REF!</definedName>
    <definedName name="PABR1HG">#REF!</definedName>
    <definedName name="PABR212HG" localSheetId="1">#REF!</definedName>
    <definedName name="PABR212HG" localSheetId="2">#REF!</definedName>
    <definedName name="PABR212HG">#REF!</definedName>
    <definedName name="PABR2HG" localSheetId="1">#REF!</definedName>
    <definedName name="PABR2HG" localSheetId="2">#REF!</definedName>
    <definedName name="PABR2HG">#REF!</definedName>
    <definedName name="PABR34HG" localSheetId="1">#REF!</definedName>
    <definedName name="PABR34HG" localSheetId="2">#REF!</definedName>
    <definedName name="PABR34HG">#REF!</definedName>
    <definedName name="PABR3HG" localSheetId="1">#REF!</definedName>
    <definedName name="PABR3HG" localSheetId="2">#REF!</definedName>
    <definedName name="PABR3HG">#REF!</definedName>
    <definedName name="PABR58PER" localSheetId="1">#REF!</definedName>
    <definedName name="PABR58PER" localSheetId="2">#REF!</definedName>
    <definedName name="PABR58PER">#REF!</definedName>
    <definedName name="PACERO1" localSheetId="1">#REF!</definedName>
    <definedName name="PACERO1" localSheetId="2">#REF!</definedName>
    <definedName name="PACERO1">#REF!</definedName>
    <definedName name="PACERO12" localSheetId="1">#REF!</definedName>
    <definedName name="PACERO12" localSheetId="2">#REF!</definedName>
    <definedName name="PACERO12">#REF!</definedName>
    <definedName name="PACERO1225" localSheetId="1">#REF!</definedName>
    <definedName name="PACERO1225" localSheetId="2">#REF!</definedName>
    <definedName name="PACERO1225">#REF!</definedName>
    <definedName name="PACERO14" localSheetId="1">#REF!</definedName>
    <definedName name="PACERO14" localSheetId="2">#REF!</definedName>
    <definedName name="PACERO14">#REF!</definedName>
    <definedName name="PACERO34" localSheetId="1">#REF!</definedName>
    <definedName name="PACERO34" localSheetId="2">#REF!</definedName>
    <definedName name="PACERO34">#REF!</definedName>
    <definedName name="PACERO38" localSheetId="1">#REF!</definedName>
    <definedName name="PACERO38" localSheetId="2">#REF!</definedName>
    <definedName name="PACERO38">#REF!</definedName>
    <definedName name="PACERO3825" localSheetId="1">#REF!</definedName>
    <definedName name="PACERO3825" localSheetId="2">#REF!</definedName>
    <definedName name="PACERO3825">#REF!</definedName>
    <definedName name="PACERO601" localSheetId="1">#REF!</definedName>
    <definedName name="PACERO601" localSheetId="2">#REF!</definedName>
    <definedName name="PACERO601">#REF!</definedName>
    <definedName name="PACERO6012" localSheetId="1">#REF!</definedName>
    <definedName name="PACERO6012" localSheetId="2">#REF!</definedName>
    <definedName name="PACERO6012">#REF!</definedName>
    <definedName name="PACERO601225" localSheetId="1">#REF!</definedName>
    <definedName name="PACERO601225" localSheetId="2">#REF!</definedName>
    <definedName name="PACERO601225">#REF!</definedName>
    <definedName name="PACERO6034" localSheetId="1">#REF!</definedName>
    <definedName name="PACERO6034" localSheetId="2">#REF!</definedName>
    <definedName name="PACERO6034">#REF!</definedName>
    <definedName name="PACERO6038" localSheetId="1">#REF!</definedName>
    <definedName name="PACERO6038" localSheetId="2">#REF!</definedName>
    <definedName name="PACERO6038">#REF!</definedName>
    <definedName name="PACERO603825" localSheetId="1">#REF!</definedName>
    <definedName name="PACERO603825" localSheetId="2">#REF!</definedName>
    <definedName name="PACERO603825">#REF!</definedName>
    <definedName name="PACEROMALLA" localSheetId="1">#REF!</definedName>
    <definedName name="PACEROMALLA" localSheetId="2">#REF!</definedName>
    <definedName name="PACEROMALLA">#REF!</definedName>
    <definedName name="PADOQUINCLASICOGRIS" localSheetId="1">#REF!</definedName>
    <definedName name="PADOQUINCLASICOGRIS" localSheetId="2">#REF!</definedName>
    <definedName name="PADOQUINCLASICOGRIS">#REF!</definedName>
    <definedName name="PADOQUINCLASICOQUEMADO" localSheetId="1">#REF!</definedName>
    <definedName name="PADOQUINCLASICOQUEMADO" localSheetId="2">#REF!</definedName>
    <definedName name="PADOQUINCLASICOQUEMADO">#REF!</definedName>
    <definedName name="PADOQUINCLASICOROJO" localSheetId="1">#REF!</definedName>
    <definedName name="PADOQUINCLASICOROJO" localSheetId="2">#REF!</definedName>
    <definedName name="PADOQUINCLASICOROJO">#REF!</definedName>
    <definedName name="PADOQUINCOLONIALGRIS" localSheetId="1">#REF!</definedName>
    <definedName name="PADOQUINCOLONIALGRIS" localSheetId="2">#REF!</definedName>
    <definedName name="PADOQUINCOLONIALGRIS">#REF!</definedName>
    <definedName name="PADOQUINCOLONIALROJO" localSheetId="1">#REF!</definedName>
    <definedName name="PADOQUINCOLONIALROJO" localSheetId="2">#REF!</definedName>
    <definedName name="PADOQUINCOLONIALROJO">#REF!</definedName>
    <definedName name="PADOQUINMEDITERRANEODIAMANTEGRIS" localSheetId="1">#REF!</definedName>
    <definedName name="PADOQUINMEDITERRANEODIAMANTEGRIS" localSheetId="2">#REF!</definedName>
    <definedName name="PADOQUINMEDITERRANEODIAMANTEGRIS">#REF!</definedName>
    <definedName name="PADOQUINMEDITERRANEODIAMANTEQUEMADO" localSheetId="1">#REF!</definedName>
    <definedName name="PADOQUINMEDITERRANEODIAMANTEQUEMADO" localSheetId="2">#REF!</definedName>
    <definedName name="PADOQUINMEDITERRANEODIAMANTEQUEMADO">#REF!</definedName>
    <definedName name="PADOQUINMEDITERRANEODIAMANTEROJO" localSheetId="1">#REF!</definedName>
    <definedName name="PADOQUINMEDITERRANEODIAMANTEROJO" localSheetId="2">#REF!</definedName>
    <definedName name="PADOQUINMEDITERRANEODIAMANTEROJO">#REF!</definedName>
    <definedName name="PADOQUINMEDITERRANEOGRIS" localSheetId="1">#REF!</definedName>
    <definedName name="PADOQUINMEDITERRANEOGRIS" localSheetId="2">#REF!</definedName>
    <definedName name="PADOQUINMEDITERRANEOGRIS">#REF!</definedName>
    <definedName name="PADOQUINMEDITERRANEOQUEMADO" localSheetId="1">#REF!</definedName>
    <definedName name="PADOQUINMEDITERRANEOQUEMADO" localSheetId="2">#REF!</definedName>
    <definedName name="PADOQUINMEDITERRANEOQUEMADO">#REF!</definedName>
    <definedName name="PADOQUINMEDITERRANEOROJO" localSheetId="1">#REF!</definedName>
    <definedName name="PADOQUINMEDITERRANEOROJO" localSheetId="2">#REF!</definedName>
    <definedName name="PADOQUINMEDITERRANEOROJO">#REF!</definedName>
    <definedName name="PADOQUINOLYMPUSGRIS" localSheetId="1">#REF!</definedName>
    <definedName name="PADOQUINOLYMPUSGRIS" localSheetId="2">#REF!</definedName>
    <definedName name="PADOQUINOLYMPUSGRIS">#REF!</definedName>
    <definedName name="PADOQUINOLYMPUSNEGRO" localSheetId="1">#REF!</definedName>
    <definedName name="PADOQUINOLYMPUSNEGRO" localSheetId="2">#REF!</definedName>
    <definedName name="PADOQUINOLYMPUSNEGRO">#REF!</definedName>
    <definedName name="PADOQUINOLYMPUSQUEMADO" localSheetId="1">#REF!</definedName>
    <definedName name="PADOQUINOLYMPUSQUEMADO" localSheetId="2">#REF!</definedName>
    <definedName name="PADOQUINOLYMPUSQUEMADO">#REF!</definedName>
    <definedName name="PADOQUINOLYMPUSROJO" localSheetId="1">#REF!</definedName>
    <definedName name="PADOQUINOLYMPUSROJO" localSheetId="2">#REF!</definedName>
    <definedName name="PADOQUINOLYMPUSROJO">#REF!</definedName>
    <definedName name="pae">[92]Análisis!$G$44</definedName>
    <definedName name="Page____1____of____2" localSheetId="1">#REF!</definedName>
    <definedName name="Page____1____of____2" localSheetId="2">#REF!</definedName>
    <definedName name="Page____1____of____2">#REF!</definedName>
    <definedName name="pala" localSheetId="0">#REF!</definedName>
    <definedName name="pala" localSheetId="1">#REF!</definedName>
    <definedName name="pala" localSheetId="2">#REF!</definedName>
    <definedName name="pala" localSheetId="4">#REF!</definedName>
    <definedName name="pala">#REF!</definedName>
    <definedName name="PALA_950">#REF!</definedName>
    <definedName name="Pala_Tramotina" localSheetId="1">[11]Insumos!#REF!</definedName>
    <definedName name="Pala_Tramotina" localSheetId="2">[11]Insumos!#REF!</definedName>
    <definedName name="Pala_Tramotina">[11]Insumos!#REF!</definedName>
    <definedName name="PALM" localSheetId="1">#REF!</definedName>
    <definedName name="PALM" localSheetId="2">#REF!</definedName>
    <definedName name="PALM">#REF!</definedName>
    <definedName name="PALPUA14" localSheetId="1">#REF!</definedName>
    <definedName name="PALPUA14" localSheetId="2">#REF!</definedName>
    <definedName name="PALPUA14">#REF!</definedName>
    <definedName name="PALPUA16" localSheetId="1">#REF!</definedName>
    <definedName name="PALPUA16" localSheetId="2">#REF!</definedName>
    <definedName name="PALPUA16">#REF!</definedName>
    <definedName name="PAMAEXT">[46]UASD!$F$3329</definedName>
    <definedName name="PAMAINT">[46]UASD!$F$3320</definedName>
    <definedName name="PANBN" localSheetId="1">#REF!</definedName>
    <definedName name="PANBN" localSheetId="2">#REF!</definedName>
    <definedName name="PANBN">#REF!</definedName>
    <definedName name="PANBN03" localSheetId="1">#REF!</definedName>
    <definedName name="PANBN03" localSheetId="2">#REF!</definedName>
    <definedName name="PANBN03">#REF!</definedName>
    <definedName name="PANBN11" localSheetId="1">#REF!</definedName>
    <definedName name="PANBN11" localSheetId="2">#REF!</definedName>
    <definedName name="PANBN11">#REF!</definedName>
    <definedName name="PANBN17" localSheetId="1">#REF!</definedName>
    <definedName name="PANBN17" localSheetId="2">#REF!</definedName>
    <definedName name="PANBN17">#REF!</definedName>
    <definedName name="PANEL_DIST_24C">#REF!</definedName>
    <definedName name="PANEL_DIST_32C">#REF!</definedName>
    <definedName name="PANEL_DIST_4a8C">#REF!</definedName>
    <definedName name="PANEL12CIR">[22]Ana!$F$3511</definedName>
    <definedName name="PANEL16CIR">[22]Ana!$F$3518</definedName>
    <definedName name="PANEL24CIR">[22]Ana!$F$3525</definedName>
    <definedName name="PANEL2CIR">[22]Ana!$F$3483</definedName>
    <definedName name="PANEL4CIR">[22]Ana!$F$3490</definedName>
    <definedName name="PANEL612CONTRA" localSheetId="1">#REF!</definedName>
    <definedName name="PANEL612CONTRA" localSheetId="2">#REF!</definedName>
    <definedName name="PANEL612CONTRA">#REF!</definedName>
    <definedName name="PANEL6CIR">[22]Ana!$F$3497</definedName>
    <definedName name="PANEL8CIR">[22]Ana!$F$3504</definedName>
    <definedName name="PanelDist_6a12_Circ_125a">#REF!</definedName>
    <definedName name="PANGULAR12X18" localSheetId="1">#REF!</definedName>
    <definedName name="PANGULAR12X18" localSheetId="2">#REF!</definedName>
    <definedName name="PANGULAR12X18">#REF!</definedName>
    <definedName name="PANGULAR12X316" localSheetId="1">#REF!</definedName>
    <definedName name="PANGULAR12X316" localSheetId="2">#REF!</definedName>
    <definedName name="PANGULAR12X316">#REF!</definedName>
    <definedName name="PANGULAR15X14" localSheetId="1">#REF!</definedName>
    <definedName name="PANGULAR15X14" localSheetId="2">#REF!</definedName>
    <definedName name="PANGULAR15X14">#REF!</definedName>
    <definedName name="PANGULAR1X14" localSheetId="1">#REF!</definedName>
    <definedName name="PANGULAR1X14" localSheetId="2">#REF!</definedName>
    <definedName name="PANGULAR1X14">#REF!</definedName>
    <definedName name="PANGULAR1X18" localSheetId="1">#REF!</definedName>
    <definedName name="PANGULAR1X18" localSheetId="2">#REF!</definedName>
    <definedName name="PANGULAR1X18">#REF!</definedName>
    <definedName name="PANGULAR25X14" localSheetId="1">#REF!</definedName>
    <definedName name="PANGULAR25X14" localSheetId="2">#REF!</definedName>
    <definedName name="PANGULAR25X14">#REF!</definedName>
    <definedName name="PANGULAR2X14" localSheetId="1">#REF!</definedName>
    <definedName name="PANGULAR2X14" localSheetId="2">#REF!</definedName>
    <definedName name="PANGULAR2X14">#REF!</definedName>
    <definedName name="PANGULAR34X316" localSheetId="1">#REF!</definedName>
    <definedName name="PANGULAR34X316" localSheetId="2">#REF!</definedName>
    <definedName name="PANGULAR34X316">#REF!</definedName>
    <definedName name="PANGULAR3X14" localSheetId="1">#REF!</definedName>
    <definedName name="PANGULAR3X14" localSheetId="2">#REF!</definedName>
    <definedName name="PANGULAR3X14">#REF!</definedName>
    <definedName name="PAÑETE_PARED">[93]Análisis!$G$44</definedName>
    <definedName name="PARAGOMASCONTRA" localSheetId="1">#REF!</definedName>
    <definedName name="PARAGOMASCONTRA" localSheetId="2">#REF!</definedName>
    <definedName name="PARAGOMASCONTRA">#REF!</definedName>
    <definedName name="PARARRAYOS_9KV">#REF!</definedName>
    <definedName name="paroi" hidden="1">'[15]ANALISIS STO DGO'!#REF!</definedName>
    <definedName name="PASBLAMACANOR14X40X6" localSheetId="1">#REF!</definedName>
    <definedName name="PASBLAMACANOR14X40X6" localSheetId="2">#REF!</definedName>
    <definedName name="PASBLAMACANOR14X40X6">#REF!</definedName>
    <definedName name="PBANERAHFBCA" localSheetId="1">#REF!</definedName>
    <definedName name="PBANERAHFBCA" localSheetId="2">#REF!</definedName>
    <definedName name="PBANERAHFBCA">#REF!</definedName>
    <definedName name="PBANERAHFCOL" localSheetId="1">#REF!</definedName>
    <definedName name="PBANERAHFCOL" localSheetId="2">#REF!</definedName>
    <definedName name="PBANERAHFCOL">#REF!</definedName>
    <definedName name="PBANERALIVBCA" localSheetId="1">#REF!</definedName>
    <definedName name="PBANERALIVBCA" localSheetId="2">#REF!</definedName>
    <definedName name="PBANERALIVBCA">#REF!</definedName>
    <definedName name="PBANERALIVCOL" localSheetId="1">#REF!</definedName>
    <definedName name="PBANERALIVCOL" localSheetId="2">#REF!</definedName>
    <definedName name="PBANERALIVCOL">#REF!</definedName>
    <definedName name="PBANERAPVCBCA" localSheetId="1">#REF!</definedName>
    <definedName name="PBANERAPVCBCA" localSheetId="2">#REF!</definedName>
    <definedName name="PBANERAPVCBCA">#REF!</definedName>
    <definedName name="PBANERAPVCCOL" localSheetId="1">#REF!</definedName>
    <definedName name="PBANERAPVCCOL" localSheetId="2">#REF!</definedName>
    <definedName name="PBANERAPVCCOL">#REF!</definedName>
    <definedName name="PBARRAC12" localSheetId="1">#REF!</definedName>
    <definedName name="PBARRAC12" localSheetId="2">#REF!</definedName>
    <definedName name="PBARRAC12">#REF!</definedName>
    <definedName name="PBARRAC34" localSheetId="1">#REF!</definedName>
    <definedName name="PBARRAC34" localSheetId="2">#REF!</definedName>
    <definedName name="PBARRAC34">#REF!</definedName>
    <definedName name="PBARRAC58" localSheetId="1">#REF!</definedName>
    <definedName name="PBARRAC58" localSheetId="2">#REF!</definedName>
    <definedName name="PBARRAC58">#REF!</definedName>
    <definedName name="PBARRAT10" localSheetId="1">#REF!</definedName>
    <definedName name="PBARRAT10" localSheetId="2">#REF!</definedName>
    <definedName name="PBARRAT10">#REF!</definedName>
    <definedName name="PBARRAT4" localSheetId="1">#REF!</definedName>
    <definedName name="PBARRAT4" localSheetId="2">#REF!</definedName>
    <definedName name="PBARRAT4">#REF!</definedName>
    <definedName name="PBARRAT6" localSheetId="1">#REF!</definedName>
    <definedName name="PBARRAT6" localSheetId="2">#REF!</definedName>
    <definedName name="PBARRAT6">#REF!</definedName>
    <definedName name="PBARRAT7" localSheetId="1">#REF!</definedName>
    <definedName name="PBARRAT7" localSheetId="2">#REF!</definedName>
    <definedName name="PBARRAT7">#REF!</definedName>
    <definedName name="PBIDETBCO" localSheetId="1">#REF!</definedName>
    <definedName name="PBIDETBCO" localSheetId="2">#REF!</definedName>
    <definedName name="PBIDETBCO">#REF!</definedName>
    <definedName name="PBIDETCOL" localSheetId="1">#REF!</definedName>
    <definedName name="PBIDETCOL" localSheetId="2">#REF!</definedName>
    <definedName name="PBIDETCOL">#REF!</definedName>
    <definedName name="PBITUPOL25MM5" localSheetId="1">#REF!</definedName>
    <definedName name="PBITUPOL25MM5" localSheetId="2">#REF!</definedName>
    <definedName name="PBITUPOL25MM5">#REF!</definedName>
    <definedName name="PBITUPOL3MM10" localSheetId="1">#REF!</definedName>
    <definedName name="PBITUPOL3MM10" localSheetId="2">#REF!</definedName>
    <definedName name="PBITUPOL3MM10">#REF!</definedName>
    <definedName name="PBITUPOL4MM510" localSheetId="1">#REF!</definedName>
    <definedName name="PBITUPOL4MM510" localSheetId="2">#REF!</definedName>
    <definedName name="PBITUPOL4MM510">#REF!</definedName>
    <definedName name="PBLINTEL6" localSheetId="1">#REF!</definedName>
    <definedName name="PBLINTEL6" localSheetId="2">#REF!</definedName>
    <definedName name="PBLINTEL6">#REF!</definedName>
    <definedName name="PBLINTEL6X8X8" localSheetId="1">#REF!</definedName>
    <definedName name="PBLINTEL6X8X8" localSheetId="2">#REF!</definedName>
    <definedName name="PBLINTEL6X8X8">#REF!</definedName>
    <definedName name="PBLOCK10" localSheetId="1">#REF!</definedName>
    <definedName name="PBLOCK10" localSheetId="2">#REF!</definedName>
    <definedName name="PBLOCK10">#REF!</definedName>
    <definedName name="PBLOCK12" localSheetId="1">#REF!</definedName>
    <definedName name="PBLOCK12" localSheetId="2">#REF!</definedName>
    <definedName name="PBLOCK12">#REF!</definedName>
    <definedName name="PBLOCK4" localSheetId="1">#REF!</definedName>
    <definedName name="PBLOCK4" localSheetId="2">#REF!</definedName>
    <definedName name="PBLOCK4">#REF!</definedName>
    <definedName name="PBLOCK4BARRO" localSheetId="1">#REF!</definedName>
    <definedName name="PBLOCK4BARRO" localSheetId="2">#REF!</definedName>
    <definedName name="PBLOCK4BARRO">#REF!</definedName>
    <definedName name="PBLOCK5" localSheetId="1">#REF!</definedName>
    <definedName name="PBLOCK5" localSheetId="2">#REF!</definedName>
    <definedName name="PBLOCK5">#REF!</definedName>
    <definedName name="PBLOCK6" localSheetId="1">#REF!</definedName>
    <definedName name="PBLOCK6" localSheetId="2">#REF!</definedName>
    <definedName name="PBLOCK6">#REF!</definedName>
    <definedName name="PBLOCK6BARRO" localSheetId="1">#REF!</definedName>
    <definedName name="PBLOCK6BARRO" localSheetId="2">#REF!</definedName>
    <definedName name="PBLOCK6BARRO">#REF!</definedName>
    <definedName name="PBLOCK8" localSheetId="1">#REF!</definedName>
    <definedName name="PBLOCK8" localSheetId="2">#REF!</definedName>
    <definedName name="PBLOCK8">#REF!</definedName>
    <definedName name="PBLOCK8BARRO" localSheetId="1">#REF!</definedName>
    <definedName name="PBLOCK8BARRO" localSheetId="2">#REF!</definedName>
    <definedName name="PBLOCK8BARRO">#REF!</definedName>
    <definedName name="PBLOCKRUST4" localSheetId="1">#REF!</definedName>
    <definedName name="PBLOCKRUST4" localSheetId="2">#REF!</definedName>
    <definedName name="PBLOCKRUST4">#REF!</definedName>
    <definedName name="PBLOCKRUST8" localSheetId="1">#REF!</definedName>
    <definedName name="PBLOCKRUST8" localSheetId="2">#REF!</definedName>
    <definedName name="PBLOCKRUST8">#REF!</definedName>
    <definedName name="PBLOQUETECHO11X20X20GRIS" localSheetId="1">#REF!</definedName>
    <definedName name="PBLOQUETECHO11X20X20GRIS" localSheetId="2">#REF!</definedName>
    <definedName name="PBLOQUETECHO11X20X20GRIS">#REF!</definedName>
    <definedName name="PBLOQUETECHO15X60COLOR" localSheetId="1">#REF!</definedName>
    <definedName name="PBLOQUETECHO15X60COLOR" localSheetId="2">#REF!</definedName>
    <definedName name="PBLOQUETECHO15X60COLOR">#REF!</definedName>
    <definedName name="PBLOQUETECHO15X60GRIS" localSheetId="1">#REF!</definedName>
    <definedName name="PBLOQUETECHO15X60GRIS" localSheetId="2">#REF!</definedName>
    <definedName name="PBLOQUETECHO15X60GRIS">#REF!</definedName>
    <definedName name="PBLOVIGA6" localSheetId="1">#REF!</definedName>
    <definedName name="PBLOVIGA6" localSheetId="2">#REF!</definedName>
    <definedName name="PBLOVIGA6">#REF!</definedName>
    <definedName name="PBLOVIGA8" localSheetId="1">#REF!</definedName>
    <definedName name="PBLOVIGA8" localSheetId="2">#REF!</definedName>
    <definedName name="PBLOVIGA8">#REF!</definedName>
    <definedName name="PBOTONTIMBRE" localSheetId="1">#REF!</definedName>
    <definedName name="PBOTONTIMBRE" localSheetId="2">#REF!</definedName>
    <definedName name="PBOTONTIMBRE">#REF!</definedName>
    <definedName name="PCABASBACANOR" localSheetId="1">#REF!</definedName>
    <definedName name="PCABASBACANOR" localSheetId="2">#REF!</definedName>
    <definedName name="PCABASBACANOR">#REF!</definedName>
    <definedName name="PCARRETILLA" localSheetId="1">#REF!</definedName>
    <definedName name="PCARRETILLA" localSheetId="2">#REF!</definedName>
    <definedName name="PCARRETILLA">#REF!</definedName>
    <definedName name="PCER01" localSheetId="1">#REF!</definedName>
    <definedName name="PCER01" localSheetId="2">#REF!</definedName>
    <definedName name="PCER01">#REF!</definedName>
    <definedName name="PCER02" localSheetId="1">#REF!</definedName>
    <definedName name="PCER02" localSheetId="2">#REF!</definedName>
    <definedName name="PCER02">#REF!</definedName>
    <definedName name="PCER03" localSheetId="1">#REF!</definedName>
    <definedName name="PCER03" localSheetId="2">#REF!</definedName>
    <definedName name="PCER03">#REF!</definedName>
    <definedName name="PCER04" localSheetId="1">#REF!</definedName>
    <definedName name="PCER04" localSheetId="2">#REF!</definedName>
    <definedName name="PCER04">#REF!</definedName>
    <definedName name="PCER05" localSheetId="1">#REF!</definedName>
    <definedName name="PCER05" localSheetId="2">#REF!</definedName>
    <definedName name="PCER05">#REF!</definedName>
    <definedName name="PCER06" localSheetId="1">#REF!</definedName>
    <definedName name="PCER06" localSheetId="2">#REF!</definedName>
    <definedName name="PCER06">#REF!</definedName>
    <definedName name="PCER07" localSheetId="1">#REF!</definedName>
    <definedName name="PCER07" localSheetId="2">#REF!</definedName>
    <definedName name="PCER07">#REF!</definedName>
    <definedName name="PCER08" localSheetId="1">#REF!</definedName>
    <definedName name="PCER08" localSheetId="2">#REF!</definedName>
    <definedName name="PCER08">#REF!</definedName>
    <definedName name="PCER09" localSheetId="1">#REF!</definedName>
    <definedName name="PCER09" localSheetId="2">#REF!</definedName>
    <definedName name="PCER09">#REF!</definedName>
    <definedName name="PCER10" localSheetId="1">#REF!</definedName>
    <definedName name="PCER10" localSheetId="2">#REF!</definedName>
    <definedName name="PCER10">#REF!</definedName>
    <definedName name="PCER11" localSheetId="1">#REF!</definedName>
    <definedName name="PCER11" localSheetId="2">#REF!</definedName>
    <definedName name="PCER11">#REF!</definedName>
    <definedName name="PCER12" localSheetId="1">#REF!</definedName>
    <definedName name="PCER12" localSheetId="2">#REF!</definedName>
    <definedName name="PCER12">#REF!</definedName>
    <definedName name="PCONVARTIE58" localSheetId="1">#REF!</definedName>
    <definedName name="PCONVARTIE58" localSheetId="2">#REF!</definedName>
    <definedName name="PCONVARTIE58">#REF!</definedName>
    <definedName name="PCOPAF212" localSheetId="1">#REF!</definedName>
    <definedName name="PCOPAF212" localSheetId="2">#REF!</definedName>
    <definedName name="PCOPAF212">#REF!</definedName>
    <definedName name="PCUBO10" localSheetId="1">#REF!</definedName>
    <definedName name="PCUBO10" localSheetId="2">#REF!</definedName>
    <definedName name="PCUBO10">#REF!</definedName>
    <definedName name="PCUBO8" localSheetId="1">#REF!</definedName>
    <definedName name="PCUBO8" localSheetId="2">#REF!</definedName>
    <definedName name="PCUBO8">#REF!</definedName>
    <definedName name="PD">'[76]mov. tierra'!$D$26</definedName>
    <definedName name="PDa">'[77]V.Tierras A'!$D$7</definedName>
    <definedName name="PDUCHA" localSheetId="1">#REF!</definedName>
    <definedName name="PDUCHA" localSheetId="2">#REF!</definedName>
    <definedName name="PDUCHA">#REF!</definedName>
    <definedName name="PEDRO" hidden="1">'[15]ANALISIS STO DGO'!#REF!</definedName>
    <definedName name="peon" localSheetId="0">'[40]O.M. y Salarios'!$G$39</definedName>
    <definedName name="peon" localSheetId="1">'[40]O.M. y Salarios'!$G$39</definedName>
    <definedName name="peon" localSheetId="4">'[41]O.M. y Salarios'!$G$39</definedName>
    <definedName name="peon">'[42]O.M. y Salarios'!$G$39</definedName>
    <definedName name="Peon_1">#REF!</definedName>
    <definedName name="Peon_Colchas">[56]MO!$B$11</definedName>
    <definedName name="PEONCARP" localSheetId="1">#REF!</definedName>
    <definedName name="PEONCARP" localSheetId="2">#REF!</definedName>
    <definedName name="PEONCARP">#REF!</definedName>
    <definedName name="Peones" localSheetId="0">#REF!</definedName>
    <definedName name="Peones" localSheetId="1">#REF!</definedName>
    <definedName name="Peones" localSheetId="2">#REF!</definedName>
    <definedName name="Peones" localSheetId="4">#REF!</definedName>
    <definedName name="Peones">#REF!</definedName>
    <definedName name="Peones_2">#N/A</definedName>
    <definedName name="Peones_3">#N/A</definedName>
    <definedName name="pEOS" hidden="1">'[15]ANALISIS STO DGO'!#REF!</definedName>
    <definedName name="PERFIL_CUADRADO_34">[56]INSU!$B$91</definedName>
    <definedName name="PERI" localSheetId="1">#REF!</definedName>
    <definedName name="PERI" localSheetId="2">#REF!</definedName>
    <definedName name="PERI">#REF!</definedName>
    <definedName name="periche" localSheetId="1">#REF!</definedName>
    <definedName name="periche" localSheetId="2">#REF!</definedName>
    <definedName name="periche">#REF!</definedName>
    <definedName name="Pernos" localSheetId="1">#REF!</definedName>
    <definedName name="Pernos" localSheetId="2">#REF!</definedName>
    <definedName name="Pernos">#REF!</definedName>
    <definedName name="Pernos_2">"$#REF!.$B$68"</definedName>
    <definedName name="Pernos_3">"$#REF!.$B$68"</definedName>
    <definedName name="pero" hidden="1">'[15]ANALISIS STO DGO'!#REF!</definedName>
    <definedName name="perot" hidden="1">'[15]ANALISIS STO DGO'!#REF!</definedName>
    <definedName name="PESCOBAPLASTICA" localSheetId="1">#REF!</definedName>
    <definedName name="PESCOBAPLASTICA" localSheetId="2">#REF!</definedName>
    <definedName name="PESCOBAPLASTICA">#REF!</definedName>
    <definedName name="pesoportico" localSheetId="1">#REF!</definedName>
    <definedName name="pesoportico" localSheetId="2">#REF!</definedName>
    <definedName name="pesoportico">#REF!</definedName>
    <definedName name="pesoportico_1">"$#REF!.$H$61"</definedName>
    <definedName name="pesoportico_2" localSheetId="1">#REF!</definedName>
    <definedName name="pesoportico_2" localSheetId="2">#REF!</definedName>
    <definedName name="pesoportico_2">#REF!</definedName>
    <definedName name="pesoportico_3" localSheetId="1">#REF!</definedName>
    <definedName name="pesoportico_3" localSheetId="2">#REF!</definedName>
    <definedName name="pesoportico_3">#REF!</definedName>
    <definedName name="PESTILLO" localSheetId="1">#REF!</definedName>
    <definedName name="PESTILLO" localSheetId="2">#REF!</definedName>
    <definedName name="PESTILLO">#REF!</definedName>
    <definedName name="PFREGADERO1" localSheetId="1">#REF!</definedName>
    <definedName name="PFREGADERO1" localSheetId="2">#REF!</definedName>
    <definedName name="PFREGADERO1">#REF!</definedName>
    <definedName name="PFREGADERO2" localSheetId="1">#REF!</definedName>
    <definedName name="PFREGADERO2" localSheetId="2">#REF!</definedName>
    <definedName name="PFREGADERO2">#REF!</definedName>
    <definedName name="PGLOBO6" localSheetId="1">#REF!</definedName>
    <definedName name="PGLOBO6" localSheetId="2">#REF!</definedName>
    <definedName name="PGLOBO6">#REF!</definedName>
    <definedName name="PGRANITO30BCO" localSheetId="1">#REF!</definedName>
    <definedName name="PGRANITO30BCO" localSheetId="2">#REF!</definedName>
    <definedName name="PGRANITO30BCO">#REF!</definedName>
    <definedName name="PGRANITO30GRIS" localSheetId="1">#REF!</definedName>
    <definedName name="PGRANITO30GRIS" localSheetId="2">#REF!</definedName>
    <definedName name="PGRANITO30GRIS">#REF!</definedName>
    <definedName name="PGRANITO40BCO" localSheetId="1">#REF!</definedName>
    <definedName name="PGRANITO40BCO" localSheetId="2">#REF!</definedName>
    <definedName name="PGRANITO40BCO">#REF!</definedName>
    <definedName name="PGRANITOBOTICELLI40BCO" localSheetId="1">#REF!</definedName>
    <definedName name="PGRANITOBOTICELLI40BCO" localSheetId="2">#REF!</definedName>
    <definedName name="PGRANITOBOTICELLI40BCO">#REF!</definedName>
    <definedName name="PGRANITOBOTICELLI40COL" localSheetId="1">#REF!</definedName>
    <definedName name="PGRANITOBOTICELLI40COL" localSheetId="2">#REF!</definedName>
    <definedName name="PGRANITOBOTICELLI40COL">#REF!</definedName>
    <definedName name="PGRANITOPERROY40" localSheetId="1">#REF!</definedName>
    <definedName name="PGRANITOPERROY40" localSheetId="2">#REF!</definedName>
    <definedName name="PGRANITOPERROY40">#REF!</definedName>
    <definedName name="PGRAPA1" localSheetId="1">#REF!</definedName>
    <definedName name="PGRAPA1" localSheetId="2">#REF!</definedName>
    <definedName name="PGRAPA1">#REF!</definedName>
    <definedName name="PHCH23BCO" localSheetId="1">#REF!</definedName>
    <definedName name="PHCH23BCO" localSheetId="2">#REF!</definedName>
    <definedName name="PHCH23BCO">#REF!</definedName>
    <definedName name="PHCH23COL" localSheetId="1">#REF!</definedName>
    <definedName name="PHCH23COL" localSheetId="2">#REF!</definedName>
    <definedName name="PHCH23COL">#REF!</definedName>
    <definedName name="PHCH23GRIS" localSheetId="1">#REF!</definedName>
    <definedName name="PHCH23GRIS" localSheetId="2">#REF!</definedName>
    <definedName name="PHCH23GRIS">#REF!</definedName>
    <definedName name="PHCH4BCO" localSheetId="1">#REF!</definedName>
    <definedName name="PHCH4BCO" localSheetId="2">#REF!</definedName>
    <definedName name="PHCH4BCO">#REF!</definedName>
    <definedName name="PHCH4GRIS" localSheetId="1">#REF!</definedName>
    <definedName name="PHCH4GRIS" localSheetId="2">#REF!</definedName>
    <definedName name="PHCH4GRIS">#REF!</definedName>
    <definedName name="PHCH4VERDE" localSheetId="1">#REF!</definedName>
    <definedName name="PHCH4VERDE" localSheetId="2">#REF!</definedName>
    <definedName name="PHCH4VERDE">#REF!</definedName>
    <definedName name="PHCHBOTIBCO" localSheetId="1">#REF!</definedName>
    <definedName name="PHCHBOTIBCO" localSheetId="2">#REF!</definedName>
    <definedName name="PHCHBOTIBCO">#REF!</definedName>
    <definedName name="PHCHBOTIVERDE" localSheetId="1">#REF!</definedName>
    <definedName name="PHCHBOTIVERDE" localSheetId="2">#REF!</definedName>
    <definedName name="PHCHBOTIVERDE">#REF!</definedName>
    <definedName name="PHCHPROYAL" localSheetId="1">#REF!</definedName>
    <definedName name="PHCHPROYAL" localSheetId="2">#REF!</definedName>
    <definedName name="PHCHPROYAL">#REF!</definedName>
    <definedName name="PHCHSUPERBCO" localSheetId="1">#REF!</definedName>
    <definedName name="PHCHSUPERBCO" localSheetId="2">#REF!</definedName>
    <definedName name="PHCHSUPERBCO">#REF!</definedName>
    <definedName name="PHCHSUPERCOL" localSheetId="1">#REF!</definedName>
    <definedName name="PHCHSUPERCOL" localSheetId="2">#REF!</definedName>
    <definedName name="PHCHSUPERCOL">#REF!</definedName>
    <definedName name="PHCHSVIBRBCO" localSheetId="1">#REF!</definedName>
    <definedName name="PHCHSVIBRBCO" localSheetId="2">#REF!</definedName>
    <definedName name="PHCHSVIBRBCO">#REF!</definedName>
    <definedName name="PHCHSVIBRCOL" localSheetId="1">#REF!</definedName>
    <definedName name="PHCHSVIBRCOL" localSheetId="2">#REF!</definedName>
    <definedName name="PHCHSVIBRCOL">#REF!</definedName>
    <definedName name="PHCHSVIBRGRIS" localSheetId="1">#REF!</definedName>
    <definedName name="PHCHSVIBRGRIS" localSheetId="2">#REF!</definedName>
    <definedName name="PHCHSVIBRGRIS">#REF!</definedName>
    <definedName name="PHCHSVIBRRUSBCO" localSheetId="1">#REF!</definedName>
    <definedName name="PHCHSVIBRRUSBCO" localSheetId="2">#REF!</definedName>
    <definedName name="PHCHSVIBRRUSBCO">#REF!</definedName>
    <definedName name="PHCHSVIBRRUSCOL" localSheetId="1">#REF!</definedName>
    <definedName name="PHCHSVIBRRUSCOL" localSheetId="2">#REF!</definedName>
    <definedName name="PHCHSVIBRRUSCOL">#REF!</definedName>
    <definedName name="PHCHSVIBRRUSGRIS" localSheetId="1">#REF!</definedName>
    <definedName name="PHCHSVIBRRUSGRIS" localSheetId="2">#REF!</definedName>
    <definedName name="PHCHSVIBRRUSGRIS">#REF!</definedName>
    <definedName name="PIACRINT">[46]UASD!$F$3554</definedName>
    <definedName name="PICER">[46]UASD!$F$3459</definedName>
    <definedName name="pico" localSheetId="0">#REF!</definedName>
    <definedName name="pico" localSheetId="1">#REF!</definedName>
    <definedName name="pico" localSheetId="2">#REF!</definedName>
    <definedName name="pico" localSheetId="4">#REF!</definedName>
    <definedName name="pico">#REF!</definedName>
    <definedName name="pie">#REF!</definedName>
    <definedName name="PIEDRA">#REF!</definedName>
    <definedName name="Piedra_de_Río" localSheetId="1">[11]Insumos!#REF!</definedName>
    <definedName name="Piedra_de_Río" localSheetId="2">[11]Insumos!#REF!</definedName>
    <definedName name="Piedra_de_Río">[11]Insumos!#REF!</definedName>
    <definedName name="PIEDRA_GAVIONE_M3">'[44]MATERIALES LISTADO'!$D$12</definedName>
    <definedName name="PIEDRA_GAVIONES">#REF!</definedName>
    <definedName name="Piedra_para_Encache" localSheetId="1">[11]Insumos!#REF!</definedName>
    <definedName name="Piedra_para_Encache" localSheetId="2">[11]Insumos!#REF!</definedName>
    <definedName name="Piedra_para_Encache">[11]Insumos!#REF!</definedName>
    <definedName name="piem" localSheetId="1">#REF!</definedName>
    <definedName name="piem" localSheetId="2">#REF!</definedName>
    <definedName name="piem">#REF!</definedName>
    <definedName name="pilote" localSheetId="0">#REF!</definedName>
    <definedName name="pilote" localSheetId="1">#REF!</definedName>
    <definedName name="pilote" localSheetId="2">#REF!</definedName>
    <definedName name="pilote" localSheetId="4">#REF!</definedName>
    <definedName name="pilote">#REF!</definedName>
    <definedName name="pilotes" localSheetId="0">#REF!</definedName>
    <definedName name="pilotes" localSheetId="1">#REF!</definedName>
    <definedName name="pilotes" localSheetId="2">#REF!</definedName>
    <definedName name="pilotes" localSheetId="4">#REF!</definedName>
    <definedName name="pilotes">#REF!</definedName>
    <definedName name="pinacrext2">'[46]anal term'!$G$1219</definedName>
    <definedName name="PINO" localSheetId="1">#REF!</definedName>
    <definedName name="PINO" localSheetId="2">#REF!</definedName>
    <definedName name="PINO">#REF!</definedName>
    <definedName name="Pino_Bruto_Americano">[35]Insumos!$B$75:$D$75</definedName>
    <definedName name="PINO1X4X12" localSheetId="1">#REF!</definedName>
    <definedName name="PINO1X4X12" localSheetId="2">#REF!</definedName>
    <definedName name="PINO1X4X12">#REF!</definedName>
    <definedName name="PINO1X4X12TRAT" localSheetId="1">#REF!</definedName>
    <definedName name="PINO1X4X12TRAT" localSheetId="2">#REF!</definedName>
    <definedName name="PINO1X4X12TRAT">#REF!</definedName>
    <definedName name="PINOAME">[37]Mat!$D$46</definedName>
    <definedName name="PinoAmericano.1.4.12">[64]Insumos!$C$32</definedName>
    <definedName name="pinobruto">[38]MATERIALES!$G$33</definedName>
    <definedName name="PINOBRUTO1x4x10" localSheetId="1">#REF!</definedName>
    <definedName name="PINOBRUTO1x4x10" localSheetId="2">#REF!</definedName>
    <definedName name="PINOBRUTO1x4x10">#REF!</definedName>
    <definedName name="PINOBRUTO4x4x12" localSheetId="1">#REF!</definedName>
    <definedName name="PINOBRUTO4x4x12" localSheetId="2">#REF!</definedName>
    <definedName name="PINOBRUTO4x4x12">#REF!</definedName>
    <definedName name="PINOBRUTOTRAT" localSheetId="1">#REF!</definedName>
    <definedName name="PINOBRUTOTRAT" localSheetId="2">#REF!</definedName>
    <definedName name="PINOBRUTOTRAT">#REF!</definedName>
    <definedName name="PINOBRUTOTRAT1x4x10" localSheetId="1">#REF!</definedName>
    <definedName name="PINOBRUTOTRAT1x4x10" localSheetId="2">#REF!</definedName>
    <definedName name="PINOBRUTOTRAT1x4x10">#REF!</definedName>
    <definedName name="PINOBRUTOTRAT4x4x12" localSheetId="1">#REF!</definedName>
    <definedName name="PINOBRUTOTRAT4x4x12" localSheetId="2">#REF!</definedName>
    <definedName name="PINOBRUTOTRAT4x4x12">#REF!</definedName>
    <definedName name="PINODOROBCOALA" localSheetId="1">#REF!</definedName>
    <definedName name="PINODOROBCOALA" localSheetId="2">#REF!</definedName>
    <definedName name="PINODOROBCOALA">#REF!</definedName>
    <definedName name="PINODOROBCOCORR" localSheetId="1">#REF!</definedName>
    <definedName name="PINODOROBCOCORR" localSheetId="2">#REF!</definedName>
    <definedName name="PINODOROBCOCORR">#REF!</definedName>
    <definedName name="PINODOROBCOST" localSheetId="1">#REF!</definedName>
    <definedName name="PINODOROBCOST" localSheetId="2">#REF!</definedName>
    <definedName name="PINODOROBCOST">#REF!</definedName>
    <definedName name="PINODOROCOLALA" localSheetId="1">#REF!</definedName>
    <definedName name="PINODOROCOLALA" localSheetId="2">#REF!</definedName>
    <definedName name="PINODOROCOLALA">#REF!</definedName>
    <definedName name="PINODOROFLUX" localSheetId="1">#REF!</definedName>
    <definedName name="PINODOROFLUX" localSheetId="2">#REF!</definedName>
    <definedName name="PINODOROFLUX">#REF!</definedName>
    <definedName name="PINTACRIEXT">[22]Ana!$F$4430</definedName>
    <definedName name="PINTACRIEXTAND">[22]Ana!$F$4443</definedName>
    <definedName name="PINTACRIINT">[22]Ana!$F$4436</definedName>
    <definedName name="PINTECO">[22]Ana!$F$4462</definedName>
    <definedName name="PINTEPOX">[22]Ana!$F$4450</definedName>
    <definedName name="PINTERRUPOR1" localSheetId="1">#REF!</definedName>
    <definedName name="PINTERRUPOR1" localSheetId="2">#REF!</definedName>
    <definedName name="PINTERRUPOR1">#REF!</definedName>
    <definedName name="PINTERRUPTOR2" localSheetId="1">#REF!</definedName>
    <definedName name="PINTERRUPTOR2" localSheetId="2">#REF!</definedName>
    <definedName name="PINTERRUPTOR2">#REF!</definedName>
    <definedName name="PINTERRUPTOR3" localSheetId="1">#REF!</definedName>
    <definedName name="PINTERRUPTOR3" localSheetId="2">#REF!</definedName>
    <definedName name="PINTERRUPTOR3">#REF!</definedName>
    <definedName name="PINTERRUPTOR3VIAS" localSheetId="1">#REF!</definedName>
    <definedName name="PINTERRUPTOR3VIAS" localSheetId="2">#REF!</definedName>
    <definedName name="PINTERRUPTOR3VIAS">#REF!</definedName>
    <definedName name="PINTERRUPTOR4VIAS" localSheetId="1">#REF!</definedName>
    <definedName name="PINTERRUPTOR4VIAS" localSheetId="2">#REF!</definedName>
    <definedName name="PINTERRUPTOR4VIAS">#REF!</definedName>
    <definedName name="PINTERRUPTORPILOTO" localSheetId="1">#REF!</definedName>
    <definedName name="PINTERRUPTORPILOTO" localSheetId="2">#REF!</definedName>
    <definedName name="PINTERRUPTORPILOTO">#REF!</definedName>
    <definedName name="PINTERRUPTORSEG100A2P" localSheetId="1">#REF!</definedName>
    <definedName name="PINTERRUPTORSEG100A2P" localSheetId="2">#REF!</definedName>
    <definedName name="PINTERRUPTORSEG100A2P">#REF!</definedName>
    <definedName name="PINTERRUPTORSEG30A2P" localSheetId="1">#REF!</definedName>
    <definedName name="PINTERRUPTORSEG30A2P" localSheetId="2">#REF!</definedName>
    <definedName name="PINTERRUPTORSEG30A2P">#REF!</definedName>
    <definedName name="PINTERRUPTORSEG60A2P" localSheetId="1">#REF!</definedName>
    <definedName name="PINTERRUPTORSEG60A2P" localSheetId="2">#REF!</definedName>
    <definedName name="PINTERRUPTORSEG60A2P">#REF!</definedName>
    <definedName name="PINTLACA">[22]Ana!$F$4456</definedName>
    <definedName name="PINTMAN">[22]Ana!$F$4469</definedName>
    <definedName name="PINTMANAND">[22]Ana!$F$4477</definedName>
    <definedName name="PINTURA_ACR_COLOR_PREPARADO">#REF!</definedName>
    <definedName name="PINTURA_ACR_EXT">#REF!</definedName>
    <definedName name="PINTURA_ACR_INT">#REF!</definedName>
    <definedName name="PINTURA_ACRILICA_NOPAÑETE">[55]Analisis!$F$621</definedName>
    <definedName name="PINTURA_BASE">#REF!</definedName>
    <definedName name="Pintura_Epóxica_Popular" localSheetId="0">#REF!</definedName>
    <definedName name="Pintura_Epóxica_Popular" localSheetId="1">#REF!</definedName>
    <definedName name="Pintura_Epóxica_Popular" localSheetId="2">#REF!</definedName>
    <definedName name="Pintura_Epóxica_Popular" localSheetId="4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 localSheetId="0">#REF!</definedName>
    <definedName name="pinturas" localSheetId="1">#REF!</definedName>
    <definedName name="pinturas" localSheetId="2">#REF!</definedName>
    <definedName name="pinturas" localSheetId="4">#REF!</definedName>
    <definedName name="pinturas">#REF!</definedName>
    <definedName name="PISCINA" hidden="1">{#N/A,#N/A,FALSE,"CDSANFER"}</definedName>
    <definedName name="PISO_GRANITO_FONDO_BCO">[56]INSU!$B$103</definedName>
    <definedName name="PISO01">[22]Ana!$F$4570</definedName>
    <definedName name="PISO09">[22]Ana!$F$4580</definedName>
    <definedName name="PISOADOCLAGRIS">[22]Ana!$F$4497</definedName>
    <definedName name="PISOADOCLAQUEM">[22]Ana!$F$4515</definedName>
    <definedName name="PISOADOCLAROJO">[22]Ana!$F$4506</definedName>
    <definedName name="PISOADOCOLGRIS">[22]Ana!$F$4524</definedName>
    <definedName name="PISOADOCOLROJO">[22]Ana!$F$4533</definedName>
    <definedName name="PISOADOMEDGRIS">[22]Ana!$F$4542</definedName>
    <definedName name="PISOADOMEDQUEM">[22]Ana!$F$4560</definedName>
    <definedName name="PISOADOMEDROJO">[22]Ana!$F$4551</definedName>
    <definedName name="PISOGRA1233030BCO">[22]Ana!$F$4616</definedName>
    <definedName name="PISOGRA1233030GRIS" localSheetId="1">#REF!</definedName>
    <definedName name="PISOGRA1233030GRIS" localSheetId="2">#REF!</definedName>
    <definedName name="PISOGRA1233030GRIS">#REF!</definedName>
    <definedName name="PISOGRA1234040BCO">[22]Ana!$F$4634</definedName>
    <definedName name="PISOGRABOTI4040BCO">[22]Ana!$F$4589</definedName>
    <definedName name="PISOGRABOTI4040COL">[22]Ana!$F$4598</definedName>
    <definedName name="PISOGRAPROY4040">[22]Ana!$F$4607</definedName>
    <definedName name="PISOHFV10">[22]Ana!$F$4794</definedName>
    <definedName name="PISOLADEXAPEQ">[22]Ana!$F$4811</definedName>
    <definedName name="PISOLADFERIAPEQ">[22]Ana!$F$4819</definedName>
    <definedName name="PISOMOSROJ2525">[22]Ana!$F$4827</definedName>
    <definedName name="PISOPUL10">[22]Ana!$F$4803</definedName>
    <definedName name="PITACRILLICA" localSheetId="1">#REF!</definedName>
    <definedName name="PITACRILLICA" localSheetId="2">#REF!</definedName>
    <definedName name="PITACRILLICA">#REF!</definedName>
    <definedName name="PITECONOMICA" localSheetId="1">#REF!</definedName>
    <definedName name="PITECONOMICA" localSheetId="2">#REF!</definedName>
    <definedName name="PITECONOMICA">#REF!</definedName>
    <definedName name="pitesmalte" localSheetId="1">#REF!</definedName>
    <definedName name="pitesmalte" localSheetId="2">#REF!</definedName>
    <definedName name="pitesmalte">#REF!</definedName>
    <definedName name="PITMANTENIMIENTO" localSheetId="1">#REF!</definedName>
    <definedName name="PITMANTENIMIENTO" localSheetId="2">#REF!</definedName>
    <definedName name="PITMANTENIMIENTO">#REF!</definedName>
    <definedName name="pitoxidoverde" localSheetId="1">#REF!</definedName>
    <definedName name="pitoxidoverde" localSheetId="2">#REF!</definedName>
    <definedName name="pitoxidoverde">#REF!</definedName>
    <definedName name="PITSATINADA" localSheetId="1">#REF!</definedName>
    <definedName name="PITSATINADA" localSheetId="2">#REF!</definedName>
    <definedName name="PITSATINADA">#REF!</definedName>
    <definedName name="pitsemiglos" localSheetId="1">#REF!</definedName>
    <definedName name="pitsemiglos" localSheetId="2">#REF!</definedName>
    <definedName name="pitsemiglos">#REF!</definedName>
    <definedName name="pl">[21]analisis!$G$2432</definedName>
    <definedName name="PLADRILLO2X2X8" localSheetId="1">#REF!</definedName>
    <definedName name="PLADRILLO2X2X8" localSheetId="2">#REF!</definedName>
    <definedName name="PLADRILLO2X2X8">#REF!</definedName>
    <definedName name="PLADRILLO2X4X8" localSheetId="1">#REF!</definedName>
    <definedName name="PLADRILLO2X4X8" localSheetId="2">#REF!</definedName>
    <definedName name="PLADRILLO2X4X8">#REF!</definedName>
    <definedName name="PLAMPARAFLUORES24" localSheetId="1">#REF!</definedName>
    <definedName name="PLAMPARAFLUORES24" localSheetId="2">#REF!</definedName>
    <definedName name="PLAMPARAFLUORES24">#REF!</definedName>
    <definedName name="PLAMPARAFLUORESSUP2TDIFTRANS" localSheetId="1">#REF!</definedName>
    <definedName name="PLAMPARAFLUORESSUP2TDIFTRANS" localSheetId="2">#REF!</definedName>
    <definedName name="PLAMPARAFLUORESSUP2TDIFTRANS">#REF!</definedName>
    <definedName name="Plancha_de_Plywood_4_x8_x3_4" localSheetId="0">#REF!</definedName>
    <definedName name="Plancha_de_Plywood_4_x8_x3_4" localSheetId="1">#REF!</definedName>
    <definedName name="Plancha_de_Plywood_4_x8_x3_4" localSheetId="2">#REF!</definedName>
    <definedName name="Plancha_de_Plywood_4_x8_x3_4" localSheetId="4">#REF!</definedName>
    <definedName name="Plancha_de_Plywood_4_x8_x3_4">#REF!</definedName>
    <definedName name="Plancha_de_Plywood_4_x8_x3_4_2">#N/A</definedName>
    <definedName name="Plancha_de_Plywood_4_x8_x3_4_3">#N/A</definedName>
    <definedName name="PLANI_01" localSheetId="1">'[94]Labor FD1'!#REF!</definedName>
    <definedName name="PLANI_01" localSheetId="2">'[94]Labor FD1'!#REF!</definedName>
    <definedName name="PLANI_01">'[94]Labor FD1'!#REF!</definedName>
    <definedName name="PLANI_03" localSheetId="1">'[94]Labor FD1'!#REF!</definedName>
    <definedName name="PLANI_03" localSheetId="2">'[94]Labor FD1'!#REF!</definedName>
    <definedName name="PLANI_03">'[94]Labor FD1'!#REF!</definedName>
    <definedName name="PLANI_04" localSheetId="1">'[94]Labor FD1'!#REF!</definedName>
    <definedName name="PLANI_04" localSheetId="2">'[94]Labor FD1'!#REF!</definedName>
    <definedName name="PLANI_04">'[94]Labor FD1'!#REF!</definedName>
    <definedName name="PLANI_06" localSheetId="1">'[94]Labor FD1'!#REF!</definedName>
    <definedName name="PLANI_06" localSheetId="2">'[94]Labor FD1'!#REF!</definedName>
    <definedName name="PLANI_06">'[94]Labor FD1'!#REF!</definedName>
    <definedName name="PLANI_07" localSheetId="1">'[94]Labor FD1'!#REF!</definedName>
    <definedName name="PLANI_07" localSheetId="2">'[94]Labor FD1'!#REF!</definedName>
    <definedName name="PLANI_07">'[94]Labor FD1'!#REF!</definedName>
    <definedName name="PLANI_08" localSheetId="1">'[94]Labor FD1'!#REF!</definedName>
    <definedName name="PLANI_08" localSheetId="2">'[94]Labor FD1'!#REF!</definedName>
    <definedName name="PLANI_08">'[94]Labor FD1'!#REF!</definedName>
    <definedName name="PLANI_09" localSheetId="1">'[94]Labor FD1'!#REF!</definedName>
    <definedName name="PLANI_09" localSheetId="2">'[94]Labor FD1'!#REF!</definedName>
    <definedName name="PLANI_09">'[94]Labor FD1'!#REF!</definedName>
    <definedName name="PLANI_10" localSheetId="1">'[94]Labor FD1'!#REF!</definedName>
    <definedName name="PLANI_10" localSheetId="2">'[94]Labor FD1'!#REF!</definedName>
    <definedName name="PLANI_10">'[94]Labor FD1'!#REF!</definedName>
    <definedName name="PLANI_11" localSheetId="1">'[94]Labor FD1'!#REF!</definedName>
    <definedName name="PLANI_11" localSheetId="2">'[94]Labor FD1'!#REF!</definedName>
    <definedName name="PLANI_11">'[94]Labor FD1'!#REF!</definedName>
    <definedName name="PLANI_12" localSheetId="1">#REF!</definedName>
    <definedName name="PLANI_12" localSheetId="2">#REF!</definedName>
    <definedName name="PLANI_12">#REF!</definedName>
    <definedName name="PLANTA_ELECTRICA">#REF!</definedName>
    <definedName name="Planta_Eléctrica_para_tesado" localSheetId="0">#REF!</definedName>
    <definedName name="Planta_Eléctrica_para_tesado" localSheetId="1">#REF!</definedName>
    <definedName name="Planta_Eléctrica_para_tesado" localSheetId="2">#REF!</definedName>
    <definedName name="Planta_Eléctrica_para_tesado" localSheetId="4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[56]INSU!$B$90</definedName>
    <definedName name="PLATEA">[55]Analisis!$F$119</definedName>
    <definedName name="PLAVADERO1" localSheetId="1">#REF!</definedName>
    <definedName name="PLAVADERO1" localSheetId="2">#REF!</definedName>
    <definedName name="PLAVADERO1">#REF!</definedName>
    <definedName name="PLAVADERO2" localSheetId="1">#REF!</definedName>
    <definedName name="PLAVADERO2" localSheetId="2">#REF!</definedName>
    <definedName name="PLAVADERO2">#REF!</definedName>
    <definedName name="PLAVBCO" localSheetId="1">#REF!</definedName>
    <definedName name="PLAVBCO" localSheetId="2">#REF!</definedName>
    <definedName name="PLAVBCO">#REF!</definedName>
    <definedName name="PLAVBCOPEQ" localSheetId="1">#REF!</definedName>
    <definedName name="PLAVBCOPEQ" localSheetId="2">#REF!</definedName>
    <definedName name="PLAVBCOPEQ">#REF!</definedName>
    <definedName name="PLAVCOL" localSheetId="1">#REF!</definedName>
    <definedName name="PLAVCOL" localSheetId="2">#REF!</definedName>
    <definedName name="PLAVCOL">#REF!</definedName>
    <definedName name="PLAVOVABCO" localSheetId="1">#REF!</definedName>
    <definedName name="PLAVOVABCO" localSheetId="2">#REF!</definedName>
    <definedName name="PLAVOVABCO">#REF!</definedName>
    <definedName name="PLAVOVACOL" localSheetId="1">#REF!</definedName>
    <definedName name="PLAVOVACOL" localSheetId="2">#REF!</definedName>
    <definedName name="PLAVOVACOL">#REF!</definedName>
    <definedName name="PLAVPEDCOL" localSheetId="1">#REF!</definedName>
    <definedName name="PLAVPEDCOL" localSheetId="2">#REF!</definedName>
    <definedName name="PLAVPEDCOL">#REF!</definedName>
    <definedName name="PLIGADORA2">[22]Ins!$E$584</definedName>
    <definedName name="plmadera1x4">#REF!</definedName>
    <definedName name="plmadera2x4">#REF!</definedName>
    <definedName name="plmadera4x4">#REF!</definedName>
    <definedName name="Plom" localSheetId="1">[74]INSUMOS!#REF!</definedName>
    <definedName name="Plom" localSheetId="2">[74]INSUMOS!#REF!</definedName>
    <definedName name="Plom">[74]INSUMOS!#REF!</definedName>
    <definedName name="PLOMERO" localSheetId="1">#REF!</definedName>
    <definedName name="PLOMERO" localSheetId="2">#REF!</definedName>
    <definedName name="PLOMERO">#REF!</definedName>
    <definedName name="PLOMERO_SOLDADOR">#REF!</definedName>
    <definedName name="PLOMEROAYUDANTE" localSheetId="1">#REF!</definedName>
    <definedName name="PLOMEROAYUDANTE" localSheetId="2">#REF!</definedName>
    <definedName name="PLOMEROAYUDANTE">#REF!</definedName>
    <definedName name="PLOMEROOFICIAL" localSheetId="1">#REF!</definedName>
    <definedName name="PLOMEROOFICIAL" localSheetId="2">#REF!</definedName>
    <definedName name="PLOMEROOFICIAL">#REF!</definedName>
    <definedName name="PLOSABARROEXAGDE" localSheetId="1">#REF!</definedName>
    <definedName name="PLOSABARROEXAGDE" localSheetId="2">#REF!</definedName>
    <definedName name="PLOSABARROEXAGDE">#REF!</definedName>
    <definedName name="PLOSABARROEXAGONALPEQUEÑA" localSheetId="1">#REF!</definedName>
    <definedName name="PLOSABARROEXAGONALPEQUEÑA" localSheetId="2">#REF!</definedName>
    <definedName name="PLOSABARROEXAGONALPEQUEÑA">#REF!</definedName>
    <definedName name="PLOSABARROFERIAGDE" localSheetId="1">#REF!</definedName>
    <definedName name="PLOSABARROFERIAGDE" localSheetId="2">#REF!</definedName>
    <definedName name="PLOSABARROFERIAGDE">#REF!</definedName>
    <definedName name="PLOSABARROFERIAPEQ" localSheetId="1">#REF!</definedName>
    <definedName name="PLOSABARROFERIAPEQ" localSheetId="2">#REF!</definedName>
    <definedName name="PLOSABARROFERIAPEQ">#REF!</definedName>
    <definedName name="PLYW">[37]Mat!$D$49</definedName>
    <definedName name="PLYWOOD" localSheetId="1">#REF!</definedName>
    <definedName name="PLYWOOD" localSheetId="2">#REF!</definedName>
    <definedName name="PLYWOOD">#REF!</definedName>
    <definedName name="PLYWOOD_34_2CARAS">#REF!</definedName>
    <definedName name="PM">[48]A!#REF!</definedName>
    <definedName name="PMALLA38" localSheetId="1">#REF!</definedName>
    <definedName name="PMALLA38" localSheetId="2">#REF!</definedName>
    <definedName name="PMALLA38">#REF!</definedName>
    <definedName name="PMALLACAL9HG6" localSheetId="1">#REF!</definedName>
    <definedName name="PMALLACAL9HG6" localSheetId="2">#REF!</definedName>
    <definedName name="PMALLACAL9HG6">#REF!</definedName>
    <definedName name="PMALLACAL9HG7" localSheetId="1">#REF!</definedName>
    <definedName name="PMALLACAL9HG7" localSheetId="2">#REF!</definedName>
    <definedName name="PMALLACAL9HG7">#REF!</definedName>
    <definedName name="PMES12COLOR" localSheetId="1">#REF!</definedName>
    <definedName name="PMES12COLOR" localSheetId="2">#REF!</definedName>
    <definedName name="PMES12COLOR">#REF!</definedName>
    <definedName name="PMES23BCO" localSheetId="1">#REF!</definedName>
    <definedName name="PMES23BCO" localSheetId="2">#REF!</definedName>
    <definedName name="PMES23BCO">#REF!</definedName>
    <definedName name="PMES23GRAVCOL" localSheetId="1">#REF!</definedName>
    <definedName name="PMES23GRAVCOL" localSheetId="2">#REF!</definedName>
    <definedName name="PMES23GRAVCOL">#REF!</definedName>
    <definedName name="PMES23GRAVGRIS" localSheetId="1">#REF!</definedName>
    <definedName name="PMES23GRAVGRIS" localSheetId="2">#REF!</definedName>
    <definedName name="PMES23GRAVGRIS">#REF!</definedName>
    <definedName name="PMES23GRIS" localSheetId="1">#REF!</definedName>
    <definedName name="PMES23GRIS" localSheetId="2">#REF!</definedName>
    <definedName name="PMES23GRIS">#REF!</definedName>
    <definedName name="PMES4BCO" localSheetId="1">#REF!</definedName>
    <definedName name="PMES4BCO" localSheetId="2">#REF!</definedName>
    <definedName name="PMES4BCO">#REF!</definedName>
    <definedName name="PMOSAICO25X25ROJO" localSheetId="1">#REF!</definedName>
    <definedName name="PMOSAICO25X25ROJO" localSheetId="2">#REF!</definedName>
    <definedName name="PMOSAICO25X25ROJO">#REF!</definedName>
    <definedName name="PMOSAICOGRAVILLA30X30BLANCO" localSheetId="1">#REF!</definedName>
    <definedName name="PMOSAICOGRAVILLA30X30BLANCO" localSheetId="2">#REF!</definedName>
    <definedName name="PMOSAICOGRAVILLA30X30BLANCO">#REF!</definedName>
    <definedName name="PMOSAICOGRAVILLA30X30GRIS" localSheetId="1">#REF!</definedName>
    <definedName name="PMOSAICOGRAVILLA30X30GRIS" localSheetId="2">#REF!</definedName>
    <definedName name="PMOSAICOGRAVILLA30X30GRIS">#REF!</definedName>
    <definedName name="PMOSAICOGRAVILLA30X30ROJO" localSheetId="1">#REF!</definedName>
    <definedName name="PMOSAICOGRAVILLA30X30ROJO" localSheetId="2">#REF!</definedName>
    <definedName name="PMOSAICOGRAVILLA30X30ROJO">#REF!</definedName>
    <definedName name="PMOSAICOGRAVILLA30X30SUPERBLANCO" localSheetId="1">#REF!</definedName>
    <definedName name="PMOSAICOGRAVILLA30X30SUPERBLANCO" localSheetId="2">#REF!</definedName>
    <definedName name="PMOSAICOGRAVILLA30X30SUPERBLANCO">#REF!</definedName>
    <definedName name="PMOSAICOGRAVILLA30X30SUPERCOLOR" localSheetId="1">#REF!</definedName>
    <definedName name="PMOSAICOGRAVILLA30X30SUPERCOLOR" localSheetId="2">#REF!</definedName>
    <definedName name="PMOSAICOGRAVILLA30X30SUPERCOLOR">#REF!</definedName>
    <definedName name="PMOSAICOGRAVILLA30X30SUPERGRIS" localSheetId="1">#REF!</definedName>
    <definedName name="PMOSAICOGRAVILLA30X30SUPERGRIS" localSheetId="2">#REF!</definedName>
    <definedName name="PMOSAICOGRAVILLA30X30SUPERGRIS">#REF!</definedName>
    <definedName name="poi_3_1" hidden="1">#REF!</definedName>
    <definedName name="poiu" hidden="1">'[15]ANALISIS STO DGO'!#REF!</definedName>
    <definedName name="porcent.herram.equi.asfalto">'[27]Analisis Unitarios'!$K$11</definedName>
    <definedName name="porcent.herram.equi.mov.tier">'[27]Analisis Unitarios'!$K$7</definedName>
    <definedName name="porcent.herram.equi.obra.arte">'[27]Analisis Unitarios'!$K$9</definedName>
    <definedName name="porcent.herram.equi.obra.arte.tub">'[27]Analisis Unitarios'!$K$21</definedName>
    <definedName name="porcent.mat.gastable">'[27]Analisis Unitarios'!$K$13</definedName>
    <definedName name="porcentaje" localSheetId="1">[95]Presupuesto!#REF!</definedName>
    <definedName name="porcentaje" localSheetId="2">[95]Presupuesto!#REF!</definedName>
    <definedName name="porcentaje">[95]Presupuesto!#REF!</definedName>
    <definedName name="porcentaje_2">"$#REF!.$J$12"</definedName>
    <definedName name="porcentaje_3">"$#REF!.$J$12"</definedName>
    <definedName name="porciento" localSheetId="0">#REF!</definedName>
    <definedName name="porciento" localSheetId="1">#REF!</definedName>
    <definedName name="porciento" localSheetId="2">#REF!</definedName>
    <definedName name="porciento" localSheetId="4">#REF!</definedName>
    <definedName name="porciento">#REF!</definedName>
    <definedName name="port" hidden="1">'[15]ANALISIS STO DGO'!#REF!</definedName>
    <definedName name="PORTACANDADO" localSheetId="1">#REF!</definedName>
    <definedName name="PORTACANDADO" localSheetId="2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 localSheetId="1">#REF!</definedName>
    <definedName name="POZO10" localSheetId="2">#REF!</definedName>
    <definedName name="POZO10">#REF!</definedName>
    <definedName name="POZO8" localSheetId="1">#REF!</definedName>
    <definedName name="POZO8" localSheetId="2">#REF!</definedName>
    <definedName name="POZO8">#REF!</definedName>
    <definedName name="PP">[48]A!#REF!</definedName>
    <definedName name="PPAL1123CDOB" localSheetId="1">#REF!</definedName>
    <definedName name="PPAL1123CDOB" localSheetId="2">#REF!</definedName>
    <definedName name="PPAL1123CDOB">#REF!</definedName>
    <definedName name="PPAL1123CSENC" localSheetId="1">#REF!</definedName>
    <definedName name="PPAL1123CSENC" localSheetId="2">#REF!</definedName>
    <definedName name="PPAL1123CSENC">#REF!</definedName>
    <definedName name="PPALACUADRADA" localSheetId="1">#REF!</definedName>
    <definedName name="PPALACUADRADA" localSheetId="2">#REF!</definedName>
    <definedName name="PPALACUADRADA">#REF!</definedName>
    <definedName name="PPALAREDONDA" localSheetId="1">#REF!</definedName>
    <definedName name="PPALAREDONDA" localSheetId="2">#REF!</definedName>
    <definedName name="PPALAREDONDA">#REF!</definedName>
    <definedName name="PPANEL12A24" localSheetId="1">#REF!</definedName>
    <definedName name="PPANEL12A24" localSheetId="2">#REF!</definedName>
    <definedName name="PPANEL12A24">#REF!</definedName>
    <definedName name="PPANEL2A4" localSheetId="1">#REF!</definedName>
    <definedName name="PPANEL2A4" localSheetId="2">#REF!</definedName>
    <definedName name="PPANEL2A4">#REF!</definedName>
    <definedName name="PPANEL4A8" localSheetId="1">#REF!</definedName>
    <definedName name="PPANEL4A8" localSheetId="2">#REF!</definedName>
    <definedName name="PPANEL4A8">#REF!</definedName>
    <definedName name="PPANEL6A12" localSheetId="1">#REF!</definedName>
    <definedName name="PPANEL6A12" localSheetId="2">#REF!</definedName>
    <definedName name="PPANEL6A12">#REF!</definedName>
    <definedName name="PPANEL8A16" localSheetId="1">#REF!</definedName>
    <definedName name="PPANEL8A16" localSheetId="2">#REF!</definedName>
    <definedName name="PPANEL8A16">#REF!</definedName>
    <definedName name="PPANRLCON100" localSheetId="1">#REF!</definedName>
    <definedName name="PPANRLCON100" localSheetId="2">#REF!</definedName>
    <definedName name="PPANRLCON100">#REF!</definedName>
    <definedName name="PPANRLCON60" localSheetId="1">#REF!</definedName>
    <definedName name="PPANRLCON60" localSheetId="2">#REF!</definedName>
    <definedName name="PPANRLCON60">#REF!</definedName>
    <definedName name="PPARAGOMA" localSheetId="1">#REF!</definedName>
    <definedName name="PPARAGOMA" localSheetId="2">#REF!</definedName>
    <definedName name="PPARAGOMA">#REF!</definedName>
    <definedName name="PPD">'[96]med.mov.de tierras'!$D$6</definedName>
    <definedName name="PPERFIL112X112" localSheetId="1">#REF!</definedName>
    <definedName name="PPERFIL112X112" localSheetId="2">#REF!</definedName>
    <definedName name="PPERFIL112X112">#REF!</definedName>
    <definedName name="PPERFIL1X1" localSheetId="1">#REF!</definedName>
    <definedName name="PPERFIL1X1" localSheetId="2">#REF!</definedName>
    <definedName name="PPERFIL1X1">#REF!</definedName>
    <definedName name="PPERFIL1X2" localSheetId="1">#REF!</definedName>
    <definedName name="PPERFIL1X2" localSheetId="2">#REF!</definedName>
    <definedName name="PPERFIL1X2">#REF!</definedName>
    <definedName name="PPERFIL2X2" localSheetId="1">#REF!</definedName>
    <definedName name="PPERFIL2X2" localSheetId="2">#REF!</definedName>
    <definedName name="PPERFIL2X2">#REF!</definedName>
    <definedName name="PPERFIL2X3" localSheetId="1">#REF!</definedName>
    <definedName name="PPERFIL2X3" localSheetId="2">#REF!</definedName>
    <definedName name="PPERFIL2X3">#REF!</definedName>
    <definedName name="PPERFIL2X4" localSheetId="1">#REF!</definedName>
    <definedName name="PPERFIL2X4" localSheetId="2">#REF!</definedName>
    <definedName name="PPERFIL2X4">#REF!</definedName>
    <definedName name="PPERFIL3X3" localSheetId="1">#REF!</definedName>
    <definedName name="PPERFIL3X3" localSheetId="2">#REF!</definedName>
    <definedName name="PPERFIL3X3">#REF!</definedName>
    <definedName name="PPERFIL4X4" localSheetId="1">#REF!</definedName>
    <definedName name="PPERFIL4X4" localSheetId="2">#REF!</definedName>
    <definedName name="PPERFIL4X4">#REF!</definedName>
    <definedName name="PPERFILHG112X112" localSheetId="1">#REF!</definedName>
    <definedName name="PPERFILHG112X112" localSheetId="2">#REF!</definedName>
    <definedName name="PPERFILHG112X112">#REF!</definedName>
    <definedName name="PPERFILHG2X2" localSheetId="1">#REF!</definedName>
    <definedName name="PPERFILHG2X2" localSheetId="2">#REF!</definedName>
    <definedName name="PPERFILHG2X2">#REF!</definedName>
    <definedName name="PPERFILHG2X3" localSheetId="1">#REF!</definedName>
    <definedName name="PPERFILHG2X3" localSheetId="2">#REF!</definedName>
    <definedName name="PPERFILHG2X3">#REF!</definedName>
    <definedName name="PPERFILHG34X34" localSheetId="1">#REF!</definedName>
    <definedName name="PPERFILHG34X34" localSheetId="2">#REF!</definedName>
    <definedName name="PPERFILHG34X34">#REF!</definedName>
    <definedName name="PPINTACRIBCO" localSheetId="1">#REF!</definedName>
    <definedName name="PPINTACRIBCO" localSheetId="2">#REF!</definedName>
    <definedName name="PPINTACRIBCO">#REF!</definedName>
    <definedName name="PPINTACRIEXT" localSheetId="1">#REF!</definedName>
    <definedName name="PPINTACRIEXT" localSheetId="2">#REF!</definedName>
    <definedName name="PPINTACRIEXT">#REF!</definedName>
    <definedName name="PPINTEPOX" localSheetId="1">#REF!</definedName>
    <definedName name="PPINTEPOX" localSheetId="2">#REF!</definedName>
    <definedName name="PPINTEPOX">#REF!</definedName>
    <definedName name="PPINTMAN" localSheetId="1">#REF!</definedName>
    <definedName name="PPINTMAN" localSheetId="2">#REF!</definedName>
    <definedName name="PPINTMAN">#REF!</definedName>
    <definedName name="PPLA112X14" localSheetId="1">#REF!</definedName>
    <definedName name="PPLA112X14" localSheetId="2">#REF!</definedName>
    <definedName name="PPLA112X14">#REF!</definedName>
    <definedName name="PPLA12X18" localSheetId="1">#REF!</definedName>
    <definedName name="PPLA12X18" localSheetId="2">#REF!</definedName>
    <definedName name="PPLA12X18">#REF!</definedName>
    <definedName name="PPLA12X316" localSheetId="1">#REF!</definedName>
    <definedName name="PPLA12X316" localSheetId="2">#REF!</definedName>
    <definedName name="PPLA12X316">#REF!</definedName>
    <definedName name="PPLA2X14" localSheetId="1">#REF!</definedName>
    <definedName name="PPLA2X14" localSheetId="2">#REF!</definedName>
    <definedName name="PPLA2X14">#REF!</definedName>
    <definedName name="PPLA34X14" localSheetId="1">#REF!</definedName>
    <definedName name="PPLA34X14" localSheetId="2">#REF!</definedName>
    <definedName name="PPLA34X14">#REF!</definedName>
    <definedName name="PPLA34X316" localSheetId="1">#REF!</definedName>
    <definedName name="PPLA34X316" localSheetId="2">#REF!</definedName>
    <definedName name="PPLA34X316">#REF!</definedName>
    <definedName name="PPLA3X14" localSheetId="1">#REF!</definedName>
    <definedName name="PPLA3X14" localSheetId="2">#REF!</definedName>
    <definedName name="PPLA3X14">#REF!</definedName>
    <definedName name="PPLA4X14" localSheetId="1">#REF!</definedName>
    <definedName name="PPLA4X14" localSheetId="2">#REF!</definedName>
    <definedName name="PPLA4X14">#REF!</definedName>
    <definedName name="PPUERTAENR" localSheetId="1">#REF!</definedName>
    <definedName name="PPUERTAENR" localSheetId="2">#REF!</definedName>
    <definedName name="PPUERTAENR">#REF!</definedName>
    <definedName name="PRASTRILLO" localSheetId="1">#REF!</definedName>
    <definedName name="PRASTRILLO" localSheetId="2">#REF!</definedName>
    <definedName name="PRASTRILLO">#REF!</definedName>
    <definedName name="pre_asiento_arena" localSheetId="1">#REF!</definedName>
    <definedName name="pre_asiento_arena" localSheetId="2">#REF!</definedName>
    <definedName name="pre_asiento_arena">#REF!</definedName>
    <definedName name="pre_bote" localSheetId="1">#REF!</definedName>
    <definedName name="pre_bote" localSheetId="2">#REF!</definedName>
    <definedName name="pre_bote">#REF!</definedName>
    <definedName name="pre_colg_0.5pulg" localSheetId="1">#REF!</definedName>
    <definedName name="pre_colg_0.5pulg" localSheetId="2">#REF!</definedName>
    <definedName name="pre_colg_0.5pulg">#REF!</definedName>
    <definedName name="pre_colg_0.75pulg" localSheetId="1">#REF!</definedName>
    <definedName name="pre_colg_0.75pulg" localSheetId="2">#REF!</definedName>
    <definedName name="pre_colg_0.75pulg">#REF!</definedName>
    <definedName name="pre_colg_1.5pulg" localSheetId="1">#REF!</definedName>
    <definedName name="pre_colg_1.5pulg" localSheetId="2">#REF!</definedName>
    <definedName name="pre_colg_1.5pulg">#REF!</definedName>
    <definedName name="pre_colg_1pulg" localSheetId="1">#REF!</definedName>
    <definedName name="pre_colg_1pulg" localSheetId="2">#REF!</definedName>
    <definedName name="pre_colg_1pulg">#REF!</definedName>
    <definedName name="pre_colg_2pulg" localSheetId="1">#REF!</definedName>
    <definedName name="pre_colg_2pulg" localSheetId="2">#REF!</definedName>
    <definedName name="pre_colg_2pulg">#REF!</definedName>
    <definedName name="pre_colg_3pulg" localSheetId="1">#REF!</definedName>
    <definedName name="pre_colg_3pulg" localSheetId="2">#REF!</definedName>
    <definedName name="pre_colg_3pulg">#REF!</definedName>
    <definedName name="pre_colg_4pulg" localSheetId="1">#REF!</definedName>
    <definedName name="pre_colg_4pulg" localSheetId="2">#REF!</definedName>
    <definedName name="pre_colg_4pulg">#REF!</definedName>
    <definedName name="pre_excavacion" localSheetId="1">#REF!</definedName>
    <definedName name="pre_excavacion" localSheetId="2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 localSheetId="1">#REF!</definedName>
    <definedName name="pre_hormigon_124" localSheetId="2">#REF!</definedName>
    <definedName name="pre_hormigon_124">#REF!</definedName>
    <definedName name="pre_relleno" localSheetId="1">#REF!</definedName>
    <definedName name="pre_relleno" localSheetId="2">#REF!</definedName>
    <definedName name="pre_relleno">#REF!</definedName>
    <definedName name="Preaviso_despues_1año" localSheetId="1">#REF!</definedName>
    <definedName name="Preaviso_despues_1año" localSheetId="2">#REF!</definedName>
    <definedName name="Preaviso_despues_1año">#REF!</definedName>
    <definedName name="Preaviso_despues_1mes" localSheetId="1">#REF!</definedName>
    <definedName name="Preaviso_despues_1mes" localSheetId="2">#REF!</definedName>
    <definedName name="Preaviso_despues_1mes">#REF!</definedName>
    <definedName name="Preaviso_despues_6mes" localSheetId="1">#REF!</definedName>
    <definedName name="Preaviso_despues_6mes" localSheetId="2">#REF!</definedName>
    <definedName name="Preaviso_despues_6mes">#REF!</definedName>
    <definedName name="PREC._UNITARIO">#N/A</definedName>
    <definedName name="preci" localSheetId="0">#REF!</definedName>
    <definedName name="preci" localSheetId="1">#REF!</definedName>
    <definedName name="preci" localSheetId="2">#REF!</definedName>
    <definedName name="preci" localSheetId="4">#REF!</definedName>
    <definedName name="preci">#REF!</definedName>
    <definedName name="precii" localSheetId="0">#REF!</definedName>
    <definedName name="precii" localSheetId="1">#REF!</definedName>
    <definedName name="precii" localSheetId="2">#REF!</definedName>
    <definedName name="precii" localSheetId="4">#REF!</definedName>
    <definedName name="precii">#REF!</definedName>
    <definedName name="preciii" localSheetId="0">#REF!</definedName>
    <definedName name="preciii" localSheetId="1">#REF!</definedName>
    <definedName name="preciii" localSheetId="2">#REF!</definedName>
    <definedName name="preciii" localSheetId="4">#REF!</definedName>
    <definedName name="preciii">#REF!</definedName>
    <definedName name="preciiii" localSheetId="0">#REF!</definedName>
    <definedName name="preciiii" localSheetId="1">#REF!</definedName>
    <definedName name="preciiii" localSheetId="2">#REF!</definedName>
    <definedName name="preciiii" localSheetId="4">#REF!</definedName>
    <definedName name="preciiii">#REF!</definedName>
    <definedName name="PRECIO" localSheetId="1">#REF!</definedName>
    <definedName name="PRECIO" localSheetId="2">#REF!</definedName>
    <definedName name="PRECIO">#REF!</definedName>
    <definedName name="precios" localSheetId="0">[97]Precios!$A$4:$F$1576</definedName>
    <definedName name="precios" localSheetId="1">[97]Precios!$A$4:$F$1576</definedName>
    <definedName name="precios" localSheetId="4">[98]Precios!$A$4:$F$1576</definedName>
    <definedName name="precios">[99]Precios!$A$4:$F$1576</definedName>
    <definedName name="PREJASLIV" localSheetId="1">#REF!</definedName>
    <definedName name="PREJASLIV" localSheetId="2">#REF!</definedName>
    <definedName name="PREJASLIV">#REF!</definedName>
    <definedName name="PREJASREF" localSheetId="1">#REF!</definedName>
    <definedName name="PREJASREF" localSheetId="2">#REF!</definedName>
    <definedName name="PREJASREF">#REF!</definedName>
    <definedName name="preli" localSheetId="0">#REF!</definedName>
    <definedName name="preli" localSheetId="1">#REF!</definedName>
    <definedName name="preli" localSheetId="2">#REF!</definedName>
    <definedName name="preli" localSheetId="4">#REF!</definedName>
    <definedName name="preli">#REF!</definedName>
    <definedName name="prelii" localSheetId="0">#REF!</definedName>
    <definedName name="prelii" localSheetId="1">#REF!</definedName>
    <definedName name="prelii" localSheetId="2">#REF!</definedName>
    <definedName name="prelii" localSheetId="4">#REF!</definedName>
    <definedName name="prelii">#REF!</definedName>
    <definedName name="preliii" localSheetId="0">#REF!</definedName>
    <definedName name="preliii" localSheetId="1">#REF!</definedName>
    <definedName name="preliii" localSheetId="2">#REF!</definedName>
    <definedName name="preliii" localSheetId="4">#REF!</definedName>
    <definedName name="preliii">#REF!</definedName>
    <definedName name="preliiii" localSheetId="0">#REF!</definedName>
    <definedName name="preliiii" localSheetId="1">#REF!</definedName>
    <definedName name="preliiii" localSheetId="2">#REF!</definedName>
    <definedName name="preliiii" localSheetId="4">#REF!</definedName>
    <definedName name="preliiii">#REF!</definedName>
    <definedName name="PREPARARPISO" localSheetId="1">#REF!</definedName>
    <definedName name="PREPARARPISO" localSheetId="2">#REF!</definedName>
    <definedName name="PREPARARPISO">#REF!</definedName>
    <definedName name="PRESENT" localSheetId="1">'[94]Labor FD1'!#REF!</definedName>
    <definedName name="PRESENT" localSheetId="2">'[94]Labor FD1'!#REF!</definedName>
    <definedName name="PRESENT">'[94]Labor FD1'!#REF!</definedName>
    <definedName name="PRESUPUESTO">#REF!</definedName>
    <definedName name="Presupuesto_Maternidad" localSheetId="1">#REF!</definedName>
    <definedName name="Presupuesto_Maternidad" localSheetId="2">#REF!</definedName>
    <definedName name="Presupuesto_Maternidad">#REF!</definedName>
    <definedName name="presupuestoc1" localSheetId="0">#REF!</definedName>
    <definedName name="presupuestoc1" localSheetId="1">#REF!</definedName>
    <definedName name="presupuestoc1" localSheetId="2">#REF!</definedName>
    <definedName name="presupuestoc1" localSheetId="4">#REF!</definedName>
    <definedName name="presupuestoc1">#REF!</definedName>
    <definedName name="presupuestoc2" localSheetId="0">#REF!</definedName>
    <definedName name="presupuestoc2" localSheetId="1">#REF!</definedName>
    <definedName name="presupuestoc2" localSheetId="2">#REF!</definedName>
    <definedName name="presupuestoc2" localSheetId="4">#REF!</definedName>
    <definedName name="presupuestoc2">#REF!</definedName>
    <definedName name="PRESUPUESTOJJJ">#REF!</definedName>
    <definedName name="PRIMA" localSheetId="0">#REF!</definedName>
    <definedName name="PRIMA" localSheetId="1">#REF!</definedName>
    <definedName name="PRIMA" localSheetId="2">#REF!</definedName>
    <definedName name="PRIMA" localSheetId="4">#REF!</definedName>
    <definedName name="PRIMA">#REF!</definedName>
    <definedName name="PRIMA_2">"$#REF!.$M$38"</definedName>
    <definedName name="PRIMA_3">"$#REF!.$M$38"</definedName>
    <definedName name="Prima_mecla_tetraetilo" localSheetId="1">#REF!</definedName>
    <definedName name="Prima_mecla_tetraetilo" localSheetId="2">#REF!</definedName>
    <definedName name="Prima_mecla_tetraetilo">#REF!</definedName>
    <definedName name="PRINT_AREA_MI" localSheetId="1">#REF!</definedName>
    <definedName name="PRINT_AREA_MI" localSheetId="2">#REF!</definedName>
    <definedName name="PRINT_AREA_MI">#REF!</definedName>
    <definedName name="PRINT_TITLES_MI" localSheetId="1">#REF!</definedName>
    <definedName name="PRINT_TITLES_MI" localSheetId="2">#REF!</definedName>
    <definedName name="PRINT_TITLES_MI">#REF!</definedName>
    <definedName name="pro" hidden="1">{"DECIMAL",#N/A,FALSE,"02"}</definedName>
    <definedName name="Progress" hidden="1">{#N/A,#N/A,FALSE,"Monthly report";#N/A,#N/A,FALSE,"M.R. UEM";#N/A,#N/A,FALSE,"M.R. VCM"}</definedName>
    <definedName name="PROMEDIO" localSheetId="0">#REF!</definedName>
    <definedName name="PROMEDIO" localSheetId="1">#REF!</definedName>
    <definedName name="PROMEDIO" localSheetId="2">#REF!</definedName>
    <definedName name="PROMEDIO" localSheetId="4">#REF!</definedName>
    <definedName name="PROMEDIO">#REF!</definedName>
    <definedName name="PROP">#REF!</definedName>
    <definedName name="PROV">'[100]RESUMEN POR PROVINCIA'!$A$5:$B$36</definedName>
    <definedName name="PROY">#REF!</definedName>
    <definedName name="Proyecto" localSheetId="0">#REF!</definedName>
    <definedName name="Proyecto" localSheetId="1">#REF!</definedName>
    <definedName name="Proyecto" localSheetId="2">#REF!</definedName>
    <definedName name="Proyecto" localSheetId="4">#REF!</definedName>
    <definedName name="Proyecto">#REF!</definedName>
    <definedName name="PROYECTO__RECONSTRUCCION_CARRETARA_SAN_CRISTOBAL_VILLA_ALTAGRACIA__HATO_DAMAS_EL_BADEN" localSheetId="1">Todas las Hojas !$A$1:$G$3</definedName>
    <definedName name="PROYECTO__RECONSTRUCCION_CARRETARA_SAN_CRISTOBAL_VILLA_ALTAGRACIA__HATO_DAMAS_EL_BADEN" localSheetId="2">Todas las Hojas !$A$1:$G$3</definedName>
    <definedName name="PROYECTO__RECONSTRUCCION_CARRETARA_SAN_CRISTOBAL_VILLA_ALTAGRACIA__HATO_DAMAS_EL_BADEN">Todas las Hojas !$A$1:$G$3</definedName>
    <definedName name="prticos" localSheetId="1">[101]peso!#REF!</definedName>
    <definedName name="prticos" localSheetId="2">[101]peso!#REF!</definedName>
    <definedName name="prticos">[101]peso!#REF!</definedName>
    <definedName name="prticos_2">#N/A</definedName>
    <definedName name="prticos_3">#N/A</definedName>
    <definedName name="Prueba_en_Compactación_con_equipo" localSheetId="1">[11]Insumos!#REF!</definedName>
    <definedName name="Prueba_en_Compactación_con_equipo" localSheetId="2">[11]Insumos!#REF!</definedName>
    <definedName name="Prueba_en_Compactación_con_equipo">[11]Insumos!#REF!</definedName>
    <definedName name="PSILICOOLCRI" localSheetId="1">#REF!</definedName>
    <definedName name="PSILICOOLCRI" localSheetId="2">#REF!</definedName>
    <definedName name="PSILICOOLCRI">#REF!</definedName>
    <definedName name="PSOLDADURA" localSheetId="1">#REF!</definedName>
    <definedName name="PSOLDADURA" localSheetId="2">#REF!</definedName>
    <definedName name="PSOLDADURA">#REF!</definedName>
    <definedName name="PSTYROF2X4X1" localSheetId="1">#REF!</definedName>
    <definedName name="PSTYROF2X4X1" localSheetId="2">#REF!</definedName>
    <definedName name="PSTYROF2X4X1">#REF!</definedName>
    <definedName name="PSW" hidden="1">#REF!</definedName>
    <definedName name="PSWSeries_0_0_Labels" hidden="1">#REF!</definedName>
    <definedName name="PSWSeries_0_0_Values" hidden="1">#REF!</definedName>
    <definedName name="PSWSeries_1_0_Labels" hidden="1">#REF!</definedName>
    <definedName name="PSWSeries_1_0_Values" hidden="1">#REF!</definedName>
    <definedName name="PSWSeries_2_0_Labels" hidden="1">#REF!</definedName>
    <definedName name="PSWSeries_2_0_Values" hidden="1">#REF!</definedName>
    <definedName name="PSWSeries_3_0_Labels" hidden="1">#REF!</definedName>
    <definedName name="PSWSeries_3_0_Values" hidden="1">#REF!</definedName>
    <definedName name="PSWSeries_3_1_Labels" hidden="1">#REF!</definedName>
    <definedName name="PSWSeries_3_1_Values" hidden="1">#REF!</definedName>
    <definedName name="PSWSeries_3_2_Labels" hidden="1">#REF!</definedName>
    <definedName name="PSWSeries_3_2_Values" hidden="1">#REF!</definedName>
    <definedName name="PSWSeries_4_0_Values" hidden="1">#REF!</definedName>
    <definedName name="PSWSeries_4_01_Vlaues" hidden="1">#REF!</definedName>
    <definedName name="PSWSeries_5_0_Values" hidden="1">#REF!</definedName>
    <definedName name="PTABLETAAMARILLA" localSheetId="1">#REF!</definedName>
    <definedName name="PTABLETAAMARILLA" localSheetId="2">#REF!</definedName>
    <definedName name="PTABLETAAMARILLA">#REF!</definedName>
    <definedName name="PTABLETAGRIS" localSheetId="1">#REF!</definedName>
    <definedName name="PTABLETAGRIS" localSheetId="2">#REF!</definedName>
    <definedName name="PTABLETAGRIS">#REF!</definedName>
    <definedName name="PTABLETAQUEMADA" localSheetId="1">#REF!</definedName>
    <definedName name="PTABLETAQUEMADA" localSheetId="2">#REF!</definedName>
    <definedName name="PTABLETAQUEMADA">#REF!</definedName>
    <definedName name="PTABLETAROJA" localSheetId="1">#REF!</definedName>
    <definedName name="PTABLETAROJA" localSheetId="2">#REF!</definedName>
    <definedName name="PTABLETAROJA">#REF!</definedName>
    <definedName name="PTAFRANCAOBA">[22]Ana!$F$4986</definedName>
    <definedName name="PTAFRANCAOBAM2">[22]Ana!$C$4986</definedName>
    <definedName name="PTAFRANROBLE">#REF!</definedName>
    <definedName name="PTAPAC24INTPVC" localSheetId="1">#REF!</definedName>
    <definedName name="PTAPAC24INTPVC" localSheetId="2">#REF!</definedName>
    <definedName name="PTAPAC24INTPVC">#REF!</definedName>
    <definedName name="PTAPAC24MET" localSheetId="1">#REF!</definedName>
    <definedName name="PTAPAC24MET" localSheetId="2">#REF!</definedName>
    <definedName name="PTAPAC24MET">#REF!</definedName>
    <definedName name="PTAPAC24TCMET" localSheetId="1">#REF!</definedName>
    <definedName name="PTAPAC24TCMET" localSheetId="2">#REF!</definedName>
    <definedName name="PTAPAC24TCMET">#REF!</definedName>
    <definedName name="PTAPAC24TCPVC" localSheetId="1">#REF!</definedName>
    <definedName name="PTAPAC24TCPVC" localSheetId="2">#REF!</definedName>
    <definedName name="PTAPAC24TCPVC">#REF!</definedName>
    <definedName name="PTAPANCORCAOBA">[22]Ana!$F$4957</definedName>
    <definedName name="PTAPANCORCAOBA2.3X8.4" localSheetId="1">#REF!</definedName>
    <definedName name="PTAPANCORCAOBA2.3X8.4" localSheetId="2">#REF!</definedName>
    <definedName name="PTAPANCORCAOBA2.3X8.4">#REF!</definedName>
    <definedName name="PTAPANCORCAOBA3X8.4" localSheetId="1">#REF!</definedName>
    <definedName name="PTAPANCORCAOBA3X8.4" localSheetId="2">#REF!</definedName>
    <definedName name="PTAPANCORCAOBA3X8.4">#REF!</definedName>
    <definedName name="PTAPANCORCAOBAM2">[22]Ana!$C$4957</definedName>
    <definedName name="PTAPANCORPINO">[22]Ana!$F$4948</definedName>
    <definedName name="PTAPANCORPINOM2">[22]Ana!$C$4948</definedName>
    <definedName name="PTAPANCORROBLE">#REF!</definedName>
    <definedName name="PTAPANESPCAOBA">[22]Ana!$F$4966</definedName>
    <definedName name="PTAPANESPCAOBAM2">[22]Ana!$C$4966</definedName>
    <definedName name="PTAPANESPROBLE">#REF!</definedName>
    <definedName name="PTAPANVAIVENCAOBA">[22]Ana!$F$4974</definedName>
    <definedName name="PTAPANVAIVENCAOBAM2">[22]Ana!$C$4974</definedName>
    <definedName name="PTAPANVAIVENROBLE">#REF!</definedName>
    <definedName name="PTAPLY">[22]Ana!$F$4939</definedName>
    <definedName name="PTAPLYM2">[22]Ana!$C$4939</definedName>
    <definedName name="PTEJA16" localSheetId="1">#REF!</definedName>
    <definedName name="PTEJA16" localSheetId="2">#REF!</definedName>
    <definedName name="PTEJA16">#REF!</definedName>
    <definedName name="PTEJA16ESP" localSheetId="1">#REF!</definedName>
    <definedName name="PTEJA16ESP" localSheetId="2">#REF!</definedName>
    <definedName name="PTEJA16ESP">#REF!</definedName>
    <definedName name="PTEJA18" localSheetId="1">#REF!</definedName>
    <definedName name="PTEJA18" localSheetId="2">#REF!</definedName>
    <definedName name="PTEJA18">#REF!</definedName>
    <definedName name="PTEJA18ESP" localSheetId="1">#REF!</definedName>
    <definedName name="PTEJA18ESP" localSheetId="2">#REF!</definedName>
    <definedName name="PTEJA18ESP">#REF!</definedName>
    <definedName name="PTEJATIPOS" localSheetId="1">#REF!</definedName>
    <definedName name="PTEJATIPOS" localSheetId="2">#REF!</definedName>
    <definedName name="PTEJATIPOS">#REF!</definedName>
    <definedName name="PTERM114" localSheetId="1">#REF!</definedName>
    <definedName name="PTERM114" localSheetId="2">#REF!</definedName>
    <definedName name="PTERM114">#REF!</definedName>
    <definedName name="pti" localSheetId="0">#REF!</definedName>
    <definedName name="pti" localSheetId="1">#REF!</definedName>
    <definedName name="pti" localSheetId="2">#REF!</definedName>
    <definedName name="pti" localSheetId="4">#REF!</definedName>
    <definedName name="pti">#REF!</definedName>
    <definedName name="ptii" localSheetId="0">#REF!</definedName>
    <definedName name="ptii" localSheetId="1">#REF!</definedName>
    <definedName name="ptii" localSheetId="2">#REF!</definedName>
    <definedName name="ptii" localSheetId="4">#REF!</definedName>
    <definedName name="ptii">#REF!</definedName>
    <definedName name="ptiii" localSheetId="0">#REF!</definedName>
    <definedName name="ptiii" localSheetId="1">#REF!</definedName>
    <definedName name="ptiii" localSheetId="2">#REF!</definedName>
    <definedName name="ptiii" localSheetId="4">#REF!</definedName>
    <definedName name="ptiii">#REF!</definedName>
    <definedName name="ptiiii" localSheetId="0">#REF!</definedName>
    <definedName name="ptiiii" localSheetId="1">#REF!</definedName>
    <definedName name="ptiiii" localSheetId="2">#REF!</definedName>
    <definedName name="ptiiii" localSheetId="4">#REF!</definedName>
    <definedName name="ptiiii">#REF!</definedName>
    <definedName name="PTIMBRECORRIENTE" localSheetId="1">#REF!</definedName>
    <definedName name="PTIMBRECORRIENTE" localSheetId="2">#REF!</definedName>
    <definedName name="PTIMBRECORRIENTE">#REF!</definedName>
    <definedName name="PTINA" localSheetId="1">#REF!</definedName>
    <definedName name="PTINA" localSheetId="2">#REF!</definedName>
    <definedName name="PTINA">#REF!</definedName>
    <definedName name="PTOREXAASB" localSheetId="1">#REF!</definedName>
    <definedName name="PTOREXAASB" localSheetId="2">#REF!</definedName>
    <definedName name="PTOREXAASB">#REF!</definedName>
    <definedName name="PTPACISAL2424" localSheetId="1">#REF!</definedName>
    <definedName name="PTPACISAL2424" localSheetId="2">#REF!</definedName>
    <definedName name="PTPACISAL2424">#REF!</definedName>
    <definedName name="PTUBOHG112X15" localSheetId="1">#REF!</definedName>
    <definedName name="PTUBOHG112X15" localSheetId="2">#REF!</definedName>
    <definedName name="PTUBOHG112X15">#REF!</definedName>
    <definedName name="PTUBOHG114X20" localSheetId="1">#REF!</definedName>
    <definedName name="PTUBOHG114X20" localSheetId="2">#REF!</definedName>
    <definedName name="PTUBOHG114X20">#REF!</definedName>
    <definedName name="PU" localSheetId="0">#REF!</definedName>
    <definedName name="PU" localSheetId="1">#REF!</definedName>
    <definedName name="PU" localSheetId="2">#REF!</definedName>
    <definedName name="PU" localSheetId="4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[46]Mat!$D$160</definedName>
    <definedName name="PUACERASHORMIGON" localSheetId="1">#REF!</definedName>
    <definedName name="PUACERASHORMIGON" localSheetId="2">#REF!</definedName>
    <definedName name="PUACERASHORMIGON">#REF!</definedName>
    <definedName name="PUACERASHORMIGON_2">#N/A</definedName>
    <definedName name="puacero" localSheetId="0">#REF!</definedName>
    <definedName name="puacero" localSheetId="1">#REF!</definedName>
    <definedName name="puacero" localSheetId="2">#REF!</definedName>
    <definedName name="puacero" localSheetId="4">#REF!</definedName>
    <definedName name="puacero">#REF!</definedName>
    <definedName name="PUACERO_1_2_GRADO40" localSheetId="1">#REF!</definedName>
    <definedName name="PUACERO_1_2_GRADO40" localSheetId="2">#REF!</definedName>
    <definedName name="PUACERO_1_2_GRADO40">#REF!</definedName>
    <definedName name="PUACERO_1_2_GRADO40_2">#N/A</definedName>
    <definedName name="PUACERO_1_4_GRADO40" localSheetId="1">#REF!</definedName>
    <definedName name="PUACERO_1_4_GRADO40" localSheetId="2">#REF!</definedName>
    <definedName name="PUACERO_1_4_GRADO40">#REF!</definedName>
    <definedName name="PUACERO_1_4_GRADO40_2">#N/A</definedName>
    <definedName name="PUACERO_1_GRADO40" localSheetId="1">#REF!</definedName>
    <definedName name="PUACERO_1_GRADO40" localSheetId="2">#REF!</definedName>
    <definedName name="PUACERO_1_GRADO40">#REF!</definedName>
    <definedName name="PUACERO_1_GRADO40_2">#N/A</definedName>
    <definedName name="PUACERO_3_4_GRADO40" localSheetId="1">#REF!</definedName>
    <definedName name="PUACERO_3_4_GRADO40" localSheetId="2">#REF!</definedName>
    <definedName name="PUACERO_3_4_GRADO40">#REF!</definedName>
    <definedName name="PUACERO_3_4_GRADO40_2">#N/A</definedName>
    <definedName name="PUACERO_3_8_GRADO40" localSheetId="1">#REF!</definedName>
    <definedName name="PUACERO_3_8_GRADO40" localSheetId="2">#REF!</definedName>
    <definedName name="PUACERO_3_8_GRADO40">#REF!</definedName>
    <definedName name="PUACERO_3_8_GRADO40_2">#N/A</definedName>
    <definedName name="PUADOQUINCLASICOGRIS_10X20X20" localSheetId="1">#REF!</definedName>
    <definedName name="PUADOQUINCLASICOGRIS_10X20X20" localSheetId="2">#REF!</definedName>
    <definedName name="PUADOQUINCLASICOGRIS_10X20X20">#REF!</definedName>
    <definedName name="PUADOQUINCLASICOGRIS_10X20X20_2">#N/A</definedName>
    <definedName name="PUBAÑO">[46]Mat!$D$163</definedName>
    <definedName name="pubaranda" localSheetId="0">#REF!</definedName>
    <definedName name="pubaranda" localSheetId="1">#REF!</definedName>
    <definedName name="pubaranda" localSheetId="2">#REF!</definedName>
    <definedName name="pubaranda" localSheetId="4">#REF!</definedName>
    <definedName name="pubaranda">#REF!</definedName>
    <definedName name="pubaranda_2">#N/A</definedName>
    <definedName name="pubaranda_3">#N/A</definedName>
    <definedName name="PUBLOQUES_4_ACERO_0.80" localSheetId="1">#REF!</definedName>
    <definedName name="PUBLOQUES_4_ACERO_0.80" localSheetId="2">#REF!</definedName>
    <definedName name="PUBLOQUES_4_ACERO_0.80">#REF!</definedName>
    <definedName name="PUBLOQUES_4_ACERO_0.80_2">#N/A</definedName>
    <definedName name="PUBLOQUES_6_ACERO_0.80" localSheetId="1">#REF!</definedName>
    <definedName name="PUBLOQUES_6_ACERO_0.80" localSheetId="2">#REF!</definedName>
    <definedName name="PUBLOQUES_6_ACERO_0.80">#REF!</definedName>
    <definedName name="PUBLOQUES_6_ACERO_0.80_2">#N/A</definedName>
    <definedName name="PUBLOQUES_8_ACERO_0.80" localSheetId="1">#REF!</definedName>
    <definedName name="PUBLOQUES_8_ACERO_0.80" localSheetId="2">#REF!</definedName>
    <definedName name="PUBLOQUES_8_ACERO_0.80">#REF!</definedName>
    <definedName name="PUBLOQUES_8_ACERO_0.80_2">#N/A</definedName>
    <definedName name="PUBLOQUES_8_ACERO_0.80_HOYOSLLENOS" localSheetId="1">#REF!</definedName>
    <definedName name="PUBLOQUES_8_ACERO_0.80_HOYOSLLENOS" localSheetId="2">#REF!</definedName>
    <definedName name="PUBLOQUES_8_ACERO_0.80_HOYOSLLENOS">#REF!</definedName>
    <definedName name="PUBLOQUES_8_ACERO_0.80_HOYOSLLENOS_2">#N/A</definedName>
    <definedName name="PUBLOQUESDE_8_ACERO_A_0.40_HOYOSLLENOS" localSheetId="1">#REF!</definedName>
    <definedName name="PUBLOQUESDE_8_ACERO_A_0.40_HOYOSLLENOS" localSheetId="2">#REF!</definedName>
    <definedName name="PUBLOQUESDE_8_ACERO_A_0.40_HOYOSLLENOS">#REF!</definedName>
    <definedName name="PUBLOQUESDE_8_ACERO_A_0.40_HOYOSLLENOS_2">#N/A</definedName>
    <definedName name="pucabezales" localSheetId="0">#REF!</definedName>
    <definedName name="pucabezales" localSheetId="1">#REF!</definedName>
    <definedName name="pucabezales" localSheetId="2">#REF!</definedName>
    <definedName name="pucabezales" localSheetId="4">#REF!</definedName>
    <definedName name="pucabezales">#REF!</definedName>
    <definedName name="PUCALICHE" localSheetId="1">#REF!</definedName>
    <definedName name="PUCALICHE" localSheetId="2">#REF!</definedName>
    <definedName name="PUCALICHE">#REF!</definedName>
    <definedName name="PUCALICHE_2">#N/A</definedName>
    <definedName name="PUCAMARAINSPECCION" localSheetId="1">#REF!</definedName>
    <definedName name="PUCAMARAINSPECCION" localSheetId="2">#REF!</definedName>
    <definedName name="PUCAMARAINSPECCION">#REF!</definedName>
    <definedName name="PUCAMARAINSPECCION_2">#N/A</definedName>
    <definedName name="PUCANTOS" localSheetId="1">#REF!</definedName>
    <definedName name="PUCANTOS" localSheetId="2">#REF!</definedName>
    <definedName name="PUCANTOS">#REF!</definedName>
    <definedName name="PUCANTOS_2">#N/A</definedName>
    <definedName name="PUCARETEO" localSheetId="1">#REF!</definedName>
    <definedName name="PUCARETEO" localSheetId="2">#REF!</definedName>
    <definedName name="PUCARETEO">#REF!</definedName>
    <definedName name="PUCARETEO_2">#N/A</definedName>
    <definedName name="pucastingbed" localSheetId="0">#REF!</definedName>
    <definedName name="pucastingbed" localSheetId="1">#REF!</definedName>
    <definedName name="pucastingbed" localSheetId="2">#REF!</definedName>
    <definedName name="pucastingbed" localSheetId="4">#REF!</definedName>
    <definedName name="pucastingbed">#REF!</definedName>
    <definedName name="PUCEMENTO" localSheetId="0">#REF!</definedName>
    <definedName name="PUCEMENTO" localSheetId="1">#REF!</definedName>
    <definedName name="PUCEMENTO" localSheetId="2">#REF!</definedName>
    <definedName name="PUCEMENTO" localSheetId="4">#REF!</definedName>
    <definedName name="PUCEMENTO">#REF!</definedName>
    <definedName name="PUCERAMICA15X15PARED" localSheetId="1">'[11]Análisis de Precios'!#REF!</definedName>
    <definedName name="PUCERAMICA15X15PARED" localSheetId="2">'[11]Análisis de Precios'!#REF!</definedName>
    <definedName name="PUCERAMICA15X15PARED">'[11]Análisis de Precios'!#REF!</definedName>
    <definedName name="PUCERAMICA30X30PARED" localSheetId="1">#REF!</definedName>
    <definedName name="PUCERAMICA30X30PARED" localSheetId="2">#REF!</definedName>
    <definedName name="PUCERAMICA30X30PARED">#REF!</definedName>
    <definedName name="PUCERAMICA30X30PARED_2">#N/A</definedName>
    <definedName name="PUCERAMICAITALIANAPARED" localSheetId="1">#REF!</definedName>
    <definedName name="PUCERAMICAITALIANAPARED" localSheetId="2">#REF!</definedName>
    <definedName name="PUCERAMICAITALIANAPARED">#REF!</definedName>
    <definedName name="PUCERAMICAITALIANAPARED_2">#N/A</definedName>
    <definedName name="PUCISTERNA" localSheetId="1">'[11]Análisis de Precios'!#REF!</definedName>
    <definedName name="PUCISTERNA" localSheetId="2">'[11]Análisis de Precios'!#REF!</definedName>
    <definedName name="PUCISTERNA">'[11]Análisis de Precios'!#REF!</definedName>
    <definedName name="PUCOLUMNAS_C1">'[35]Análisis de Precios'!$F$210</definedName>
    <definedName name="PUCOLUMNAS_C10" localSheetId="1">'[11]Análisis de Precios'!#REF!</definedName>
    <definedName name="PUCOLUMNAS_C10" localSheetId="2">'[11]Análisis de Precios'!#REF!</definedName>
    <definedName name="PUCOLUMNAS_C10">'[11]Análisis de Precios'!#REF!</definedName>
    <definedName name="PUCOLUMNAS_C11" localSheetId="1">'[11]Análisis de Precios'!#REF!</definedName>
    <definedName name="PUCOLUMNAS_C11" localSheetId="2">'[11]Análisis de Precios'!#REF!</definedName>
    <definedName name="PUCOLUMNAS_C11">'[11]Análisis de Precios'!#REF!</definedName>
    <definedName name="PUCOLUMNAS_C12" localSheetId="1">'[11]Análisis de Precios'!#REF!</definedName>
    <definedName name="PUCOLUMNAS_C12" localSheetId="2">'[11]Análisis de Precios'!#REF!</definedName>
    <definedName name="PUCOLUMNAS_C12">'[11]Análisis de Precios'!#REF!</definedName>
    <definedName name="PUCOLUMNAS_C2" localSheetId="1">#REF!</definedName>
    <definedName name="PUCOLUMNAS_C2" localSheetId="2">#REF!</definedName>
    <definedName name="PUCOLUMNAS_C2">#REF!</definedName>
    <definedName name="PUCOLUMNAS_C2_2">#N/A</definedName>
    <definedName name="PUCOLUMNAS_C3" localSheetId="1">#REF!</definedName>
    <definedName name="PUCOLUMNAS_C3" localSheetId="2">#REF!</definedName>
    <definedName name="PUCOLUMNAS_C3">#REF!</definedName>
    <definedName name="PUCOLUMNAS_C3_2">#N/A</definedName>
    <definedName name="PUCOLUMNAS_C4" localSheetId="1">#REF!</definedName>
    <definedName name="PUCOLUMNAS_C4" localSheetId="2">#REF!</definedName>
    <definedName name="PUCOLUMNAS_C4">#REF!</definedName>
    <definedName name="PUCOLUMNAS_C4_2">#N/A</definedName>
    <definedName name="PUCOLUMNAS_C9" localSheetId="1">'[11]Análisis de Precios'!#REF!</definedName>
    <definedName name="PUCOLUMNAS_C9" localSheetId="2">'[11]Análisis de Precios'!#REF!</definedName>
    <definedName name="PUCOLUMNAS_C9">'[11]Análisis de Precios'!#REF!</definedName>
    <definedName name="PUCOLUMNAS_CC" localSheetId="1">#REF!</definedName>
    <definedName name="PUCOLUMNAS_CC" localSheetId="2">#REF!</definedName>
    <definedName name="PUCOLUMNAS_CC">#REF!</definedName>
    <definedName name="PUCOLUMNAS_CC_2">#N/A</definedName>
    <definedName name="PUCOLUMNAS_CC1" localSheetId="1">#REF!</definedName>
    <definedName name="PUCOLUMNAS_CC1" localSheetId="2">#REF!</definedName>
    <definedName name="PUCOLUMNAS_CC1">#REF!</definedName>
    <definedName name="PUCOLUMNAS_CC1_2">#N/A</definedName>
    <definedName name="PUCOLUMNASASCENSOR" localSheetId="1">#REF!</definedName>
    <definedName name="PUCOLUMNASASCENSOR" localSheetId="2">#REF!</definedName>
    <definedName name="PUCOLUMNASASCENSOR">#REF!</definedName>
    <definedName name="PUCOLUMNASASCENSOR_2">#N/A</definedName>
    <definedName name="PUCONTEN" localSheetId="1">'[11]Análisis de Precios'!#REF!</definedName>
    <definedName name="PUCONTEN" localSheetId="2">'[11]Análisis de Precios'!#REF!</definedName>
    <definedName name="PUCONTEN">'[11]Análisis de Precios'!#REF!</definedName>
    <definedName name="PUDINTEL_10X20" localSheetId="1">#REF!</definedName>
    <definedName name="PUDINTEL_10X20" localSheetId="2">#REF!</definedName>
    <definedName name="PUDINTEL_10X20">#REF!</definedName>
    <definedName name="PUDINTEL_10X20_2">#N/A</definedName>
    <definedName name="PUDINTEL_15X40" localSheetId="1">#REF!</definedName>
    <definedName name="PUDINTEL_15X40" localSheetId="2">#REF!</definedName>
    <definedName name="PUDINTEL_15X40">#REF!</definedName>
    <definedName name="PUDINTEL_15X40_2">#N/A</definedName>
    <definedName name="PUDINTEL_20X40" localSheetId="1">#REF!</definedName>
    <definedName name="PUDINTEL_20X40" localSheetId="2">#REF!</definedName>
    <definedName name="PUDINTEL_20X40">#REF!</definedName>
    <definedName name="PUDINTEL_20X40_2">#N/A</definedName>
    <definedName name="Puerta_Corred._Alum__Anod._Bce._Vid._Mart._Nor." localSheetId="1">[11]Insumos!#REF!</definedName>
    <definedName name="Puerta_Corred._Alum__Anod._Bce._Vid._Mart._Nor." localSheetId="2">[11]Insumos!#REF!</definedName>
    <definedName name="Puerta_Corred._Alum__Anod._Bce._Vid._Mart._Nor.">[11]Insumos!#REF!</definedName>
    <definedName name="Puerta_Corred._Alum__Anod._Bce._Vid._Transp." localSheetId="1">[11]Insumos!#REF!</definedName>
    <definedName name="Puerta_Corred._Alum__Anod._Bce._Vid._Transp." localSheetId="2">[11]Insumos!#REF!</definedName>
    <definedName name="Puerta_Corred._Alum__Anod._Bce._Vid._Transp.">[11]Insumos!#REF!</definedName>
    <definedName name="Puerta_Corred._Alum__Anod._Nor._Vid._Bce._Liso" localSheetId="1">[11]Insumos!#REF!</definedName>
    <definedName name="Puerta_Corred._Alum__Anod._Nor._Vid._Bce._Liso" localSheetId="2">[11]Insumos!#REF!</definedName>
    <definedName name="Puerta_Corred._Alum__Anod._Nor._Vid._Bce._Liso">[11]Insumos!#REF!</definedName>
    <definedName name="Puerta_Corred._Alum__Anod._Nor._Vid._Bce._Mart." localSheetId="1">[11]Insumos!#REF!</definedName>
    <definedName name="Puerta_Corred._Alum__Anod._Nor._Vid._Bce._Mart." localSheetId="2">[11]Insumos!#REF!</definedName>
    <definedName name="Puerta_Corred._Alum__Anod._Nor._Vid._Bce._Mart.">[11]Insumos!#REF!</definedName>
    <definedName name="Puerta_Corred._Alum__Anod._Nor._Vid._Transp." localSheetId="1">[11]Insumos!#REF!</definedName>
    <definedName name="Puerta_Corred._Alum__Anod._Nor._Vid._Transp." localSheetId="2">[11]Insumos!#REF!</definedName>
    <definedName name="Puerta_Corred._Alum__Anod._Nor._Vid._Transp.">[11]Insumos!#REF!</definedName>
    <definedName name="Puerta_corrediza___BCE._VID._TRANSP." localSheetId="1">[11]Insumos!#REF!</definedName>
    <definedName name="Puerta_corrediza___BCE._VID._TRANSP." localSheetId="2">[11]Insumos!#REF!</definedName>
    <definedName name="Puerta_corrediza___BCE._VID._TRANSP.">[11]Insumos!#REF!</definedName>
    <definedName name="Puerta_corrediza___BCE._VID._TRANSP._LISO" localSheetId="1">[11]Insumos!#REF!</definedName>
    <definedName name="Puerta_corrediza___BCE._VID._TRANSP._LISO" localSheetId="2">[11]Insumos!#REF!</definedName>
    <definedName name="Puerta_corrediza___BCE._VID._TRANSP._LISO">[11]Insumos!#REF!</definedName>
    <definedName name="Puerta_de_Pino_Apanelada" localSheetId="1">[11]Insumos!#REF!</definedName>
    <definedName name="Puerta_de_Pino_Apanelada" localSheetId="2">[11]Insumos!#REF!</definedName>
    <definedName name="Puerta_de_Pino_Apanelada">[11]Insumos!#REF!</definedName>
    <definedName name="PUERTA_PANEL_PINO">#REF!</definedName>
    <definedName name="PUERTA_PINO">[55]Analisis!$F$327</definedName>
    <definedName name="Puerta_Pino_Americano_Tratado" localSheetId="1">[11]Insumos!#REF!</definedName>
    <definedName name="Puerta_Pino_Americano_Tratado" localSheetId="2">[11]Insumos!#REF!</definedName>
    <definedName name="Puerta_Pino_Americano_Tratado">[11]Insumos!#REF!</definedName>
    <definedName name="PUERTA_PLYWOOD">#REF!</definedName>
    <definedName name="PUERTACA" localSheetId="1">#REF!</definedName>
    <definedName name="PUERTACA" localSheetId="2">#REF!</definedName>
    <definedName name="PUERTACA">#REF!</definedName>
    <definedName name="PUERTACAESP" localSheetId="1">#REF!</definedName>
    <definedName name="PUERTACAESP" localSheetId="2">#REF!</definedName>
    <definedName name="PUERTACAESP">#REF!</definedName>
    <definedName name="PUERTACAFRAN" localSheetId="1">#REF!</definedName>
    <definedName name="PUERTACAFRAN" localSheetId="2">#REF!</definedName>
    <definedName name="PUERTACAFRAN">#REF!</definedName>
    <definedName name="PUERTAPERF1X1YMALLA1CONTRA" localSheetId="1">#REF!</definedName>
    <definedName name="PUERTAPERF1X1YMALLA1CONTRA" localSheetId="2">#REF!</definedName>
    <definedName name="PUERTAPERF1X1YMALLA1CONTRA">#REF!</definedName>
    <definedName name="PUERTAPI" localSheetId="1">#REF!</definedName>
    <definedName name="PUERTAPI" localSheetId="2">#REF!</definedName>
    <definedName name="PUERTAPI">#REF!</definedName>
    <definedName name="PUERTAPI802102PAN" localSheetId="1">#REF!</definedName>
    <definedName name="PUERTAPI802102PAN" localSheetId="2">#REF!</definedName>
    <definedName name="PUERTAPI802102PAN">#REF!</definedName>
    <definedName name="PUERTAPI8021046PAN" localSheetId="1">#REF!</definedName>
    <definedName name="PUERTAPI8021046PAN" localSheetId="2">#REF!</definedName>
    <definedName name="PUERTAPI8021046PAN">#REF!</definedName>
    <definedName name="PUERTAPLE86210CRIS" localSheetId="1">#REF!</definedName>
    <definedName name="PUERTAPLE86210CRIS" localSheetId="2">#REF!</definedName>
    <definedName name="PUERTAPLE86210CRIS">#REF!</definedName>
    <definedName name="PUERTAPLY" localSheetId="1">#REF!</definedName>
    <definedName name="PUERTAPLY" localSheetId="2">#REF!</definedName>
    <definedName name="PUERTAPLY">#REF!</definedName>
    <definedName name="Puertas_de_Pino_T_Francesa" localSheetId="1">[11]Insumos!#REF!</definedName>
    <definedName name="Puertas_de_Pino_T_Francesa" localSheetId="2">[11]Insumos!#REF!</definedName>
    <definedName name="Puertas_de_Pino_T_Francesa">[11]Insumos!#REF!</definedName>
    <definedName name="Puertas_de_Plywood" localSheetId="1">[11]Insumos!#REF!</definedName>
    <definedName name="Puertas_de_Plywood" localSheetId="2">[11]Insumos!#REF!</definedName>
    <definedName name="Puertas_de_Plywood">[11]Insumos!#REF!</definedName>
    <definedName name="Puertas_de_Plywood_3_16" localSheetId="1">[11]Insumos!#REF!</definedName>
    <definedName name="Puertas_de_Plywood_3_16" localSheetId="2">[11]Insumos!#REF!</definedName>
    <definedName name="Puertas_de_Plywood_3_16">[11]Insumos!#REF!</definedName>
    <definedName name="Puertas_Pino_Apanelada" localSheetId="1">[11]Insumos!#REF!</definedName>
    <definedName name="Puertas_Pino_Apanelada" localSheetId="2">[11]Insumos!#REF!</definedName>
    <definedName name="Puertas_Pino_Apanelada">[11]Insumos!#REF!</definedName>
    <definedName name="puerto" hidden="1">'[15]ANALISIS STO DGO'!#REF!</definedName>
    <definedName name="PUFINOTECHOINCLINADO" localSheetId="1">#REF!</definedName>
    <definedName name="PUFINOTECHOINCLINADO" localSheetId="2">#REF!</definedName>
    <definedName name="PUFINOTECHOINCLINADO">#REF!</definedName>
    <definedName name="PUFINOTECHOINCLINADO_2">#N/A</definedName>
    <definedName name="PUFINOTECHOPLANO" localSheetId="1">#REF!</definedName>
    <definedName name="PUFINOTECHOPLANO" localSheetId="2">#REF!</definedName>
    <definedName name="PUFINOTECHOPLANO">#REF!</definedName>
    <definedName name="PUFINOTECHOPLANO_2">#N/A</definedName>
    <definedName name="PUGOTEROSCOLGANTES" localSheetId="1">#REF!</definedName>
    <definedName name="PUGOTEROSCOLGANTES" localSheetId="2">#REF!</definedName>
    <definedName name="PUGOTEROSCOLGANTES">#REF!</definedName>
    <definedName name="PUGOTEROSCOLGANTES_2">#N/A</definedName>
    <definedName name="PUHORMIGON_1_2_4" localSheetId="1">#REF!</definedName>
    <definedName name="PUHORMIGON_1_2_4" localSheetId="2">#REF!</definedName>
    <definedName name="PUHORMIGON_1_2_4">#REF!</definedName>
    <definedName name="PUHORMIGON_1_2_4_2">#N/A</definedName>
    <definedName name="PUHORMIGON1_3_5" localSheetId="1">#REF!</definedName>
    <definedName name="PUHORMIGON1_3_5" localSheetId="2">#REF!</definedName>
    <definedName name="PUHORMIGON1_3_5">#REF!</definedName>
    <definedName name="PUHORMIGON1_3_5_2">#N/A</definedName>
    <definedName name="puhormigon280" localSheetId="0">#REF!</definedName>
    <definedName name="puhormigon280" localSheetId="1">#REF!</definedName>
    <definedName name="puhormigon280" localSheetId="2">#REF!</definedName>
    <definedName name="puhormigon280" localSheetId="4">#REF!</definedName>
    <definedName name="puhormigon280">#REF!</definedName>
    <definedName name="PUHORMIGONCICLOPEO" localSheetId="1">#REF!</definedName>
    <definedName name="PUHORMIGONCICLOPEO" localSheetId="2">#REF!</definedName>
    <definedName name="PUHORMIGONCICLOPEO">#REF!</definedName>
    <definedName name="PUHORMIGONCICLOPEO_2">#N/A</definedName>
    <definedName name="PUHORMIGONSIMPLE210" localSheetId="1">#REF!</definedName>
    <definedName name="PUHORMIGONSIMPLE210" localSheetId="2">#REF!</definedName>
    <definedName name="PUHORMIGONSIMPLE210">#REF!</definedName>
    <definedName name="PUHORMIGONSIMPLE210_2">#N/A</definedName>
    <definedName name="puinyeccion" localSheetId="0">#REF!</definedName>
    <definedName name="puinyeccion" localSheetId="1">#REF!</definedName>
    <definedName name="puinyeccion" localSheetId="2">#REF!</definedName>
    <definedName name="puinyeccion" localSheetId="4">#REF!</definedName>
    <definedName name="puinyeccion">#REF!</definedName>
    <definedName name="PULESC" localSheetId="1">#REF!</definedName>
    <definedName name="PULESC" localSheetId="2">#REF!</definedName>
    <definedName name="PULESC">#REF!</definedName>
    <definedName name="pulgm" localSheetId="1">#REF!</definedName>
    <definedName name="pulgm" localSheetId="2">#REF!</definedName>
    <definedName name="pulgm">#REF!</definedName>
    <definedName name="Pulido_y_Brillado____De_Luxe">[35]Insumos!$B$241:$D$241</definedName>
    <definedName name="Pulido_y_Brillado_de_Piso" localSheetId="1">[11]Insumos!#REF!</definedName>
    <definedName name="Pulido_y_Brillado_de_Piso" localSheetId="2">[11]Insumos!#REF!</definedName>
    <definedName name="Pulido_y_Brillado_de_Piso">[11]Insumos!#REF!</definedName>
    <definedName name="PULIDO_Y_BRILLADO_ESCALON">#REF!</definedName>
    <definedName name="PULIDOyBRILLADO_TC">#REF!</definedName>
    <definedName name="PULISTELOS1_2BAÑOS" localSheetId="1">#REF!</definedName>
    <definedName name="PULISTELOS1_2BAÑOS" localSheetId="2">#REF!</definedName>
    <definedName name="PULISTELOS1_2BAÑOS">#REF!</definedName>
    <definedName name="PULISTELOS1_2BAÑOS_2">#N/A</definedName>
    <definedName name="PULISTELOSBAÑOS" localSheetId="1">#REF!</definedName>
    <definedName name="PULISTELOSBAÑOS" localSheetId="2">#REF!</definedName>
    <definedName name="PULISTELOSBAÑOS">#REF!</definedName>
    <definedName name="PULISTELOSBAÑOS_2">#N/A</definedName>
    <definedName name="PULMES" localSheetId="1">#REF!</definedName>
    <definedName name="PULMES" localSheetId="2">#REF!</definedName>
    <definedName name="PULMES">#REF!</definedName>
    <definedName name="PULOSA" localSheetId="1">#REF!</definedName>
    <definedName name="PULOSA" localSheetId="2">#REF!</definedName>
    <definedName name="PULOSA">#REF!</definedName>
    <definedName name="PULOSA_2">#N/A</definedName>
    <definedName name="pulosaaproche" localSheetId="0">#REF!</definedName>
    <definedName name="pulosaaproche" localSheetId="1">#REF!</definedName>
    <definedName name="pulosaaproche" localSheetId="2">#REF!</definedName>
    <definedName name="pulosaaproche" localSheetId="4">#REF!</definedName>
    <definedName name="pulosaaproche">#REF!</definedName>
    <definedName name="pulosacalzada" localSheetId="0">#REF!</definedName>
    <definedName name="pulosacalzada" localSheetId="1">#REF!</definedName>
    <definedName name="pulosacalzada" localSheetId="2">#REF!</definedName>
    <definedName name="pulosacalzada" localSheetId="4">#REF!</definedName>
    <definedName name="pulosacalzada">#REF!</definedName>
    <definedName name="PULREPPVIEJO" localSheetId="1">#REF!</definedName>
    <definedName name="PULREPPVIEJO" localSheetId="2">#REF!</definedName>
    <definedName name="PULREPPVIEJO">#REF!</definedName>
    <definedName name="PULSUPER" localSheetId="1">#REF!</definedName>
    <definedName name="PULSUPER" localSheetId="2">#REF!</definedName>
    <definedName name="PULSUPER">#REF!</definedName>
    <definedName name="PULYCRISTAL" localSheetId="1">#REF!</definedName>
    <definedName name="PULYCRISTAL" localSheetId="2">#REF!</definedName>
    <definedName name="PULYCRISTAL">#REF!</definedName>
    <definedName name="PULYSAL" localSheetId="1">#REF!</definedName>
    <definedName name="PULYSAL" localSheetId="2">#REF!</definedName>
    <definedName name="PULYSAL">#REF!</definedName>
    <definedName name="PUMADERA" localSheetId="0">#REF!</definedName>
    <definedName name="PUMADERA" localSheetId="1">#REF!</definedName>
    <definedName name="PUMADERA" localSheetId="2">#REF!</definedName>
    <definedName name="PUMADERA" localSheetId="4">#REF!</definedName>
    <definedName name="PUMADERA">#REF!</definedName>
    <definedName name="PUMEZCLACALARENAPISOS" localSheetId="1">#REF!</definedName>
    <definedName name="PUMEZCLACALARENAPISOS" localSheetId="2">#REF!</definedName>
    <definedName name="PUMEZCLACALARENAPISOS">#REF!</definedName>
    <definedName name="PUMEZCLACALARENAPISOS_2">#N/A</definedName>
    <definedName name="PUMORTERO1_1" localSheetId="1">'[11]Análisis de Precios'!#REF!</definedName>
    <definedName name="PUMORTERO1_1" localSheetId="2">'[11]Análisis de Precios'!#REF!</definedName>
    <definedName name="PUMORTERO1_1">'[11]Análisis de Precios'!#REF!</definedName>
    <definedName name="PUMORTERO1_10COLOCARPISOS" localSheetId="1">#REF!</definedName>
    <definedName name="PUMORTERO1_10COLOCARPISOS" localSheetId="2">#REF!</definedName>
    <definedName name="PUMORTERO1_10COLOCARPISOS">#REF!</definedName>
    <definedName name="PUMORTERO1_10COLOCARPISOS_2">#N/A</definedName>
    <definedName name="PUMORTERO1_2" localSheetId="1">#REF!</definedName>
    <definedName name="PUMORTERO1_2" localSheetId="2">#REF!</definedName>
    <definedName name="PUMORTERO1_2">#REF!</definedName>
    <definedName name="PUMORTERO1_2_2">#N/A</definedName>
    <definedName name="PUMORTERO1_3" localSheetId="1">#REF!</definedName>
    <definedName name="PUMORTERO1_3" localSheetId="2">#REF!</definedName>
    <definedName name="PUMORTERO1_3">#REF!</definedName>
    <definedName name="PUMORTERO1_3_2">#N/A</definedName>
    <definedName name="PUMORTERO1_4PARAPAÑETE" localSheetId="1">#REF!</definedName>
    <definedName name="PUMORTERO1_4PARAPAÑETE" localSheetId="2">#REF!</definedName>
    <definedName name="PUMORTERO1_4PARAPAÑETE">#REF!</definedName>
    <definedName name="PUMORTERO1_4PARAPAÑETE_2">#N/A</definedName>
    <definedName name="PUMORTERO1_5DE1_3" localSheetId="1">#REF!</definedName>
    <definedName name="PUMORTERO1_5DE1_3" localSheetId="2">#REF!</definedName>
    <definedName name="PUMORTERO1_5DE1_3">#REF!</definedName>
    <definedName name="PUMORTERO1_5DE1_3_2">#N/A</definedName>
    <definedName name="PUMURO_M1" localSheetId="1">#REF!</definedName>
    <definedName name="PUMURO_M1" localSheetId="2">#REF!</definedName>
    <definedName name="PUMURO_M1">#REF!</definedName>
    <definedName name="PUMURO_M1_2">#N/A</definedName>
    <definedName name="PUMURO_M2" localSheetId="1">#REF!</definedName>
    <definedName name="PUMURO_M2" localSheetId="2">#REF!</definedName>
    <definedName name="PUMURO_M2">#REF!</definedName>
    <definedName name="PUMURO_M2_2">#N/A</definedName>
    <definedName name="punewjersey" localSheetId="0">#REF!</definedName>
    <definedName name="punewjersey" localSheetId="1">#REF!</definedName>
    <definedName name="punewjersey" localSheetId="2">#REF!</definedName>
    <definedName name="punewjersey" localSheetId="4">#REF!</definedName>
    <definedName name="punewjersey">#REF!</definedName>
    <definedName name="PUPAÑETEMAESTREADOEXTERIOR" localSheetId="1">#REF!</definedName>
    <definedName name="PUPAÑETEMAESTREADOEXTERIOR" localSheetId="2">#REF!</definedName>
    <definedName name="PUPAÑETEMAESTREADOEXTERIOR">#REF!</definedName>
    <definedName name="PUPAÑETEMAESTREADOEXTERIOR_2">#N/A</definedName>
    <definedName name="PUPAÑETEMAESTREADOINTERIOR" localSheetId="1">#REF!</definedName>
    <definedName name="PUPAÑETEMAESTREADOINTERIOR" localSheetId="2">#REF!</definedName>
    <definedName name="PUPAÑETEMAESTREADOINTERIOR">#REF!</definedName>
    <definedName name="PUPAÑETEMAESTREADOINTERIOR_2">#N/A</definedName>
    <definedName name="PUPAÑETEPULIDO" localSheetId="1">#REF!</definedName>
    <definedName name="PUPAÑETEPULIDO" localSheetId="2">#REF!</definedName>
    <definedName name="PUPAÑETEPULIDO">#REF!</definedName>
    <definedName name="PUPAÑETEPULIDO_2">#N/A</definedName>
    <definedName name="PUPAÑETETECHO" localSheetId="1">'[11]Análisis de Precios'!#REF!</definedName>
    <definedName name="PUPAÑETETECHO" localSheetId="2">'[11]Análisis de Precios'!#REF!</definedName>
    <definedName name="PUPAÑETETECHO">'[11]Análisis de Precios'!#REF!</definedName>
    <definedName name="PUPINTURAACRILICAEXTERIOR" localSheetId="1">'[11]Análisis de Precios'!#REF!</definedName>
    <definedName name="PUPINTURAACRILICAEXTERIOR" localSheetId="2">'[11]Análisis de Precios'!#REF!</definedName>
    <definedName name="PUPINTURAACRILICAEXTERIOR">'[11]Análisis de Precios'!#REF!</definedName>
    <definedName name="PUPINTURAACRILICAINTERIOR" localSheetId="1">'[11]Análisis de Precios'!#REF!</definedName>
    <definedName name="PUPINTURAACRILICAINTERIOR" localSheetId="2">'[11]Análisis de Precios'!#REF!</definedName>
    <definedName name="PUPINTURAACRILICAINTERIOR">'[11]Análisis de Precios'!#REF!</definedName>
    <definedName name="PUPINTURACAL" localSheetId="1">'[11]Análisis de Precios'!#REF!</definedName>
    <definedName name="PUPINTURACAL" localSheetId="2">'[11]Análisis de Precios'!#REF!</definedName>
    <definedName name="PUPINTURACAL">'[11]Análisis de Precios'!#REF!</definedName>
    <definedName name="PUPINTURAMANTENIMIENTO" localSheetId="1">'[11]Análisis de Precios'!#REF!</definedName>
    <definedName name="PUPINTURAMANTENIMIENTO" localSheetId="2">'[11]Análisis de Precios'!#REF!</definedName>
    <definedName name="PUPINTURAMANTENIMIENTO">'[11]Análisis de Precios'!#REF!</definedName>
    <definedName name="PUPISOCERAMICA_33X33" localSheetId="1">#REF!</definedName>
    <definedName name="PUPISOCERAMICA_33X33" localSheetId="2">#REF!</definedName>
    <definedName name="PUPISOCERAMICA_33X33">#REF!</definedName>
    <definedName name="PUPISOCERAMICA_33X33_2">#N/A</definedName>
    <definedName name="PUPISOCERAMICACRIOLLA20X20" localSheetId="1">'[11]Análisis de Precios'!#REF!</definedName>
    <definedName name="PUPISOCERAMICACRIOLLA20X20" localSheetId="2">'[11]Análisis de Precios'!#REF!</definedName>
    <definedName name="PUPISOCERAMICACRIOLLA20X20">'[11]Análisis de Precios'!#REF!</definedName>
    <definedName name="PUPISOGRANITO_40X40" localSheetId="1">#REF!</definedName>
    <definedName name="PUPISOGRANITO_40X40" localSheetId="2">#REF!</definedName>
    <definedName name="PUPISOGRANITO_40X40">#REF!</definedName>
    <definedName name="PUPISOGRANITO_40X40_2">#N/A</definedName>
    <definedName name="PURAMPAESCALERA" localSheetId="1">#REF!</definedName>
    <definedName name="PURAMPAESCALERA" localSheetId="2">#REF!</definedName>
    <definedName name="PURAMPAESCALERA">#REF!</definedName>
    <definedName name="PURAMPAESCALERA_2">#N/A</definedName>
    <definedName name="PUREPLANTEO" localSheetId="1">#REF!</definedName>
    <definedName name="PUREPLANTEO" localSheetId="2">#REF!</definedName>
    <definedName name="PUREPLANTEO">#REF!</definedName>
    <definedName name="PUREPLANTEO_2">#N/A</definedName>
    <definedName name="PUSEPTICO" localSheetId="1">'[11]Análisis de Precios'!#REF!</definedName>
    <definedName name="PUSEPTICO" localSheetId="2">'[11]Análisis de Precios'!#REF!</definedName>
    <definedName name="PUSEPTICO">'[11]Análisis de Precios'!#REF!</definedName>
    <definedName name="putabletas" localSheetId="0">#REF!</definedName>
    <definedName name="putabletas" localSheetId="1">#REF!</definedName>
    <definedName name="putabletas" localSheetId="2">#REF!</definedName>
    <definedName name="putabletas" localSheetId="4">#REF!</definedName>
    <definedName name="putabletas">#REF!</definedName>
    <definedName name="PUTRAMPADEGRASA" localSheetId="1">#REF!</definedName>
    <definedName name="PUTRAMPADEGRASA" localSheetId="2">#REF!</definedName>
    <definedName name="PUTRAMPADEGRASA">#REF!</definedName>
    <definedName name="PUTRAMPADEGRASA_2">#N/A</definedName>
    <definedName name="PUVIGA" localSheetId="1">'[11]Análisis de Precios'!#REF!</definedName>
    <definedName name="PUVIGA" localSheetId="2">'[11]Análisis de Precios'!#REF!</definedName>
    <definedName name="PUVIGA">'[11]Análisis de Precios'!#REF!</definedName>
    <definedName name="puvigastransversales" localSheetId="0">#REF!</definedName>
    <definedName name="puvigastransversales" localSheetId="1">#REF!</definedName>
    <definedName name="puvigastransversales" localSheetId="2">#REF!</definedName>
    <definedName name="puvigastransversales" localSheetId="4">#REF!</definedName>
    <definedName name="puvigastransversales">#REF!</definedName>
    <definedName name="PUZABALETAPISO" localSheetId="1">#REF!</definedName>
    <definedName name="PUZABALETAPISO" localSheetId="2">#REF!</definedName>
    <definedName name="PUZABALETAPISO">#REF!</definedName>
    <definedName name="PUZABALETAPISO_2">#N/A</definedName>
    <definedName name="PUZABALETAS" localSheetId="1">#REF!</definedName>
    <definedName name="PUZABALETAS" localSheetId="2">#REF!</definedName>
    <definedName name="PUZABALETAS">#REF!</definedName>
    <definedName name="PUZABALETAS_2">#N/A</definedName>
    <definedName name="PUZAPATACOLUMNAS_C1" localSheetId="1">#REF!</definedName>
    <definedName name="PUZAPATACOLUMNAS_C1" localSheetId="2">#REF!</definedName>
    <definedName name="PUZAPATACOLUMNAS_C1">#REF!</definedName>
    <definedName name="PUZAPATACOLUMNAS_C1_2">#N/A</definedName>
    <definedName name="PUZAPATACOLUMNAS_C2" localSheetId="1">#REF!</definedName>
    <definedName name="PUZAPATACOLUMNAS_C2" localSheetId="2">#REF!</definedName>
    <definedName name="PUZAPATACOLUMNAS_C2">#REF!</definedName>
    <definedName name="PUZAPATACOLUMNAS_C2_2">#N/A</definedName>
    <definedName name="PUZAPATACOLUMNAS_C3" localSheetId="1">#REF!</definedName>
    <definedName name="PUZAPATACOLUMNAS_C3" localSheetId="2">#REF!</definedName>
    <definedName name="PUZAPATACOLUMNAS_C3">#REF!</definedName>
    <definedName name="PUZAPATACOLUMNAS_C3_2">#N/A</definedName>
    <definedName name="PUZAPATACOLUMNAS_C4" localSheetId="1">#REF!</definedName>
    <definedName name="PUZAPATACOLUMNAS_C4" localSheetId="2">#REF!</definedName>
    <definedName name="PUZAPATACOLUMNAS_C4">#REF!</definedName>
    <definedName name="PUZAPATACOLUMNAS_C4_2">#N/A</definedName>
    <definedName name="PUZAPATACOLUMNAS_CC" localSheetId="1">#REF!</definedName>
    <definedName name="PUZAPATACOLUMNAS_CC" localSheetId="2">#REF!</definedName>
    <definedName name="PUZAPATACOLUMNAS_CC">#REF!</definedName>
    <definedName name="PUZAPATACOLUMNAS_CC_2">#N/A</definedName>
    <definedName name="PUZAPATACOLUMNAS_CT" localSheetId="1">#REF!</definedName>
    <definedName name="PUZAPATACOLUMNAS_CT" localSheetId="2">#REF!</definedName>
    <definedName name="PUZAPATACOLUMNAS_CT">#REF!</definedName>
    <definedName name="PUZAPATACOLUMNAS_CT_2">#N/A</definedName>
    <definedName name="PUZAPATACOMBINADA_C1_C12" localSheetId="1">'[11]Análisis de Precios'!#REF!</definedName>
    <definedName name="PUZAPATACOMBINADA_C1_C12" localSheetId="2">'[11]Análisis de Precios'!#REF!</definedName>
    <definedName name="PUZAPATACOMBINADA_C1_C12">'[11]Análisis de Precios'!#REF!</definedName>
    <definedName name="PUZAPATACOMBINADA_C1_C4" localSheetId="1">'[11]Análisis de Precios'!#REF!</definedName>
    <definedName name="PUZAPATACOMBINADA_C1_C4" localSheetId="2">'[11]Análisis de Precios'!#REF!</definedName>
    <definedName name="PUZAPATACOMBINADA_C1_C4">'[11]Análisis de Precios'!#REF!</definedName>
    <definedName name="PUZAPATAMURO4" localSheetId="1">#REF!</definedName>
    <definedName name="PUZAPATAMURO4" localSheetId="2">#REF!</definedName>
    <definedName name="PUZAPATAMURO4">#REF!</definedName>
    <definedName name="PUZAPATAMURO4_2">#N/A</definedName>
    <definedName name="PUZAPATAMURO6" localSheetId="1">#REF!</definedName>
    <definedName name="PUZAPATAMURO6" localSheetId="2">#REF!</definedName>
    <definedName name="PUZAPATAMURO6">#REF!</definedName>
    <definedName name="PUZAPATAMURO6_2">#N/A</definedName>
    <definedName name="PUZAPATAMURO8" localSheetId="1">#REF!</definedName>
    <definedName name="PUZAPATAMURO8" localSheetId="2">#REF!</definedName>
    <definedName name="PUZAPATAMURO8">#REF!</definedName>
    <definedName name="PUZAPATAMURO8_2">#N/A</definedName>
    <definedName name="PUZAPATAMURORAMPA">'[35]Análisis de Precios'!$F$201</definedName>
    <definedName name="PUZOCALOCERAMICACRIOLLADE20" localSheetId="1">'[11]Análisis de Precios'!#REF!</definedName>
    <definedName name="PUZOCALOCERAMICACRIOLLADE20" localSheetId="2">'[11]Análisis de Precios'!#REF!</definedName>
    <definedName name="PUZOCALOCERAMICACRIOLLADE20">'[11]Análisis de Precios'!#REF!</definedName>
    <definedName name="PUZOCALOCERAMICACRIOLLADE33" localSheetId="1">#REF!</definedName>
    <definedName name="PUZOCALOCERAMICACRIOLLADE33" localSheetId="2">#REF!</definedName>
    <definedName name="PUZOCALOCERAMICACRIOLLADE33">#REF!</definedName>
    <definedName name="PUZOCALOCERAMICACRIOLLADE33_2">#N/A</definedName>
    <definedName name="PUZOCALOSGRANITO_7X40" localSheetId="1">#REF!</definedName>
    <definedName name="PUZOCALOSGRANITO_7X40" localSheetId="2">#REF!</definedName>
    <definedName name="PUZOCALOSGRANITO_7X40">#REF!</definedName>
    <definedName name="PUZOCALOSGRANITO_7X40_2">#N/A</definedName>
    <definedName name="PVARTIE586" localSheetId="1">#REF!</definedName>
    <definedName name="PVARTIE586" localSheetId="2">#REF!</definedName>
    <definedName name="PVARTIE586">#REF!</definedName>
    <definedName name="PVENTAABCO" localSheetId="1">#REF!</definedName>
    <definedName name="PVENTAABCO" localSheetId="2">#REF!</definedName>
    <definedName name="PVENTAABCO">#REF!</definedName>
    <definedName name="PVENTAABRONCE" localSheetId="1">#REF!</definedName>
    <definedName name="PVENTAABRONCE" localSheetId="2">#REF!</definedName>
    <definedName name="PVENTAABRONCE">#REF!</definedName>
    <definedName name="PVENTAAVIDRIOB" localSheetId="1">#REF!</definedName>
    <definedName name="PVENTAAVIDRIOB" localSheetId="2">#REF!</definedName>
    <definedName name="PVENTAAVIDRIOB">#REF!</definedName>
    <definedName name="PVENTBBVIDRIO" localSheetId="1">#REF!</definedName>
    <definedName name="PVENTBBVIDRIO" localSheetId="2">#REF!</definedName>
    <definedName name="PVENTBBVIDRIO">#REF!</definedName>
    <definedName name="PVENTBBVIDRIOB" localSheetId="1">#REF!</definedName>
    <definedName name="PVENTBBVIDRIOB" localSheetId="2">#REF!</definedName>
    <definedName name="PVENTBBVIDRIOB">#REF!</definedName>
    <definedName name="PVENTBCO" localSheetId="1">#REF!</definedName>
    <definedName name="PVENTBCO" localSheetId="2">#REF!</definedName>
    <definedName name="PVENTBCO">#REF!</definedName>
    <definedName name="PVENTSALAAMALUNATVC" localSheetId="1">#REF!</definedName>
    <definedName name="PVENTSALAAMALUNATVC" localSheetId="2">#REF!</definedName>
    <definedName name="PVENTSALAAMALUNATVC">#REF!</definedName>
    <definedName name="PVIBRAZO30X30BLANCO" localSheetId="1">#REF!</definedName>
    <definedName name="PVIBRAZO30X30BLANCO" localSheetId="2">#REF!</definedName>
    <definedName name="PVIBRAZO30X30BLANCO">#REF!</definedName>
    <definedName name="PVIBRAZO30X30COLOR" localSheetId="1">#REF!</definedName>
    <definedName name="PVIBRAZO30X30COLOR" localSheetId="2">#REF!</definedName>
    <definedName name="PVIBRAZO30X30COLOR">#REF!</definedName>
    <definedName name="PVIBRAZO30X30GRIS" localSheetId="1">#REF!</definedName>
    <definedName name="PVIBRAZO30X30GRIS" localSheetId="2">#REF!</definedName>
    <definedName name="PVIBRAZO30X30GRIS">#REF!</definedName>
    <definedName name="PVIBRAZO30X30VERDE" localSheetId="1">#REF!</definedName>
    <definedName name="PVIBRAZO30X30VERDE" localSheetId="2">#REF!</definedName>
    <definedName name="PVIBRAZO30X30VERDE">#REF!</definedName>
    <definedName name="PVIBRAZO40X40BLANCO" localSheetId="1">#REF!</definedName>
    <definedName name="PVIBRAZO40X40BLANCO" localSheetId="2">#REF!</definedName>
    <definedName name="PVIBRAZO40X40BLANCO">#REF!</definedName>
    <definedName name="PVIBRAZO40X40COLOR" localSheetId="1">#REF!</definedName>
    <definedName name="PVIBRAZO40X40COLOR" localSheetId="2">#REF!</definedName>
    <definedName name="PVIBRAZO40X40COLOR">#REF!</definedName>
    <definedName name="PVIBRAZO40X40GRIS" localSheetId="1">#REF!</definedName>
    <definedName name="PVIBRAZO40X40GRIS" localSheetId="2">#REF!</definedName>
    <definedName name="PVIBRAZO40X40GRIS">#REF!</definedName>
    <definedName name="PVIBRAZO40X40VERDE" localSheetId="1">#REF!</definedName>
    <definedName name="PVIBRAZO40X40VERDE" localSheetId="2">#REF!</definedName>
    <definedName name="PVIBRAZO40X40VERDE">#REF!</definedName>
    <definedName name="PVIBRORUSTICO30X30BLANCO" localSheetId="1">#REF!</definedName>
    <definedName name="PVIBRORUSTICO30X30BLANCO" localSheetId="2">#REF!</definedName>
    <definedName name="PVIBRORUSTICO30X30BLANCO">#REF!</definedName>
    <definedName name="PVIBRORUSTICO30X30COLOR" localSheetId="1">#REF!</definedName>
    <definedName name="PVIBRORUSTICO30X30COLOR" localSheetId="2">#REF!</definedName>
    <definedName name="PVIBRORUSTICO30X30COLOR">#REF!</definedName>
    <definedName name="PVIBRORUSTICO30X30GRIS" localSheetId="1">#REF!</definedName>
    <definedName name="PVIBRORUSTICO30X30GRIS" localSheetId="2">#REF!</definedName>
    <definedName name="PVIBRORUSTICO30X30GRIS">#REF!</definedName>
    <definedName name="PVIBRORUSTICO30X30ROJOVIVO" localSheetId="1">#REF!</definedName>
    <definedName name="PVIBRORUSTICO30X30ROJOVIVO" localSheetId="2">#REF!</definedName>
    <definedName name="PVIBRORUSTICO30X30ROJOVIVO">#REF!</definedName>
    <definedName name="PVIBRORUSTICO30X30VERDE" localSheetId="1">#REF!</definedName>
    <definedName name="PVIBRORUSTICO30X30VERDE" localSheetId="2">#REF!</definedName>
    <definedName name="PVIBRORUSTICO30X30VERDE">#REF!</definedName>
    <definedName name="PVOBRORUSTICO30X30CREMA" localSheetId="1">#REF!</definedName>
    <definedName name="PVOBRORUSTICO30X30CREMA" localSheetId="2">#REF!</definedName>
    <definedName name="PVOBRORUSTICO30X30CREMA">#REF!</definedName>
    <definedName name="PWINCHE2000K">[22]Ins!$E$592</definedName>
    <definedName name="PZ" localSheetId="1">#REF!</definedName>
    <definedName name="PZ" localSheetId="2">#REF!</definedName>
    <definedName name="PZ">#REF!</definedName>
    <definedName name="PZGRANITO30BCO" localSheetId="1">#REF!</definedName>
    <definedName name="PZGRANITO30BCO" localSheetId="2">#REF!</definedName>
    <definedName name="PZGRANITO30BCO">#REF!</definedName>
    <definedName name="PZGRANITO30GRIS" localSheetId="1">#REF!</definedName>
    <definedName name="PZGRANITO30GRIS" localSheetId="2">#REF!</definedName>
    <definedName name="PZGRANITO30GRIS">#REF!</definedName>
    <definedName name="PZGRANITO40BCO" localSheetId="1">#REF!</definedName>
    <definedName name="PZGRANITO40BCO" localSheetId="2">#REF!</definedName>
    <definedName name="PZGRANITO40BCO">#REF!</definedName>
    <definedName name="PZGRANITOBOTICELLI40BCO" localSheetId="1">#REF!</definedName>
    <definedName name="PZGRANITOBOTICELLI40BCO" localSheetId="2">#REF!</definedName>
    <definedName name="PZGRANITOBOTICELLI40BCO">#REF!</definedName>
    <definedName name="PZGRANITOBOTICELLI40COL" localSheetId="1">#REF!</definedName>
    <definedName name="PZGRANITOBOTICELLI40COL" localSheetId="2">#REF!</definedName>
    <definedName name="PZGRANITOBOTICELLI40COL">#REF!</definedName>
    <definedName name="PZGRANITOPERROY40" localSheetId="1">#REF!</definedName>
    <definedName name="PZGRANITOPERROY40" localSheetId="2">#REF!</definedName>
    <definedName name="PZGRANITOPERROY40">#REF!</definedName>
    <definedName name="PZMOSAICO25ROJ" localSheetId="1">#REF!</definedName>
    <definedName name="PZMOSAICO25ROJ" localSheetId="2">#REF!</definedName>
    <definedName name="PZMOSAICO25ROJ">#REF!</definedName>
    <definedName name="PZOCALOBARRO10X3" localSheetId="1">#REF!</definedName>
    <definedName name="PZOCALOBARRO10X3" localSheetId="2">#REF!</definedName>
    <definedName name="PZOCALOBARRO10X3">#REF!</definedName>
    <definedName name="PZOCESC12COL" localSheetId="1">#REF!</definedName>
    <definedName name="PZOCESC12COL" localSheetId="2">#REF!</definedName>
    <definedName name="PZOCESC12COL">#REF!</definedName>
    <definedName name="PZOCESC23BCO" localSheetId="1">#REF!</definedName>
    <definedName name="PZOCESC23BCO" localSheetId="2">#REF!</definedName>
    <definedName name="PZOCESC23BCO">#REF!</definedName>
    <definedName name="PZOCESC23COL" localSheetId="1">#REF!</definedName>
    <definedName name="PZOCESC23COL" localSheetId="2">#REF!</definedName>
    <definedName name="PZOCESC23COL">#REF!</definedName>
    <definedName name="PZOCESC23GRAVGRIS" localSheetId="1">#REF!</definedName>
    <definedName name="PZOCESC23GRAVGRIS" localSheetId="2">#REF!</definedName>
    <definedName name="PZOCESC23GRAVGRIS">#REF!</definedName>
    <definedName name="PZOCESC23GRAVSUPERBCO" localSheetId="1">#REF!</definedName>
    <definedName name="PZOCESC23GRAVSUPERBCO" localSheetId="2">#REF!</definedName>
    <definedName name="PZOCESC23GRAVSUPERBCO">#REF!</definedName>
    <definedName name="PZOCESC23GRIS" localSheetId="1">#REF!</definedName>
    <definedName name="PZOCESC23GRIS" localSheetId="2">#REF!</definedName>
    <definedName name="PZOCESC23GRIS">#REF!</definedName>
    <definedName name="PZOCESC4BCO" localSheetId="1">#REF!</definedName>
    <definedName name="PZOCESC4BCO" localSheetId="2">#REF!</definedName>
    <definedName name="PZOCESC4BCO">#REF!</definedName>
    <definedName name="PZOCESC4GRIS" localSheetId="1">#REF!</definedName>
    <definedName name="PZOCESC4GRIS" localSheetId="2">#REF!</definedName>
    <definedName name="PZOCESC4GRIS">#REF!</definedName>
    <definedName name="PZOCESCBOTIBCO" localSheetId="1">#REF!</definedName>
    <definedName name="PZOCESCBOTIBCO" localSheetId="2">#REF!</definedName>
    <definedName name="PZOCESCBOTIBCO">#REF!</definedName>
    <definedName name="PZOCESCBOTICOL" localSheetId="1">#REF!</definedName>
    <definedName name="PZOCESCBOTICOL" localSheetId="2">#REF!</definedName>
    <definedName name="PZOCESCBOTICOL">#REF!</definedName>
    <definedName name="PZOCESCPROYAL" localSheetId="1">#REF!</definedName>
    <definedName name="PZOCESCPROYAL" localSheetId="2">#REF!</definedName>
    <definedName name="PZOCESCPROYAL">#REF!</definedName>
    <definedName name="PZOCESCSUPERBCO" localSheetId="1">#REF!</definedName>
    <definedName name="PZOCESCSUPERBCO" localSheetId="2">#REF!</definedName>
    <definedName name="PZOCESCSUPERBCO">#REF!</definedName>
    <definedName name="PZOCESCSUPERCOL" localSheetId="1">#REF!</definedName>
    <definedName name="PZOCESCSUPERCOL" localSheetId="2">#REF!</definedName>
    <definedName name="PZOCESCSUPERCOL">#REF!</definedName>
    <definedName name="PZOCESCVIBCOL" localSheetId="1">#REF!</definedName>
    <definedName name="PZOCESCVIBCOL" localSheetId="2">#REF!</definedName>
    <definedName name="PZOCESCVIBCOL">#REF!</definedName>
    <definedName name="PZOCESCVIBGRIS" localSheetId="1">#REF!</definedName>
    <definedName name="PZOCESCVIBGRIS" localSheetId="2">#REF!</definedName>
    <definedName name="PZOCESCVIBGRIS">#REF!</definedName>
    <definedName name="Q" hidden="1">'[16]ANALISIS STO DGO'!#REF!</definedName>
    <definedName name="QAFR" hidden="1">'[15]ANALISIS STO DGO'!#REF!</definedName>
    <definedName name="qawet" hidden="1">'[15]ANALISIS STO DGO'!#REF!</definedName>
    <definedName name="qawr" hidden="1">#REF!</definedName>
    <definedName name="qawrfqa" hidden="1">'[15]ANALISIS STO DGO'!#REF!</definedName>
    <definedName name="QQQ" hidden="1">'[15]ANALISIS STO DGO'!#REF!</definedName>
    <definedName name="qqqq" hidden="1">#REF!</definedName>
    <definedName name="qqvarilla">'[61]Analisis Unit. '!$F$36</definedName>
    <definedName name="QUER" hidden="1">'[15]ANALISIS STO DGO'!#REF!</definedName>
    <definedName name="QUICIOGRA30BCO">[22]Ana!$F$4841</definedName>
    <definedName name="QUICIOGRA40BCO">[22]Ana!$F$4848</definedName>
    <definedName name="QUICIOGRABOTI40COL">[22]Ana!$F$4834</definedName>
    <definedName name="QUICIOLAD">[22]Ana!$F$4862</definedName>
    <definedName name="QUICIOMOS25ROJ">[22]Ana!$F$4855</definedName>
    <definedName name="QUIEBRASOLESVERTCONTRA" localSheetId="1">#REF!</definedName>
    <definedName name="QUIEBRASOLESVERTCONTRA" localSheetId="2">#REF!</definedName>
    <definedName name="QUIEBRASOLESVERTCONTRA">#REF!</definedName>
    <definedName name="QW" hidden="1">'[15]ANALISIS STO DGO'!#REF!</definedName>
    <definedName name="qwer" hidden="1">'[15]ANALISIS STO DGO'!#REF!</definedName>
    <definedName name="qwerq" hidden="1">#REF!</definedName>
    <definedName name="qwqw" hidden="1">[48]A!#REF!</definedName>
    <definedName name="QWR" hidden="1">'[15]ANALISIS STO DGO'!#REF!</definedName>
    <definedName name="R._SECO" localSheetId="1">[79]CPV_MGMG!#REF!</definedName>
    <definedName name="R._SECO" localSheetId="2">[79]CPV_MGMG!#REF!</definedName>
    <definedName name="R._SECO">[79]CPV_MGMG!#REF!</definedName>
    <definedName name="R_" localSheetId="1">#REF!</definedName>
    <definedName name="R_" localSheetId="2">#REF!</definedName>
    <definedName name="R_">#REF!</definedName>
    <definedName name="rastra" localSheetId="0">'[29]Listado Equipos a utilizar'!#REF!</definedName>
    <definedName name="rastra" localSheetId="1">'[29]Listado Equipos a utilizar'!#REF!</definedName>
    <definedName name="rastra" localSheetId="2">'[30]Listado Equipos a utilizar'!#REF!</definedName>
    <definedName name="rastra" localSheetId="4">'[31]Listado Equipos a utilizar'!#REF!</definedName>
    <definedName name="rastra">'[30]Listado Equipos a utilizar'!#REF!</definedName>
    <definedName name="rastrapuas" localSheetId="0">'[29]Listado Equipos a utilizar'!#REF!</definedName>
    <definedName name="rastrapuas" localSheetId="1">'[29]Listado Equipos a utilizar'!#REF!</definedName>
    <definedName name="rastrapuas" localSheetId="2">'[30]Listado Equipos a utilizar'!#REF!</definedName>
    <definedName name="rastrapuas" localSheetId="4">'[31]Listado Equipos a utilizar'!#REF!</definedName>
    <definedName name="rastrapuas">'[30]Listado Equipos a utilizar'!#REF!</definedName>
    <definedName name="RASTRILLO">#REF!</definedName>
    <definedName name="raul" hidden="1">'[15]ANALISIS STO DGO'!#REF!</definedName>
    <definedName name="rd" hidden="1">'[15]ANALISIS STO DGO'!#REF!</definedName>
    <definedName name="rdeg" hidden="1">#REF!</definedName>
    <definedName name="rdt" hidden="1">'[15]ANALISIS STO DGO'!#REF!</definedName>
    <definedName name="RE" localSheetId="1">[102]A!#REF!</definedName>
    <definedName name="RE" localSheetId="2">[102]A!#REF!</definedName>
    <definedName name="RE">[102]A!#REF!</definedName>
    <definedName name="Recursos_Metalicos">[103]Recursos!$B$1:$B$76</definedName>
    <definedName name="REDBUSHG12X38" localSheetId="1">#REF!</definedName>
    <definedName name="REDBUSHG12X38" localSheetId="2">#REF!</definedName>
    <definedName name="REDBUSHG12X38">#REF!</definedName>
    <definedName name="REDPVCDREN3X112" localSheetId="1">#REF!</definedName>
    <definedName name="REDPVCDREN3X112" localSheetId="2">#REF!</definedName>
    <definedName name="REDPVCDREN3X112">#REF!</definedName>
    <definedName name="REDPVCDREN3X2" localSheetId="1">#REF!</definedName>
    <definedName name="REDPVCDREN3X2" localSheetId="2">#REF!</definedName>
    <definedName name="REDPVCDREN3X2">#REF!</definedName>
    <definedName name="REDPVCDREN4X2" localSheetId="1">#REF!</definedName>
    <definedName name="REDPVCDREN4X2" localSheetId="2">#REF!</definedName>
    <definedName name="REDPVCDREN4X2">#REF!</definedName>
    <definedName name="REDPVCDREN4X3" localSheetId="1">#REF!</definedName>
    <definedName name="REDPVCDREN4X3" localSheetId="2">#REF!</definedName>
    <definedName name="REDPVCDREN4X3">#REF!</definedName>
    <definedName name="REDPVCDREN6X4" localSheetId="1">#REF!</definedName>
    <definedName name="REDPVCDREN6X4" localSheetId="2">#REF!</definedName>
    <definedName name="REDPVCDREN6X4">#REF!</definedName>
    <definedName name="REDPVCPRES112X1" localSheetId="1">#REF!</definedName>
    <definedName name="REDPVCPRES112X1" localSheetId="2">#REF!</definedName>
    <definedName name="REDPVCPRES112X1">#REF!</definedName>
    <definedName name="REDPVCPRES2X1" localSheetId="1">#REF!</definedName>
    <definedName name="REDPVCPRES2X1" localSheetId="2">#REF!</definedName>
    <definedName name="REDPVCPRES2X1">#REF!</definedName>
    <definedName name="REDPVCPRES34X12" localSheetId="1">#REF!</definedName>
    <definedName name="REDPVCPRES34X12" localSheetId="2">#REF!</definedName>
    <definedName name="REDPVCPRES34X12">#REF!</definedName>
    <definedName name="REDPVCPRES4X2" localSheetId="1">#REF!</definedName>
    <definedName name="REDPVCPRES4X2" localSheetId="2">#REF!</definedName>
    <definedName name="REDPVCPRES4X2">#REF!</definedName>
    <definedName name="REDPVCPRES4X3" localSheetId="1">#REF!</definedName>
    <definedName name="REDPVCPRES4X3" localSheetId="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 localSheetId="0">#REF!</definedName>
    <definedName name="reesti" localSheetId="1">#REF!</definedName>
    <definedName name="reesti" localSheetId="2">#REF!</definedName>
    <definedName name="reesti" localSheetId="4">#REF!</definedName>
    <definedName name="reesti">#REF!</definedName>
    <definedName name="reestii" localSheetId="0">#REF!</definedName>
    <definedName name="reestii" localSheetId="1">#REF!</definedName>
    <definedName name="reestii" localSheetId="2">#REF!</definedName>
    <definedName name="reestii" localSheetId="4">#REF!</definedName>
    <definedName name="reestii">#REF!</definedName>
    <definedName name="reestiii" localSheetId="0">#REF!</definedName>
    <definedName name="reestiii" localSheetId="1">#REF!</definedName>
    <definedName name="reestiii" localSheetId="2">#REF!</definedName>
    <definedName name="reestiii" localSheetId="4">#REF!</definedName>
    <definedName name="reestiii">#REF!</definedName>
    <definedName name="reestiiii" localSheetId="0">#REF!</definedName>
    <definedName name="reestiiii" localSheetId="1">#REF!</definedName>
    <definedName name="reestiiii" localSheetId="2">#REF!</definedName>
    <definedName name="reestiiii" localSheetId="4">#REF!</definedName>
    <definedName name="reestiiii">#REF!</definedName>
    <definedName name="REFERENCIA">[104]COF!$G$733</definedName>
    <definedName name="REG" hidden="1">'[15]ANALISIS STO DGO'!#REF!</definedName>
    <definedName name="reg.compac.rell">'[54]Costos Mano de Obra'!$O$13</definedName>
    <definedName name="reg.fro.niv.hormigon">'[27]Analisis Unitarios'!$F$110</definedName>
    <definedName name="reg.niv.hid.mat">'[27]Analisis Unitarios'!$E$586</definedName>
    <definedName name="REG10104CRIOLLO" localSheetId="1">#REF!</definedName>
    <definedName name="REG10104CRIOLLO" localSheetId="2">#REF!</definedName>
    <definedName name="REG10104CRIOLLO">#REF!</definedName>
    <definedName name="REG12124CRIOLLO" localSheetId="1">#REF!</definedName>
    <definedName name="REG12124CRIOLLO" localSheetId="2">#REF!</definedName>
    <definedName name="REG12124CRIOLLO">#REF!</definedName>
    <definedName name="REG44USA" localSheetId="1">#REF!</definedName>
    <definedName name="REG44USA" localSheetId="2">#REF!</definedName>
    <definedName name="REG44USA">#REF!</definedName>
    <definedName name="REG55USA" localSheetId="1">#REF!</definedName>
    <definedName name="REG55USA" localSheetId="2">#REF!</definedName>
    <definedName name="REG55USA">#REF!</definedName>
    <definedName name="REG664CRIOLLO" localSheetId="1">#REF!</definedName>
    <definedName name="REG664CRIOLLO" localSheetId="2">#REF!</definedName>
    <definedName name="REG664CRIOLLO">#REF!</definedName>
    <definedName name="REG884CRIOLLO" localSheetId="1">#REF!</definedName>
    <definedName name="REG884CRIOLLO" localSheetId="2">#REF!</definedName>
    <definedName name="REG884CRIOLLO">#REF!</definedName>
    <definedName name="regado.hormigon">'[54]Costos Mano de Obra'!$O$41</definedName>
    <definedName name="Regado_y_Compactación_Tosca___A_M" localSheetId="1">[11]Insumos!#REF!</definedName>
    <definedName name="Regado_y_Compactación_Tosca___A_M" localSheetId="2">[11]Insumos!#REF!</definedName>
    <definedName name="Regado_y_Compactación_Tosca___A_M">[11]Insumos!#REF!</definedName>
    <definedName name="regi" localSheetId="0">'[105]Pasarela de L=60.00'!#REF!</definedName>
    <definedName name="regi" localSheetId="1">'[105]Pasarela de L=60.00'!#REF!</definedName>
    <definedName name="regi" localSheetId="2">'[106]Pasarela de L=60.00'!#REF!</definedName>
    <definedName name="regi" localSheetId="4">'[107]Pasarela de L=60.00'!#REF!</definedName>
    <definedName name="regi">'[106]Pasarela de L=60.00'!#REF!</definedName>
    <definedName name="REGISTRO">#N/A</definedName>
    <definedName name="REGISTRO_ELEC_6x6">#REF!</definedName>
    <definedName name="REGLA" localSheetId="1">#REF!</definedName>
    <definedName name="REGLA" localSheetId="2">#REF!</definedName>
    <definedName name="REGLA">#REF!</definedName>
    <definedName name="REGLA_PAÑETE">#REF!</definedName>
    <definedName name="Regla_para_Pañete____Preparada">[35]Insumos!$B$76:$D$76</definedName>
    <definedName name="rei" localSheetId="0">#REF!</definedName>
    <definedName name="rei" localSheetId="1">#REF!</definedName>
    <definedName name="rei" localSheetId="2">#REF!</definedName>
    <definedName name="rei" localSheetId="4">#REF!</definedName>
    <definedName name="rei">#REF!</definedName>
    <definedName name="reii" localSheetId="0">#REF!</definedName>
    <definedName name="reii" localSheetId="1">#REF!</definedName>
    <definedName name="reii" localSheetId="2">#REF!</definedName>
    <definedName name="reii" localSheetId="4">#REF!</definedName>
    <definedName name="reii">#REF!</definedName>
    <definedName name="reiii" localSheetId="0">#REF!</definedName>
    <definedName name="reiii" localSheetId="1">#REF!</definedName>
    <definedName name="reiii" localSheetId="2">#REF!</definedName>
    <definedName name="reiii" localSheetId="4">#REF!</definedName>
    <definedName name="reiii">#REF!</definedName>
    <definedName name="reiiii" localSheetId="0">#REF!</definedName>
    <definedName name="reiiii" localSheetId="1">#REF!</definedName>
    <definedName name="reiiii" localSheetId="2">#REF!</definedName>
    <definedName name="reiiii" localSheetId="4">#REF!</definedName>
    <definedName name="reiiii">#REF!</definedName>
    <definedName name="REJILLA_PISO">#REF!</definedName>
    <definedName name="REJILLAPISO" localSheetId="1">#REF!</definedName>
    <definedName name="REJILLAPISO" localSheetId="2">#REF!</definedName>
    <definedName name="REJILLAPISO">#REF!</definedName>
    <definedName name="REJILLAPISOALUM" localSheetId="1">#REF!</definedName>
    <definedName name="REJILLAPISOALUM" localSheetId="2">#REF!</definedName>
    <definedName name="REJILLAPISOALUM">#REF!</definedName>
    <definedName name="REJILLAS_1x1">#REF!</definedName>
    <definedName name="Rell.caliche">'[54]Insumos materiales'!$J$32</definedName>
    <definedName name="RELLENO">[55]Analisis!$F$74</definedName>
    <definedName name="RELLENO_PRESTAMO">'[60]Analisis BC'!$H$32</definedName>
    <definedName name="RELLENOCAL">[22]Ana!$F$5008</definedName>
    <definedName name="RELLENOCALEQ">[22]Ana!$F$5015</definedName>
    <definedName name="RELLENOCALGRAN">[22]Ana!$F$5022</definedName>
    <definedName name="RELLENOCALGRANEQ">[22]Ana!$F$5030</definedName>
    <definedName name="RELLENOGRAN">[22]Ana!$F$4995</definedName>
    <definedName name="RELLENOGRANEQ">[22]Ana!$F$5002</definedName>
    <definedName name="RELLENOGRANZOTECONTRA" localSheetId="1">#REF!</definedName>
    <definedName name="RELLENOGRANZOTECONTRA" localSheetId="2">#REF!</definedName>
    <definedName name="RELLENOGRANZOTECONTRA">#REF!</definedName>
    <definedName name="RELLENOREP">[22]Ana!$F$5035</definedName>
    <definedName name="RELLENOREPEQ">[22]Ana!$F$5041</definedName>
    <definedName name="Remoción_de_Capa_Vegetal" localSheetId="1">[11]Insumos!#REF!</definedName>
    <definedName name="Remoción_de_Capa_Vegetal" localSheetId="2">[11]Insumos!#REF!</definedName>
    <definedName name="Remoción_de_Capa_Vegetal">[11]Insumos!#REF!</definedName>
    <definedName name="REMOCIONCVMANO">[22]Ana!$F$5045</definedName>
    <definedName name="REMREINSTTRANSFCONTRA" localSheetId="1">#REF!</definedName>
    <definedName name="REMREINSTTRANSFCONTRA" localSheetId="2">#REF!</definedName>
    <definedName name="REMREINSTTRANSFCONTRA">#REF!</definedName>
    <definedName name="rend.retro.3m">'[27]Analisis Unitarios'!$E$528</definedName>
    <definedName name="REPAGUA1CONTRA" localSheetId="1">#REF!</definedName>
    <definedName name="REPAGUA1CONTRA" localSheetId="2">#REF!</definedName>
    <definedName name="REPAGUA1CONTRA">#REF!</definedName>
    <definedName name="REPAGUA2CONTRA" localSheetId="1">#REF!</definedName>
    <definedName name="REPAGUA2CONTRA" localSheetId="2">#REF!</definedName>
    <definedName name="REPAGUA2CONTRA">#REF!</definedName>
    <definedName name="REPARRASTRE4CONTRA" localSheetId="1">#REF!</definedName>
    <definedName name="REPARRASTRE4CONTRA" localSheetId="2">#REF!</definedName>
    <definedName name="REPARRASTRE4CONTRA">#REF!</definedName>
    <definedName name="REPARRASTRE6CONTRA" localSheetId="1">#REF!</definedName>
    <definedName name="REPARRASTRE6CONTRA" localSheetId="2">#REF!</definedName>
    <definedName name="REPARRASTRE6CONTRA">#REF!</definedName>
    <definedName name="REPELLOTECHO">[22]Ana!$F$392</definedName>
    <definedName name="REPLANTEO">[22]Ana!$F$5059</definedName>
    <definedName name="REPLANTEOM">[22]Ana!$F$5060</definedName>
    <definedName name="REPLANTEOM2" localSheetId="1">#REF!</definedName>
    <definedName name="REPLANTEOM2" localSheetId="2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R" hidden="1">'[15]ANALISIS STO DGO'!#REF!</definedName>
    <definedName name="rereryeryw" hidden="1">'[15]ANALISIS STO DGO'!#REF!</definedName>
    <definedName name="RERERYHEE" hidden="1">'[15]ANALISIS STO DGO'!#REF!</definedName>
    <definedName name="RERGEH" hidden="1">'[15]ANALISIS STO DGO'!#REF!</definedName>
    <definedName name="rergerer" hidden="1">'[15]ANALISIS STO DGO'!#REF!</definedName>
    <definedName name="RERT34TE" hidden="1">#REF!</definedName>
    <definedName name="reryeryerye" hidden="1">'[15]ANALISIS STO DGO'!#REF!</definedName>
    <definedName name="reryeryh" hidden="1">'[15]ANALISIS STO DGO'!#REF!</definedName>
    <definedName name="rerywerwter" hidden="1">'[15]ANALISIS STO DGO'!#REF!</definedName>
    <definedName name="RESANE">[22]Ana!$F$380</definedName>
    <definedName name="RET" hidden="1">'[15]ANALISIS STO DGO'!#REF!</definedName>
    <definedName name="retjhde" hidden="1">'[15]ANALISIS STO DGO'!#REF!</definedName>
    <definedName name="retret" hidden="1">'[15]ANALISIS STO DGO'!#REF!</definedName>
    <definedName name="RETRO_320">#REF!</definedName>
    <definedName name="retui" localSheetId="0">#REF!</definedName>
    <definedName name="retui" localSheetId="1">#REF!</definedName>
    <definedName name="retui" localSheetId="2">#REF!</definedName>
    <definedName name="retui" localSheetId="4">#REF!</definedName>
    <definedName name="retui">#REF!</definedName>
    <definedName name="retuii" localSheetId="0">#REF!</definedName>
    <definedName name="retuii" localSheetId="1">#REF!</definedName>
    <definedName name="retuii" localSheetId="2">#REF!</definedName>
    <definedName name="retuii" localSheetId="4">#REF!</definedName>
    <definedName name="retuii">#REF!</definedName>
    <definedName name="retuiii" localSheetId="0">#REF!</definedName>
    <definedName name="retuiii" localSheetId="1">#REF!</definedName>
    <definedName name="retuiii" localSheetId="2">#REF!</definedName>
    <definedName name="retuiii" localSheetId="4">#REF!</definedName>
    <definedName name="retuiii">#REF!</definedName>
    <definedName name="retuiiii" localSheetId="0">#REF!</definedName>
    <definedName name="retuiiii" localSheetId="1">#REF!</definedName>
    <definedName name="retuiiii" localSheetId="2">#REF!</definedName>
    <definedName name="retuiiii" localSheetId="4">#REF!</definedName>
    <definedName name="retuiiii">#REF!</definedName>
    <definedName name="REUBPLANTA400CONTRA" localSheetId="1">#REF!</definedName>
    <definedName name="REUBPLANTA400CONTRA" localSheetId="2">#REF!</definedName>
    <definedName name="REUBPLANTA400CONTRA">#REF!</definedName>
    <definedName name="REUBSWTRANSF1000CONTRA" localSheetId="1">#REF!</definedName>
    <definedName name="REUBSWTRANSF1000CONTRA" localSheetId="2">#REF!</definedName>
    <definedName name="REUBSWTRANSF1000CONTRA">#REF!</definedName>
    <definedName name="REVCECRI15A20">[46]UASD!$F$3537</definedName>
    <definedName name="REVCER01">[22]Ana!$F$5072</definedName>
    <definedName name="REVCER09">[22]Ana!$F$5080</definedName>
    <definedName name="REVESTIMIENTO_CERAMICA_20x20">#REF!</definedName>
    <definedName name="REVLAD248">[22]Ana!$F$5093</definedName>
    <definedName name="REVLADBIS228">[22]Ana!$F$5086</definedName>
    <definedName name="rewt4t" hidden="1">#REF!</definedName>
    <definedName name="rey" hidden="1">'[15]ANALISIS STO DGO'!#REF!</definedName>
    <definedName name="reyry" hidden="1">'[15]ANALISIS STO DGO'!#REF!</definedName>
    <definedName name="rf" hidden="1">'[15]ANALISIS STO DGO'!#REF!</definedName>
    <definedName name="rfhn" hidden="1">'[15]ANALISIS STO DGO'!#REF!</definedName>
    <definedName name="rfjr" hidden="1">'[15]ANALISIS STO DGO'!#REF!</definedName>
    <definedName name="rfqa" hidden="1">'[15]ANALISIS STO DGO'!#REF!</definedName>
    <definedName name="rfqaw" hidden="1">'[15]ANALISIS STO DGO'!#REF!</definedName>
    <definedName name="rfthr" hidden="1">'[15]ANALISIS STO DGO'!#REF!</definedName>
    <definedName name="rftht" hidden="1">#REF!</definedName>
    <definedName name="rftyjymk" hidden="1">'[15]ANALISIS STO DGO'!#REF!</definedName>
    <definedName name="RFWE" hidden="1">'[15]ANALISIS STO DGO'!#REF!</definedName>
    <definedName name="rfytjrf" hidden="1">'[15]ANALISIS STO DGO'!#REF!</definedName>
    <definedName name="RG" hidden="1">'[15]ANALISIS STO DGO'!#REF!</definedName>
    <definedName name="rgbd" hidden="1">'[15]ANALISIS STO DGO'!#REF!</definedName>
    <definedName name="rgbds" hidden="1">'[15]ANALISIS STO DGO'!#REF!</definedName>
    <definedName name="RGE" hidden="1">'[15]ANALISIS STO DGO'!#REF!</definedName>
    <definedName name="rgere" hidden="1">'[15]ANALISIS STO DGO'!#REF!</definedName>
    <definedName name="rgerg" hidden="1">'[15]ANALISIS STO DGO'!#REF!</definedName>
    <definedName name="RGERGEFWE" hidden="1">'[53]ANALISIS STO DGO'!#REF!</definedName>
    <definedName name="RGERGER" hidden="1">'[15]ANALISIS STO DGO'!#REF!</definedName>
    <definedName name="RGEW" hidden="1">#REF!</definedName>
    <definedName name="rghberhedrhgered" hidden="1">'[15]ANALISIS STO DGO'!#REF!</definedName>
    <definedName name="RGR" hidden="1">'[15]ANALISIS STO DGO'!#REF!</definedName>
    <definedName name="RGTERTERT" hidden="1">'[15]ANALISIS STO DGO'!#REF!</definedName>
    <definedName name="RGTET" hidden="1">#REF!</definedName>
    <definedName name="rgwfg" hidden="1">'[15]ANALISIS STO DGO'!#REF!</definedName>
    <definedName name="rh" hidden="1">'[71]ANALISIS STO DGO'!#REF!</definedName>
    <definedName name="rhdesr" hidden="1">'[15]ANALISIS STO DGO'!#REF!</definedName>
    <definedName name="rhdt" hidden="1">'[15]ANALISIS STO DGO'!#REF!</definedName>
    <definedName name="RHE" hidden="1">#REF!</definedName>
    <definedName name="RHEHNETRH" hidden="1">'[26]ANALISIS STO DGO'!#REF!</definedName>
    <definedName name="RHERH" hidden="1">'[15]ANALISIS STO DGO'!#REF!</definedName>
    <definedName name="RHETHERH" hidden="1">'[15]ANALISIS STO DGO'!#REF!</definedName>
    <definedName name="rhge" hidden="1">'[15]ANALISIS STO DGO'!#REF!</definedName>
    <definedName name="rhrt" hidden="1">'[15]ANALISIS STO DGO'!#REF!</definedName>
    <definedName name="rht" hidden="1">#REF!</definedName>
    <definedName name="RHYE" hidden="1">[48]A!#REF!</definedName>
    <definedName name="RID" localSheetId="1">[108]Metrados!#REF!</definedName>
    <definedName name="RID" localSheetId="2">[108]Metrados!#REF!</definedName>
    <definedName name="RID">[108]Metrados!#REF!</definedName>
    <definedName name="rjykjh" hidden="1">'[15]ANALISIS STO DGO'!#REF!</definedName>
    <definedName name="RNCARQSA">#REF!</definedName>
    <definedName name="RNCJAGS">#REF!</definedName>
    <definedName name="ROBLEBRA" localSheetId="1">#REF!</definedName>
    <definedName name="ROBLEBRA" localSheetId="2">#REF!</definedName>
    <definedName name="ROBLEBRA">#REF!</definedName>
    <definedName name="rodillo" localSheetId="0">'[29]Listado Equipos a utilizar'!#REF!</definedName>
    <definedName name="rodillo" localSheetId="1">'[29]Listado Equipos a utilizar'!#REF!</definedName>
    <definedName name="rodillo" localSheetId="2">'[30]Listado Equipos a utilizar'!#REF!</definedName>
    <definedName name="rodillo" localSheetId="4">'[31]Listado Equipos a utilizar'!#REF!</definedName>
    <definedName name="rodillo">'[30]Listado Equipos a utilizar'!#REF!</definedName>
    <definedName name="RODILLO_CAT_815">#REF!</definedName>
    <definedName name="rodjjh" hidden="1">'[15]ANALISIS STO DGO'!#REF!</definedName>
    <definedName name="rodneu" localSheetId="0">'[29]Listado Equipos a utilizar'!#REF!</definedName>
    <definedName name="rodneu" localSheetId="1">'[29]Listado Equipos a utilizar'!#REF!</definedName>
    <definedName name="rodneu" localSheetId="2">'[30]Listado Equipos a utilizar'!#REF!</definedName>
    <definedName name="rodneu" localSheetId="4">'[31]Listado Equipos a utilizar'!#REF!</definedName>
    <definedName name="rodneu">'[30]Listado Equipos a utilizar'!#REF!</definedName>
    <definedName name="ROSETA" localSheetId="1">#REF!</definedName>
    <definedName name="ROSETA" localSheetId="2">#REF!</definedName>
    <definedName name="ROSETA">#REF!</definedName>
    <definedName name="roti" localSheetId="0">#REF!</definedName>
    <definedName name="roti" localSheetId="1">#REF!</definedName>
    <definedName name="roti" localSheetId="2">#REF!</definedName>
    <definedName name="roti" localSheetId="4">#REF!</definedName>
    <definedName name="roti">#REF!</definedName>
    <definedName name="rotii" localSheetId="0">#REF!</definedName>
    <definedName name="rotii" localSheetId="1">#REF!</definedName>
    <definedName name="rotii" localSheetId="2">#REF!</definedName>
    <definedName name="rotii" localSheetId="4">#REF!</definedName>
    <definedName name="rotii">#REF!</definedName>
    <definedName name="rotiii" localSheetId="0">#REF!</definedName>
    <definedName name="rotiii" localSheetId="1">#REF!</definedName>
    <definedName name="rotiii" localSheetId="2">#REF!</definedName>
    <definedName name="rotiii" localSheetId="4">#REF!</definedName>
    <definedName name="rotiii">#REF!</definedName>
    <definedName name="rotiiii" localSheetId="0">#REF!</definedName>
    <definedName name="rotiiii" localSheetId="1">#REF!</definedName>
    <definedName name="rotiiii" localSheetId="2">#REF!</definedName>
    <definedName name="rotiiii" localSheetId="4">#REF!</definedName>
    <definedName name="rotiiii">#REF!</definedName>
    <definedName name="rq" hidden="1">'[15]ANALISIS STO DGO'!#REF!</definedName>
    <definedName name="rqw" hidden="1">'[15]ANALISIS STO DGO'!#REF!</definedName>
    <definedName name="rqwrwe" hidden="1">'[15]ANALISIS STO DGO'!#REF!</definedName>
    <definedName name="RR" hidden="1">'[15]ANALISIS STO DGO'!#REF!</definedName>
    <definedName name="RRRRRR" hidden="1">[48]A!#REF!</definedName>
    <definedName name="RRRRRRRR" hidden="1">'[15]ANALISIS STO DGO'!#REF!</definedName>
    <definedName name="RRTR" hidden="1">#REF!</definedName>
    <definedName name="rrwtg" hidden="1">'[15]ANALISIS STO DGO'!#REF!</definedName>
    <definedName name="rt" hidden="1">'[15]ANALISIS STO DGO'!#REF!</definedName>
    <definedName name="RTE" hidden="1">'[15]ANALISIS STO DGO'!#REF!</definedName>
    <definedName name="RTEHE" hidden="1">'[15]ANALISIS STO DGO'!#REF!</definedName>
    <definedName name="rterererwwr" hidden="1">'[15]ANALISIS STO DGO'!#REF!</definedName>
    <definedName name="rtert" hidden="1">[48]A!#REF!</definedName>
    <definedName name="RTERTE" hidden="1">'[15]ANALISIS STO DGO'!#REF!</definedName>
    <definedName name="RTERTERGT" hidden="1">'[15]ANALISIS STO DGO'!#REF!</definedName>
    <definedName name="rtertert" hidden="1">[48]A!#REF!</definedName>
    <definedName name="RTERTERTE" hidden="1">'[15]ANALISIS STO DGO'!#REF!</definedName>
    <definedName name="RTERTERTER" hidden="1">'[15]ANALISIS STO DGO'!#REF!</definedName>
    <definedName name="RTERTERTERT" hidden="1">'[15]ANALISIS STO DGO'!#REF!</definedName>
    <definedName name="RTERTERTERTER" hidden="1">'[15]ANALISIS STO DGO'!#REF!</definedName>
    <definedName name="RTERTERTEYEY" hidden="1">[48]A!#REF!</definedName>
    <definedName name="RTERTERTG" hidden="1">'[15]ANALISIS STO DGO'!#REF!</definedName>
    <definedName name="RTERTERTGERTE" hidden="1">'[15]ANALISIS STO DGO'!#REF!</definedName>
    <definedName name="RTERTERYGHDHGER" hidden="1">'[15]ANALISIS STO DGO'!#REF!</definedName>
    <definedName name="RTERTETR" hidden="1">'[26]ANALISIS STO DGO'!#REF!</definedName>
    <definedName name="rtet" hidden="1">[48]A!#REF!</definedName>
    <definedName name="RTGERER" hidden="1">'[15]ANALISIS STO DGO'!#REF!</definedName>
    <definedName name="rtgerterergfdh" hidden="1">'[15]ANALISIS STO DGO'!#REF!</definedName>
    <definedName name="rth" hidden="1">'[15]ANALISIS STO DGO'!#REF!</definedName>
    <definedName name="rthdthrtf" hidden="1">'[26]ANALISIS STO DGO'!#REF!</definedName>
    <definedName name="RTHJRTHERERG" hidden="1">'[15]ANALISIS STO DGO'!#REF!</definedName>
    <definedName name="rthjurt" hidden="1">'[15]ANALISIS STO DGO'!#REF!</definedName>
    <definedName name="rthrt" hidden="1">'[15]ANALISIS STO DGO'!#REF!</definedName>
    <definedName name="rthrthr" hidden="1">'[15]ANALISIS STO DGO'!#REF!</definedName>
    <definedName name="RTHRTHRTHJNB" hidden="1">'[15]ANALISIS STO DGO'!#REF!</definedName>
    <definedName name="RTHRTHRTHRTH" hidden="1">'[15]ANALISIS STO DGO'!#REF!</definedName>
    <definedName name="rtht" hidden="1">'[15]ANALISIS STO DGO'!#REF!</definedName>
    <definedName name="rthy" hidden="1">'[53]ANALISIS STO DGO'!#REF!</definedName>
    <definedName name="rthyrtyh" hidden="1">'[15]ANALISIS STO DGO'!#REF!</definedName>
    <definedName name="rtj" hidden="1">'[15]ANALISIS STO DGO'!#REF!</definedName>
    <definedName name="RTR" hidden="1">'[15]ANALISIS STO DGO'!#REF!</definedName>
    <definedName name="RTRE" hidden="1">'[15]ANALISIS STO DGO'!#REF!</definedName>
    <definedName name="RTRT" hidden="1">'[15]ANALISIS STO DGO'!#REF!</definedName>
    <definedName name="RTTYRTYRTYRTYRT" hidden="1">'[15]ANALISIS STO DGO'!#REF!</definedName>
    <definedName name="rturt" hidden="1">'[15]ANALISIS STO DGO'!#REF!</definedName>
    <definedName name="rturut" hidden="1">'[15]ANALISIS STO DGO'!#REF!</definedName>
    <definedName name="rtutyuty" hidden="1">'[15]ANALISIS STO DGO'!#REF!</definedName>
    <definedName name="rtuy" hidden="1">'[15]ANALISIS STO DGO'!#REF!</definedName>
    <definedName name="rty" hidden="1">'[15]ANALISIS STO DGO'!#REF!</definedName>
    <definedName name="rtyhr" hidden="1">'[15]ANALISIS STO DGO'!#REF!</definedName>
    <definedName name="rtyj" hidden="1">'[15]ANALISIS STO DGO'!#REF!</definedName>
    <definedName name="rtyjg" hidden="1">'[15]ANALISIS STO DGO'!#REF!</definedName>
    <definedName name="rtyrtuy" hidden="1">'[15]ANALISIS STO DGO'!#REF!</definedName>
    <definedName name="rtyrty" hidden="1">'[15]ANALISIS STO DGO'!#REF!</definedName>
    <definedName name="rtyrtyrt" hidden="1">'[15]ANALISIS STO DGO'!#REF!</definedName>
    <definedName name="rtytry" hidden="1">#REF!</definedName>
    <definedName name="rurtur" hidden="1">'[15]ANALISIS STO DGO'!#REF!</definedName>
    <definedName name="RUSTICO" localSheetId="1">#REF!</definedName>
    <definedName name="RUSTICO" localSheetId="2">#REF!</definedName>
    <definedName name="RUSTICO">#REF!</definedName>
    <definedName name="RUT" localSheetId="1">[108]Metrados!#REF!</definedName>
    <definedName name="RUT" localSheetId="2">[108]Metrados!#REF!</definedName>
    <definedName name="RUT">[108]Metrados!#REF!</definedName>
    <definedName name="RV">[109]Presup.!#REF!</definedName>
    <definedName name="rvesti" localSheetId="0">#REF!</definedName>
    <definedName name="rvesti" localSheetId="1">#REF!</definedName>
    <definedName name="rvesti" localSheetId="2">#REF!</definedName>
    <definedName name="rvesti" localSheetId="4">#REF!</definedName>
    <definedName name="rvesti">#REF!</definedName>
    <definedName name="rvestii" localSheetId="0">#REF!</definedName>
    <definedName name="rvestii" localSheetId="1">#REF!</definedName>
    <definedName name="rvestii" localSheetId="2">#REF!</definedName>
    <definedName name="rvestii" localSheetId="4">#REF!</definedName>
    <definedName name="rvestii">#REF!</definedName>
    <definedName name="rvestiii" localSheetId="0">#REF!</definedName>
    <definedName name="rvestiii" localSheetId="1">#REF!</definedName>
    <definedName name="rvestiii" localSheetId="2">#REF!</definedName>
    <definedName name="rvestiii" localSheetId="4">#REF!</definedName>
    <definedName name="rvestiii">#REF!</definedName>
    <definedName name="rvestiiii" localSheetId="0">#REF!</definedName>
    <definedName name="rvestiiii" localSheetId="1">#REF!</definedName>
    <definedName name="rvestiiii" localSheetId="2">#REF!</definedName>
    <definedName name="rvestiiii" localSheetId="4">#REF!</definedName>
    <definedName name="rvestiiii">#REF!</definedName>
    <definedName name="rw" hidden="1">'[15]ANALISIS STO DGO'!#REF!</definedName>
    <definedName name="ry" hidden="1">'[15]ANALISIS STO DGO'!#REF!</definedName>
    <definedName name="rye" hidden="1">'[15]ANALISIS STO DGO'!#REF!</definedName>
    <definedName name="RYHE" hidden="1">'[15]ANALISIS STO DGO'!#REF!</definedName>
    <definedName name="ryhr" hidden="1">#REF!</definedName>
    <definedName name="ryrtuyu" hidden="1">'[15]ANALISIS STO DGO'!#REF!</definedName>
    <definedName name="ryrtye" hidden="1">'[15]ANALISIS STO DGO'!#REF!</definedName>
    <definedName name="rytytry" hidden="1">'[15]ANALISIS STO DGO'!#REF!</definedName>
    <definedName name="RYU" hidden="1">'[15]ANALISIS STO DGO'!#REF!</definedName>
    <definedName name="ryuy" hidden="1">'[15]ANALISIS STO DGO'!#REF!</definedName>
    <definedName name="s" localSheetId="1">#REF!</definedName>
    <definedName name="s" localSheetId="2">#REF!</definedName>
    <definedName name="s">#REF!</definedName>
    <definedName name="sa" hidden="1">'[15]ANALISIS STO DGO'!#REF!</definedName>
    <definedName name="sadfasd" hidden="1">'[15]ANALISIS STO DGO'!#REF!</definedName>
    <definedName name="sadsadsad" hidden="1">[48]A!#REF!</definedName>
    <definedName name="SALARIO">'[45]Mano de Obra'!$D$4</definedName>
    <definedName name="Salario_Minimo" localSheetId="1">#REF!</definedName>
    <definedName name="Salario_Minimo" localSheetId="2">#REF!</definedName>
    <definedName name="Salario_Minimo">#REF!</definedName>
    <definedName name="SALCAL">[22]Ana!$F$3444</definedName>
    <definedName name="SALIDA">#N/A</definedName>
    <definedName name="SALTEL">[22]Ana!$F$3454</definedName>
    <definedName name="SALTO" localSheetId="1">#REF!</definedName>
    <definedName name="SALTO" localSheetId="2">#REF!</definedName>
    <definedName name="SALTO">#REF!</definedName>
    <definedName name="salud" localSheetId="1">[12]A!#REF!</definedName>
    <definedName name="salud" localSheetId="2">[12]A!#REF!</definedName>
    <definedName name="salud">[12]A!#REF!</definedName>
    <definedName name="santos" hidden="1">'[15]ANALISIS STO DGO'!#REF!</definedName>
    <definedName name="SCSAFS" hidden="1">'[15]ANALISIS STO DGO'!#REF!</definedName>
    <definedName name="sd" hidden="1">'[15]ANALISIS STO DGO'!#REF!</definedName>
    <definedName name="sdasf" hidden="1">'[15]ANALISIS STO DGO'!#REF!</definedName>
    <definedName name="sdef" hidden="1">'[15]ANALISIS STO DGO'!#REF!</definedName>
    <definedName name="sdev" hidden="1">'[15]ANALISIS STO DGO'!#REF!</definedName>
    <definedName name="sdf" hidden="1">'[15]ANALISIS STO DGO'!#REF!</definedName>
    <definedName name="sdfb" hidden="1">'[16]ANALISIS STO DGO'!#REF!</definedName>
    <definedName name="sdfbv" hidden="1">#REF!</definedName>
    <definedName name="sdfg" hidden="1">'[15]ANALISIS STO DGO'!#REF!</definedName>
    <definedName name="sdfgs" hidden="1">'[16]ANALISIS STO DGO'!#REF!</definedName>
    <definedName name="sdfs" hidden="1">[48]A!#REF!</definedName>
    <definedName name="sdfsd" hidden="1">'[15]ANALISIS STO DGO'!#REF!</definedName>
    <definedName name="SDFSDD" localSheetId="0">#REF!</definedName>
    <definedName name="SDFSDD" localSheetId="1">#REF!</definedName>
    <definedName name="SDFSDD" localSheetId="2">#REF!</definedName>
    <definedName name="SDFSDD" localSheetId="4">#REF!</definedName>
    <definedName name="SDFSDD">#REF!</definedName>
    <definedName name="sdfsdf" hidden="1">[48]A!#REF!</definedName>
    <definedName name="sdfsdfsd" hidden="1">[48]A!#REF!</definedName>
    <definedName name="sdfsdfsdf" hidden="1">'[15]ANALISIS STO DGO'!#REF!</definedName>
    <definedName name="sdfsdl" hidden="1">'[15]ANALISIS STO DGO'!#REF!</definedName>
    <definedName name="SDFSFWEE" hidden="1">#REF!</definedName>
    <definedName name="sdfsgsfdg" hidden="1">[48]A!#REF!</definedName>
    <definedName name="sdfv" hidden="1">'[15]ANALISIS STO DGO'!#REF!</definedName>
    <definedName name="sdfvs" hidden="1">#REF!</definedName>
    <definedName name="sdg" hidden="1">'[15]ANALISIS STO DGO'!#REF!</definedName>
    <definedName name="sdgf" hidden="1">'[15]ANALISIS STO DGO'!#REF!</definedName>
    <definedName name="sdgsdgsdg" hidden="1">[48]A!#REF!</definedName>
    <definedName name="sdgsdgsdgsd" hidden="1">'[15]ANALISIS STO DGO'!#REF!</definedName>
    <definedName name="sdgsdgsdgsdg" hidden="1">'[15]ANALISIS STO DGO'!#REF!</definedName>
    <definedName name="sdgsdgsfdgs" hidden="1">[48]A!#REF!</definedName>
    <definedName name="sdgsgdfgdfgfsdg" hidden="1">'[15]ANALISIS STO DGO'!#REF!</definedName>
    <definedName name="sdgsgsg" hidden="1">#REF!</definedName>
    <definedName name="sdgvf" hidden="1">'[71]ANALISIS STO DGO'!#REF!</definedName>
    <definedName name="sdh" hidden="1">'[15]ANALISIS STO DGO'!#REF!</definedName>
    <definedName name="sdr" hidden="1">#REF!</definedName>
    <definedName name="sdrh" hidden="1">'[15]ANALISIS STO DGO'!#REF!</definedName>
    <definedName name="sdrhf" hidden="1">'[15]ANALISIS STO DGO'!#REF!</definedName>
    <definedName name="sdsdf" hidden="1">'[15]ANALISIS STO DGO'!#REF!</definedName>
    <definedName name="sdsdfgdfg" hidden="1">[48]A!#REF!</definedName>
    <definedName name="sdsdfsd" hidden="1">[48]A!#REF!</definedName>
    <definedName name="sdssgdf" hidden="1">[48]A!#REF!</definedName>
    <definedName name="sdv" hidden="1">'[15]ANALISIS STO DGO'!#REF!</definedName>
    <definedName name="SDVD" hidden="1">'[15]ANALISIS STO DGO'!#REF!</definedName>
    <definedName name="sdvfsdefv" hidden="1">'[15]ANALISIS STO DGO'!#REF!</definedName>
    <definedName name="se" hidden="1">'[15]ANALISIS STO DGO'!#REF!</definedName>
    <definedName name="sed" hidden="1">'[15]ANALISIS STO DGO'!#REF!</definedName>
    <definedName name="sedf" hidden="1">'[15]ANALISIS STO DGO'!#REF!</definedName>
    <definedName name="sedfa" hidden="1">'[15]ANALISIS STO DGO'!#REF!</definedName>
    <definedName name="sedfghh" hidden="1">'[15]ANALISIS STO DGO'!#REF!</definedName>
    <definedName name="segfd" hidden="1">'[15]ANALISIS STO DGO'!#REF!</definedName>
    <definedName name="SEGUETA">#REF!</definedName>
    <definedName name="Seguetas____Ultra" localSheetId="1">[11]Insumos!#REF!</definedName>
    <definedName name="Seguetas____Ultra" localSheetId="2">[11]Insumos!#REF!</definedName>
    <definedName name="Seguetas____Ultra">[11]Insumos!#REF!</definedName>
    <definedName name="Seguro_patronal" localSheetId="1">#REF!</definedName>
    <definedName name="Seguro_patronal" localSheetId="2">#REF!</definedName>
    <definedName name="Seguro_patronal">#REF!</definedName>
    <definedName name="Seguro_PF" localSheetId="1">#REF!</definedName>
    <definedName name="Seguro_PF" localSheetId="2">#REF!</definedName>
    <definedName name="Seguro_PF">#REF!</definedName>
    <definedName name="SEGUROS" localSheetId="0">#REF!</definedName>
    <definedName name="SEGUROS" localSheetId="1">#REF!</definedName>
    <definedName name="SEGUROS" localSheetId="2">#REF!</definedName>
    <definedName name="SEGUROS" localSheetId="4">#REF!</definedName>
    <definedName name="SEGUROS">#REF!</definedName>
    <definedName name="senai" localSheetId="0">#REF!</definedName>
    <definedName name="senai" localSheetId="1">#REF!</definedName>
    <definedName name="senai" localSheetId="2">#REF!</definedName>
    <definedName name="senai" localSheetId="4">#REF!</definedName>
    <definedName name="senai">#REF!</definedName>
    <definedName name="senaii" localSheetId="0">#REF!</definedName>
    <definedName name="senaii" localSheetId="1">#REF!</definedName>
    <definedName name="senaii" localSheetId="2">#REF!</definedName>
    <definedName name="senaii" localSheetId="4">#REF!</definedName>
    <definedName name="senaii">#REF!</definedName>
    <definedName name="senaiii" localSheetId="0">#REF!</definedName>
    <definedName name="senaiii" localSheetId="1">#REF!</definedName>
    <definedName name="senaiii" localSheetId="2">#REF!</definedName>
    <definedName name="senaiii" localSheetId="4">#REF!</definedName>
    <definedName name="senaiii">#REF!</definedName>
    <definedName name="senaiiii" localSheetId="0">#REF!</definedName>
    <definedName name="senaiiii" localSheetId="1">#REF!</definedName>
    <definedName name="senaiiii" localSheetId="2">#REF!</definedName>
    <definedName name="senaiiii" localSheetId="4">#REF!</definedName>
    <definedName name="senaiiii">#REF!</definedName>
    <definedName name="Séptico">#REF!</definedName>
    <definedName name="SEPTICOCAL">[22]Ana!$F$3709</definedName>
    <definedName name="SEPTICOROC">[22]Ana!$F$3724</definedName>
    <definedName name="SEPTICOTIE">[22]Ana!$F$3739</definedName>
    <definedName name="Sereno_Mes" localSheetId="0">[49]MO!$B$16</definedName>
    <definedName name="Sereno_Mes" localSheetId="1">[49]MO!$B$16</definedName>
    <definedName name="Sereno_Mes" localSheetId="4">[50]MO!$B$16</definedName>
    <definedName name="Sereno_Mes">[51]MO!$B$16</definedName>
    <definedName name="Servicio.Vaciado.con.bomba">'[54]Insumos materiales'!$J$45</definedName>
    <definedName name="sfdb" hidden="1">'[15]ANALISIS STO DGO'!#REF!</definedName>
    <definedName name="sfdg" hidden="1">#REF!</definedName>
    <definedName name="sfdgg" hidden="1">[48]A!#REF!</definedName>
    <definedName name="sfsdfsd" hidden="1">'[15]ANALISIS STO DGO'!#REF!</definedName>
    <definedName name="sfsfds" hidden="1">'[15]ANALISIS STO DGO'!#REF!</definedName>
    <definedName name="sg" hidden="1">'[15]ANALISIS STO DGO'!#REF!</definedName>
    <definedName name="sgdfgg" hidden="1">'[15]ANALISIS STO DGO'!#REF!</definedName>
    <definedName name="sghb" hidden="1">'[15]ANALISIS STO DGO'!#REF!</definedName>
    <definedName name="sh" hidden="1">'[15]ANALISIS STO DGO'!#REF!</definedName>
    <definedName name="SHEET_PRINT" localSheetId="1">#REF!</definedName>
    <definedName name="SHEET_PRINT" localSheetId="2">#REF!</definedName>
    <definedName name="SHEET_PRINT">#REF!</definedName>
    <definedName name="shr" hidden="1">#REF!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 localSheetId="1">#REF!</definedName>
    <definedName name="SIFONFREGPVC" localSheetId="2">#REF!</definedName>
    <definedName name="SIFONFREGPVC">#REF!</definedName>
    <definedName name="SIFONLAVCROM" localSheetId="1">#REF!</definedName>
    <definedName name="SIFONLAVCROM" localSheetId="2">#REF!</definedName>
    <definedName name="SIFONLAVCROM">#REF!</definedName>
    <definedName name="SIFONLAVPVC" localSheetId="1">#REF!</definedName>
    <definedName name="SIFONLAVPVC" localSheetId="2">#REF!</definedName>
    <definedName name="SIFONLAVPVC">#REF!</definedName>
    <definedName name="SIFONPVC112" localSheetId="1">#REF!</definedName>
    <definedName name="SIFONPVC112" localSheetId="2">#REF!</definedName>
    <definedName name="SIFONPVC112">#REF!</definedName>
    <definedName name="SIFONPVC2" localSheetId="1">#REF!</definedName>
    <definedName name="SIFONPVC2" localSheetId="2">#REF!</definedName>
    <definedName name="SIFONPVC2">#REF!</definedName>
    <definedName name="SIFONPVC3" localSheetId="1">#REF!</definedName>
    <definedName name="SIFONPVC3" localSheetId="2">#REF!</definedName>
    <definedName name="SIFONPVC3">#REF!</definedName>
    <definedName name="SIFONPVC4" localSheetId="1">#REF!</definedName>
    <definedName name="SIFONPVC4" localSheetId="2">#REF!</definedName>
    <definedName name="SIFONPVC4">#REF!</definedName>
    <definedName name="SILICONE" localSheetId="1">#REF!</definedName>
    <definedName name="SILICONE" localSheetId="2">#REF!</definedName>
    <definedName name="SILICONE">#REF!</definedName>
    <definedName name="SILICOOL">[22]Ana!$F$3331</definedName>
    <definedName name="sistema" hidden="1">'[15]ANALISIS STO DGO'!#REF!</definedName>
    <definedName name="sjdkhgl" hidden="1">'[15]ANALISIS STO DGO'!#REF!</definedName>
    <definedName name="solap" localSheetId="1">#REF!</definedName>
    <definedName name="solap" localSheetId="2">#REF!</definedName>
    <definedName name="solap">#REF!</definedName>
    <definedName name="SOLDADORA">#REF!</definedName>
    <definedName name="solvente" localSheetId="0">#REF!</definedName>
    <definedName name="solvente" localSheetId="1">#REF!</definedName>
    <definedName name="solvente" localSheetId="2">#REF!</definedName>
    <definedName name="solvente" localSheetId="4">#REF!</definedName>
    <definedName name="solvente">#REF!</definedName>
    <definedName name="sor" hidden="1">'[15]ANALISIS STO DGO'!#REF!</definedName>
    <definedName name="sort" hidden="1">'[15]ANALISIS STO DGO'!#REF!</definedName>
    <definedName name="srh" hidden="1">'[15]ANALISIS STO DGO'!#REF!</definedName>
    <definedName name="SRS" hidden="1">'[15]ANALISIS STO DGO'!#REF!</definedName>
    <definedName name="ss" hidden="1">'[15]ANALISIS STO DGO'!#REF!</definedName>
    <definedName name="ssdf" hidden="1">'[15]ANALISIS STO DGO'!#REF!</definedName>
    <definedName name="ssdfgs" hidden="1">'[15]ANALISIS STO DGO'!#REF!</definedName>
    <definedName name="SSDFSDFSDF" hidden="1">[48]A!#REF!</definedName>
    <definedName name="ssfdfsdf" hidden="1">[48]A!#REF!</definedName>
    <definedName name="SSO" localSheetId="1">#REF!</definedName>
    <definedName name="SSO" localSheetId="2">#REF!</definedName>
    <definedName name="SSO">#REF!</definedName>
    <definedName name="SSO_PARCIAL" localSheetId="1">#REF!</definedName>
    <definedName name="SSO_PARCIAL" localSheetId="2">#REF!</definedName>
    <definedName name="SSO_PARCIAL">#REF!</definedName>
    <definedName name="SUB" localSheetId="0">#REF!</definedName>
    <definedName name="SUB" localSheetId="1">#REF!</definedName>
    <definedName name="SUB" localSheetId="2">#REF!</definedName>
    <definedName name="SUB" localSheetId="4">#REF!</definedName>
    <definedName name="SUB">#REF!</definedName>
    <definedName name="SUB_2">#N/A</definedName>
    <definedName name="SUB_3">#N/A</definedName>
    <definedName name="SUB_TOTAL">#REF!</definedName>
    <definedName name="SUBAREMES01" localSheetId="1">#REF!</definedName>
    <definedName name="SUBAREMES01" localSheetId="2">#REF!</definedName>
    <definedName name="SUBAREMES01">#REF!</definedName>
    <definedName name="SUBAREPOL02" localSheetId="1">#REF!</definedName>
    <definedName name="SUBAREPOL02" localSheetId="2">#REF!</definedName>
    <definedName name="SUBAREPOL02">#REF!</definedName>
    <definedName name="SUBAREPOL03" localSheetId="1">#REF!</definedName>
    <definedName name="SUBAREPOL03" localSheetId="2">#REF!</definedName>
    <definedName name="SUBAREPOL03">#REF!</definedName>
    <definedName name="SUBAREPOL04" localSheetId="1">#REF!</definedName>
    <definedName name="SUBAREPOL04" localSheetId="2">#REF!</definedName>
    <definedName name="SUBAREPOL04">#REF!</definedName>
    <definedName name="SUBAREPOL05" localSheetId="1">#REF!</definedName>
    <definedName name="SUBAREPOL05" localSheetId="2">#REF!</definedName>
    <definedName name="SUBAREPOL05">#REF!</definedName>
    <definedName name="SUBAREPOL06" localSheetId="1">#REF!</definedName>
    <definedName name="SUBAREPOL06" localSheetId="2">#REF!</definedName>
    <definedName name="SUBAREPOL06">#REF!</definedName>
    <definedName name="SUBBASE">#N/A</definedName>
    <definedName name="SUBBLO10MES02" localSheetId="1">#REF!</definedName>
    <definedName name="SUBBLO10MES02" localSheetId="2">#REF!</definedName>
    <definedName name="SUBBLO10MES02">#REF!</definedName>
    <definedName name="SUBBLO10MES03" localSheetId="1">#REF!</definedName>
    <definedName name="SUBBLO10MES03" localSheetId="2">#REF!</definedName>
    <definedName name="SUBBLO10MES03">#REF!</definedName>
    <definedName name="SUBBLO10MES04" localSheetId="1">#REF!</definedName>
    <definedName name="SUBBLO10MES04" localSheetId="2">#REF!</definedName>
    <definedName name="SUBBLO10MES04">#REF!</definedName>
    <definedName name="SUBBLO10MES05" localSheetId="1">#REF!</definedName>
    <definedName name="SUBBLO10MES05" localSheetId="2">#REF!</definedName>
    <definedName name="SUBBLO10MES05">#REF!</definedName>
    <definedName name="SUBBLO10MES06" localSheetId="1">#REF!</definedName>
    <definedName name="SUBBLO10MES06" localSheetId="2">#REF!</definedName>
    <definedName name="SUBBLO10MES06">#REF!</definedName>
    <definedName name="SUBBLO10POL02" localSheetId="1">#REF!</definedName>
    <definedName name="SUBBLO10POL02" localSheetId="2">#REF!</definedName>
    <definedName name="SUBBLO10POL02">#REF!</definedName>
    <definedName name="SUBBLO10POL03" localSheetId="1">#REF!</definedName>
    <definedName name="SUBBLO10POL03" localSheetId="2">#REF!</definedName>
    <definedName name="SUBBLO10POL03">#REF!</definedName>
    <definedName name="SUBBLO10POL04" localSheetId="1">#REF!</definedName>
    <definedName name="SUBBLO10POL04" localSheetId="2">#REF!</definedName>
    <definedName name="SUBBLO10POL04">#REF!</definedName>
    <definedName name="SUBBLO10POL05" localSheetId="1">#REF!</definedName>
    <definedName name="SUBBLO10POL05" localSheetId="2">#REF!</definedName>
    <definedName name="SUBBLO10POL05">#REF!</definedName>
    <definedName name="SUBBLO10POL06" localSheetId="1">#REF!</definedName>
    <definedName name="SUBBLO10POL06" localSheetId="2">#REF!</definedName>
    <definedName name="SUBBLO10POL06">#REF!</definedName>
    <definedName name="SUBBLO12MES02" localSheetId="1">#REF!</definedName>
    <definedName name="SUBBLO12MES02" localSheetId="2">#REF!</definedName>
    <definedName name="SUBBLO12MES02">#REF!</definedName>
    <definedName name="SUBBLO12MES03" localSheetId="1">#REF!</definedName>
    <definedName name="SUBBLO12MES03" localSheetId="2">#REF!</definedName>
    <definedName name="SUBBLO12MES03">#REF!</definedName>
    <definedName name="SUBBLO12MES04" localSheetId="1">#REF!</definedName>
    <definedName name="SUBBLO12MES04" localSheetId="2">#REF!</definedName>
    <definedName name="SUBBLO12MES04">#REF!</definedName>
    <definedName name="SUBBLO12MES05" localSheetId="1">#REF!</definedName>
    <definedName name="SUBBLO12MES05" localSheetId="2">#REF!</definedName>
    <definedName name="SUBBLO12MES05">#REF!</definedName>
    <definedName name="SUBBLO12MES06" localSheetId="1">#REF!</definedName>
    <definedName name="SUBBLO12MES06" localSheetId="2">#REF!</definedName>
    <definedName name="SUBBLO12MES06">#REF!</definedName>
    <definedName name="SUBBLO12POL02" localSheetId="1">#REF!</definedName>
    <definedName name="SUBBLO12POL02" localSheetId="2">#REF!</definedName>
    <definedName name="SUBBLO12POL02">#REF!</definedName>
    <definedName name="SUBBLO12POL03" localSheetId="1">#REF!</definedName>
    <definedName name="SUBBLO12POL03" localSheetId="2">#REF!</definedName>
    <definedName name="SUBBLO12POL03">#REF!</definedName>
    <definedName name="SUBBLO12POL04" localSheetId="1">#REF!</definedName>
    <definedName name="SUBBLO12POL04" localSheetId="2">#REF!</definedName>
    <definedName name="SUBBLO12POL04">#REF!</definedName>
    <definedName name="SUBBLO12POL05" localSheetId="1">#REF!</definedName>
    <definedName name="SUBBLO12POL05" localSheetId="2">#REF!</definedName>
    <definedName name="SUBBLO12POL05">#REF!</definedName>
    <definedName name="SUBBLO12POL06" localSheetId="1">#REF!</definedName>
    <definedName name="SUBBLO12POL06" localSheetId="2">#REF!</definedName>
    <definedName name="SUBBLO12POL06">#REF!</definedName>
    <definedName name="SUBBLO4MES02" localSheetId="1">#REF!</definedName>
    <definedName name="SUBBLO4MES02" localSheetId="2">#REF!</definedName>
    <definedName name="SUBBLO4MES02">#REF!</definedName>
    <definedName name="SUBBLO4MES03" localSheetId="1">#REF!</definedName>
    <definedName name="SUBBLO4MES03" localSheetId="2">#REF!</definedName>
    <definedName name="SUBBLO4MES03">#REF!</definedName>
    <definedName name="SUBBLO4MES04" localSheetId="1">#REF!</definedName>
    <definedName name="SUBBLO4MES04" localSheetId="2">#REF!</definedName>
    <definedName name="SUBBLO4MES04">#REF!</definedName>
    <definedName name="SUBBLO4MES05" localSheetId="1">#REF!</definedName>
    <definedName name="SUBBLO4MES05" localSheetId="2">#REF!</definedName>
    <definedName name="SUBBLO4MES05">#REF!</definedName>
    <definedName name="SUBBLO4MES06" localSheetId="1">#REF!</definedName>
    <definedName name="SUBBLO4MES06" localSheetId="2">#REF!</definedName>
    <definedName name="SUBBLO4MES06">#REF!</definedName>
    <definedName name="SUBBLO4POL02" localSheetId="1">#REF!</definedName>
    <definedName name="SUBBLO4POL02" localSheetId="2">#REF!</definedName>
    <definedName name="SUBBLO4POL02">#REF!</definedName>
    <definedName name="SUBBLO4POL03" localSheetId="1">#REF!</definedName>
    <definedName name="SUBBLO4POL03" localSheetId="2">#REF!</definedName>
    <definedName name="SUBBLO4POL03">#REF!</definedName>
    <definedName name="SUBBLO4POL04" localSheetId="1">#REF!</definedName>
    <definedName name="SUBBLO4POL04" localSheetId="2">#REF!</definedName>
    <definedName name="SUBBLO4POL04">#REF!</definedName>
    <definedName name="SUBBLO4POL05" localSheetId="1">#REF!</definedName>
    <definedName name="SUBBLO4POL05" localSheetId="2">#REF!</definedName>
    <definedName name="SUBBLO4POL05">#REF!</definedName>
    <definedName name="SUBBLO4POL06" localSheetId="1">#REF!</definedName>
    <definedName name="SUBBLO4POL06" localSheetId="2">#REF!</definedName>
    <definedName name="SUBBLO4POL06">#REF!</definedName>
    <definedName name="SUBBLO6MES02" localSheetId="1">#REF!</definedName>
    <definedName name="SUBBLO6MES02" localSheetId="2">#REF!</definedName>
    <definedName name="SUBBLO6MES02">#REF!</definedName>
    <definedName name="SUBBLO6MES03" localSheetId="1">#REF!</definedName>
    <definedName name="SUBBLO6MES03" localSheetId="2">#REF!</definedName>
    <definedName name="SUBBLO6MES03">#REF!</definedName>
    <definedName name="SUBBLO6MES04" localSheetId="1">#REF!</definedName>
    <definedName name="SUBBLO6MES04" localSheetId="2">#REF!</definedName>
    <definedName name="SUBBLO6MES04">#REF!</definedName>
    <definedName name="SUBBLO6MES05" localSheetId="1">#REF!</definedName>
    <definedName name="SUBBLO6MES05" localSheetId="2">#REF!</definedName>
    <definedName name="SUBBLO6MES05">#REF!</definedName>
    <definedName name="SUBBLO6MES06" localSheetId="1">#REF!</definedName>
    <definedName name="SUBBLO6MES06" localSheetId="2">#REF!</definedName>
    <definedName name="SUBBLO6MES06">#REF!</definedName>
    <definedName name="SUBBLO6POL02" localSheetId="1">#REF!</definedName>
    <definedName name="SUBBLO6POL02" localSheetId="2">#REF!</definedName>
    <definedName name="SUBBLO6POL02">#REF!</definedName>
    <definedName name="SUBBLO6POL03" localSheetId="1">#REF!</definedName>
    <definedName name="SUBBLO6POL03" localSheetId="2">#REF!</definedName>
    <definedName name="SUBBLO6POL03">#REF!</definedName>
    <definedName name="SUBBLO6POL04" localSheetId="1">#REF!</definedName>
    <definedName name="SUBBLO6POL04" localSheetId="2">#REF!</definedName>
    <definedName name="SUBBLO6POL04">#REF!</definedName>
    <definedName name="SUBBLO6POL05" localSheetId="1">#REF!</definedName>
    <definedName name="SUBBLO6POL05" localSheetId="2">#REF!</definedName>
    <definedName name="SUBBLO6POL05">#REF!</definedName>
    <definedName name="SUBBLO6POL06" localSheetId="1">#REF!</definedName>
    <definedName name="SUBBLO6POL06" localSheetId="2">#REF!</definedName>
    <definedName name="SUBBLO6POL06">#REF!</definedName>
    <definedName name="SUBBLO8MES02" localSheetId="1">#REF!</definedName>
    <definedName name="SUBBLO8MES02" localSheetId="2">#REF!</definedName>
    <definedName name="SUBBLO8MES02">#REF!</definedName>
    <definedName name="SUBBLO8MES03" localSheetId="1">#REF!</definedName>
    <definedName name="SUBBLO8MES03" localSheetId="2">#REF!</definedName>
    <definedName name="SUBBLO8MES03">#REF!</definedName>
    <definedName name="SUBBLO8MES04" localSheetId="1">#REF!</definedName>
    <definedName name="SUBBLO8MES04" localSheetId="2">#REF!</definedName>
    <definedName name="SUBBLO8MES04">#REF!</definedName>
    <definedName name="SUBBLO8MES05" localSheetId="1">#REF!</definedName>
    <definedName name="SUBBLO8MES05" localSheetId="2">#REF!</definedName>
    <definedName name="SUBBLO8MES05">#REF!</definedName>
    <definedName name="SUBBLO8MES06" localSheetId="1">#REF!</definedName>
    <definedName name="SUBBLO8MES06" localSheetId="2">#REF!</definedName>
    <definedName name="SUBBLO8MES06">#REF!</definedName>
    <definedName name="SUBBLO8POL02" localSheetId="1">#REF!</definedName>
    <definedName name="SUBBLO8POL02" localSheetId="2">#REF!</definedName>
    <definedName name="SUBBLO8POL02">#REF!</definedName>
    <definedName name="SUBBLO8POL03" localSheetId="1">#REF!</definedName>
    <definedName name="SUBBLO8POL03" localSheetId="2">#REF!</definedName>
    <definedName name="SUBBLO8POL03">#REF!</definedName>
    <definedName name="SUBBLO8POL04" localSheetId="1">#REF!</definedName>
    <definedName name="SUBBLO8POL04" localSheetId="2">#REF!</definedName>
    <definedName name="SUBBLO8POL04">#REF!</definedName>
    <definedName name="SUBBLO8POL05" localSheetId="1">#REF!</definedName>
    <definedName name="SUBBLO8POL05" localSheetId="2">#REF!</definedName>
    <definedName name="SUBBLO8POL05">#REF!</definedName>
    <definedName name="SUBBLO8POL06" localSheetId="1">#REF!</definedName>
    <definedName name="SUBBLO8POL06" localSheetId="2">#REF!</definedName>
    <definedName name="SUBBLO8POL06">#REF!</definedName>
    <definedName name="SUBFDAPOL02" localSheetId="1">#REF!</definedName>
    <definedName name="SUBFDAPOL02" localSheetId="2">#REF!</definedName>
    <definedName name="SUBFDAPOL02">#REF!</definedName>
    <definedName name="SUBFDAPOL03" localSheetId="1">#REF!</definedName>
    <definedName name="SUBFDAPOL03" localSheetId="2">#REF!</definedName>
    <definedName name="SUBFDAPOL03">#REF!</definedName>
    <definedName name="SUBFDAPOL04" localSheetId="1">#REF!</definedName>
    <definedName name="SUBFDAPOL04" localSheetId="2">#REF!</definedName>
    <definedName name="SUBFDAPOL04">#REF!</definedName>
    <definedName name="SUBFDAPOL05" localSheetId="1">#REF!</definedName>
    <definedName name="SUBFDAPOL05" localSheetId="2">#REF!</definedName>
    <definedName name="SUBFDAPOL05">#REF!</definedName>
    <definedName name="SUBFDAPOL06" localSheetId="1">#REF!</definedName>
    <definedName name="SUBFDAPOL06" localSheetId="2">#REF!</definedName>
    <definedName name="SUBFDAPOL06">#REF!</definedName>
    <definedName name="SUBGRAMES01" localSheetId="1">#REF!</definedName>
    <definedName name="SUBGRAMES01" localSheetId="2">#REF!</definedName>
    <definedName name="SUBGRAMES01">#REF!</definedName>
    <definedName name="SUBGRAPOL02" localSheetId="1">#REF!</definedName>
    <definedName name="SUBGRAPOL02" localSheetId="2">#REF!</definedName>
    <definedName name="SUBGRAPOL02">#REF!</definedName>
    <definedName name="SUBGRAPOL03" localSheetId="1">#REF!</definedName>
    <definedName name="SUBGRAPOL03" localSheetId="2">#REF!</definedName>
    <definedName name="SUBGRAPOL03">#REF!</definedName>
    <definedName name="SUBGRAPOL04" localSheetId="1">#REF!</definedName>
    <definedName name="SUBGRAPOL04" localSheetId="2">#REF!</definedName>
    <definedName name="SUBGRAPOL04">#REF!</definedName>
    <definedName name="SUBGRAPOL05" localSheetId="1">#REF!</definedName>
    <definedName name="SUBGRAPOL05" localSheetId="2">#REF!</definedName>
    <definedName name="SUBGRAPOL05">#REF!</definedName>
    <definedName name="SUBGRAPOL06" localSheetId="1">#REF!</definedName>
    <definedName name="SUBGRAPOL06" localSheetId="2">#REF!</definedName>
    <definedName name="SUBGRAPOL06">#REF!</definedName>
    <definedName name="Subida.Mat.pintura">'[54]Costos Mano de Obra'!$O$55</definedName>
    <definedName name="Subida__Bajada_y_Transporte_Cemento" localSheetId="0">#REF!</definedName>
    <definedName name="Subida__Bajada_y_Transporte_Cemento" localSheetId="1">#REF!</definedName>
    <definedName name="Subida__Bajada_y_Transporte_Cemento" localSheetId="2">#REF!</definedName>
    <definedName name="Subida__Bajada_y_Transporte_Cemento" localSheetId="4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total" localSheetId="0">#REF!</definedName>
    <definedName name="subtotal" localSheetId="1">#REF!</definedName>
    <definedName name="subtotal" localSheetId="2">#REF!</definedName>
    <definedName name="subtotal" localSheetId="4">#REF!</definedName>
    <definedName name="subtotal">#REF!</definedName>
    <definedName name="subtotal_2">"$#REF!.$H$59"</definedName>
    <definedName name="subtotal_3">"$#REF!.$H$59"</definedName>
    <definedName name="SUBTOTAL1" localSheetId="0">#REF!</definedName>
    <definedName name="SUBTOTAL1" localSheetId="1">#REF!</definedName>
    <definedName name="SUBTOTAL1" localSheetId="2">#REF!</definedName>
    <definedName name="SUBTOTAL1" localSheetId="4">#REF!</definedName>
    <definedName name="SUBTOTAL1">#REF!</definedName>
    <definedName name="SUBTOTAL1_2">"$#REF!.$H$52"</definedName>
    <definedName name="SUBTOTAL1_3">"$#REF!.$H$52"</definedName>
    <definedName name="SUBTOTALA" localSheetId="0">#REF!</definedName>
    <definedName name="SUBTOTALA" localSheetId="1">#REF!</definedName>
    <definedName name="SUBTOTALA" localSheetId="2">#REF!</definedName>
    <definedName name="SUBTOTALA" localSheetId="4">#REF!</definedName>
    <definedName name="SUBTOTALA">#REF!</definedName>
    <definedName name="SUBTOTALA_2">"$#REF!.$M$53"</definedName>
    <definedName name="SUBTOTALA_3">"$#REF!.$M$53"</definedName>
    <definedName name="SUBTOTALGASTOSGENERALES" localSheetId="0">#REF!</definedName>
    <definedName name="SUBTOTALGASTOSGENERALES" localSheetId="1">#REF!</definedName>
    <definedName name="SUBTOTALGASTOSGENERALES" localSheetId="2">#REF!</definedName>
    <definedName name="SUBTOTALGASTOSGENERALES" localSheetId="4">#REF!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 localSheetId="0">#REF!</definedName>
    <definedName name="SUBTOTALGASTOSGENERALES1" localSheetId="1">#REF!</definedName>
    <definedName name="SUBTOTALGASTOSGENERALES1" localSheetId="2">#REF!</definedName>
    <definedName name="SUBTOTALGASTOSGENERALES1" localSheetId="4">#REF!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 localSheetId="1">#REF!</definedName>
    <definedName name="subtotalgeneral" localSheetId="2">#REF!</definedName>
    <definedName name="subtotalgeneral">#REF!</definedName>
    <definedName name="SUBTOTALPRESU" localSheetId="0">#REF!</definedName>
    <definedName name="SUBTOTALPRESU" localSheetId="1">#REF!</definedName>
    <definedName name="SUBTOTALPRESU" localSheetId="2">#REF!</definedName>
    <definedName name="SUBTOTALPRESU" localSheetId="4">#REF!</definedName>
    <definedName name="SUBTOTALPRESU">#REF!</definedName>
    <definedName name="SUBTOTALPRESU_2">"$#REF!.$F$52"</definedName>
    <definedName name="SUBTOTALPRESU_3">"$#REF!.$F$52"</definedName>
    <definedName name="SUELDO" localSheetId="0">#REF!</definedName>
    <definedName name="SUELDO" localSheetId="1">#REF!</definedName>
    <definedName name="SUELDO" localSheetId="2">#REF!</definedName>
    <definedName name="SUELDO" localSheetId="4">#REF!</definedName>
    <definedName name="SUELDO">#REF!</definedName>
    <definedName name="SUELDO_2">"$#REF!.$#REF!$#REF!"</definedName>
    <definedName name="SUELDO_3">"$#REF!.$#REF!$#REF!"</definedName>
    <definedName name="SULAOC" hidden="1">#REF!</definedName>
    <definedName name="sum.coloc..gravo.arena">'[27]Analisis Unitarios'!$E$614</definedName>
    <definedName name="sum.coloc.tub.18">'[27]Analisis Unitarios'!$E$1116</definedName>
    <definedName name="sum.coloc.tub.21">'[27]Analisis Unitarios'!$E$1068</definedName>
    <definedName name="sum.coloc.tub.24">'[27]Analisis Unitarios'!$E$1021</definedName>
    <definedName name="sum.coloc.tub.42">'[27]Analisis Unitarios'!$E$925</definedName>
    <definedName name="sum.coloc.tub.60">'[27]Analisis Unitarios'!$E$829</definedName>
    <definedName name="sum.coloc.tub.8">'[27]Analisis Unitarios'!$E$1164</definedName>
    <definedName name="Sum_agua_fresca" localSheetId="1">#REF!</definedName>
    <definedName name="Sum_agua_fresca" localSheetId="2">#REF!</definedName>
    <definedName name="Sum_agua_fresca">#REF!</definedName>
    <definedName name="Suministro_y_Regado_de_Tierra_Negra" localSheetId="1">[11]Insumos!#REF!</definedName>
    <definedName name="Suministro_y_Regado_de_Tierra_Negra" localSheetId="2">[11]Insumos!#REF!</definedName>
    <definedName name="Suministro_y_Regado_de_Tierra_Negra">[11]Insumos!#REF!</definedName>
    <definedName name="SUMINISTROS" localSheetId="0">#REF!</definedName>
    <definedName name="SUMINISTROS" localSheetId="1">#REF!</definedName>
    <definedName name="SUMINISTROS" localSheetId="2">#REF!</definedName>
    <definedName name="SUMINISTROS" localSheetId="4">#REF!</definedName>
    <definedName name="SUMINISTROS">#REF!</definedName>
    <definedName name="super" hidden="1">'[15]ANALISIS STO DGO'!#REF!</definedName>
    <definedName name="swed" hidden="1">'[15]ANALISIS STO DGO'!#REF!</definedName>
    <definedName name="swedgvf" hidden="1">'[15]ANALISIS STO DGO'!#REF!</definedName>
    <definedName name="swef" hidden="1">'[15]ANALISIS STO DGO'!#REF!</definedName>
    <definedName name="swefef" hidden="1">'[15]ANALISIS STO DGO'!#REF!</definedName>
    <definedName name="swefg" hidden="1">'[15]ANALISIS STO DGO'!#REF!</definedName>
    <definedName name="swefv" hidden="1">'[15]ANALISIS STO DGO'!#REF!</definedName>
    <definedName name="sweg" hidden="1">'[15]ANALISIS STO DGO'!#REF!</definedName>
    <definedName name="swegf" hidden="1">'[15]ANALISIS STO DGO'!#REF!</definedName>
    <definedName name="swegftw" hidden="1">'[15]ANALISIS STO DGO'!#REF!</definedName>
    <definedName name="swegvfswedgvf" hidden="1">'[15]ANALISIS STO DGO'!#REF!</definedName>
    <definedName name="SWEGWEG" hidden="1">'[15]ANALISIS STO DGO'!#REF!</definedName>
    <definedName name="swet" hidden="1">'[15]ANALISIS STO DGO'!#REF!</definedName>
    <definedName name="sx" hidden="1">'[15]ANALISIS STO DGO'!#REF!</definedName>
    <definedName name="sxd" hidden="1">'[15]ANALISIS STO DGO'!#REF!</definedName>
    <definedName name="sxn" hidden="1">'[15]ANALISIS STO DGO'!#REF!</definedName>
    <definedName name="szaed" hidden="1">'[15]ANALISIS STO DGO'!#REF!</definedName>
    <definedName name="t" localSheetId="1">Todas las Hojas !$A$1:$G$3</definedName>
    <definedName name="t" localSheetId="2">Todas las Hojas !$A$1:$G$3</definedName>
    <definedName name="t">Todas las Hojas !$A$1:$G$3</definedName>
    <definedName name="t34t4t" hidden="1">'[15]ANALISIS STO DGO'!#REF!</definedName>
    <definedName name="t4t444t" hidden="1">'[15]ANALISIS STO DGO'!#REF!</definedName>
    <definedName name="TABIQUESBAÑOSM2CONTRA" localSheetId="1">#REF!</definedName>
    <definedName name="TABIQUESBAÑOSM2CONTRA" localSheetId="2">#REF!</definedName>
    <definedName name="TABIQUESBAÑOSM2CONTRA">#REF!</definedName>
    <definedName name="TABLESTACADO" localSheetId="1">'[110]Ana.precios un'!#REF!</definedName>
    <definedName name="TABLESTACADO" localSheetId="2">'[110]Ana.precios un'!#REF!</definedName>
    <definedName name="TABLESTACADO">'[110]Ana.precios un'!#REF!</definedName>
    <definedName name="tablestacas" localSheetId="0">#REF!</definedName>
    <definedName name="tablestacas" localSheetId="1">#REF!</definedName>
    <definedName name="tablestacas" localSheetId="2">#REF!</definedName>
    <definedName name="tablestacas" localSheetId="4">#REF!</definedName>
    <definedName name="tablestacas">#REF!</definedName>
    <definedName name="TABLETAS" localSheetId="0">#REF!</definedName>
    <definedName name="TABLETAS" localSheetId="1">#REF!</definedName>
    <definedName name="TABLETAS" localSheetId="2">#REF!</definedName>
    <definedName name="TABLETAS" localSheetId="4">#REF!</definedName>
    <definedName name="TABLETAS">#REF!</definedName>
    <definedName name="TABLETAS_2">#N/A</definedName>
    <definedName name="TABLETAS_3">#N/A</definedName>
    <definedName name="TANQUE_55Gls">#REF!</definedName>
    <definedName name="TANQUEAGUA" localSheetId="1">#REF!</definedName>
    <definedName name="TANQUEAGUA" localSheetId="2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 localSheetId="1">#REF!</definedName>
    <definedName name="TAPACISALUM2727" localSheetId="2">#REF!</definedName>
    <definedName name="TAPACISALUM2727">#REF!</definedName>
    <definedName name="TAPAINODNAT" localSheetId="1">#REF!</definedName>
    <definedName name="TAPAINODNAT" localSheetId="2">#REF!</definedName>
    <definedName name="TAPAINODNAT">#REF!</definedName>
    <definedName name="TAPE" localSheetId="1">#REF!</definedName>
    <definedName name="TAPE" localSheetId="2">#REF!</definedName>
    <definedName name="TAPE">#REF!</definedName>
    <definedName name="TAPE_3M">#REF!</definedName>
    <definedName name="TAPONREG2" localSheetId="1">#REF!</definedName>
    <definedName name="TAPONREG2" localSheetId="2">#REF!</definedName>
    <definedName name="TAPONREG2">#REF!</definedName>
    <definedName name="TAPONREG3" localSheetId="1">#REF!</definedName>
    <definedName name="TAPONREG3" localSheetId="2">#REF!</definedName>
    <definedName name="TAPONREG3">#REF!</definedName>
    <definedName name="TAPONREG4" localSheetId="1">#REF!</definedName>
    <definedName name="TAPONREG4" localSheetId="2">#REF!</definedName>
    <definedName name="TAPONREG4">#REF!</definedName>
    <definedName name="tarjeta_comisariato" localSheetId="1">#REF!</definedName>
    <definedName name="tarjeta_comisariato" localSheetId="2">#REF!</definedName>
    <definedName name="tarjeta_comisariato">#REF!</definedName>
    <definedName name="TARUGO" localSheetId="1">#REF!</definedName>
    <definedName name="TARUGO" localSheetId="2">#REF!</definedName>
    <definedName name="TARUGO">#REF!</definedName>
    <definedName name="tasa" localSheetId="1">#REF!</definedName>
    <definedName name="tasa" localSheetId="2">#REF!</definedName>
    <definedName name="tasa">#REF!</definedName>
    <definedName name="TC">'[45]Mano de Obra'!$D$14</definedName>
    <definedName name="TCPI">[20]MOJornal!$D$70</definedName>
    <definedName name="TE" hidden="1">#REF!</definedName>
    <definedName name="TECHO_ZINC">[55]Analisis!$F$641</definedName>
    <definedName name="TECHOASBTIJPIN">[22]Ana!$F$5107</definedName>
    <definedName name="TECHOTEJASFFORROCAO">[22]Ana!$F$5131</definedName>
    <definedName name="TECHOTEJASFFORROCED">[22]Ana!$F$5155</definedName>
    <definedName name="TECHOTEJASFFORROPINTRA">[22]Ana!$F$5179</definedName>
    <definedName name="TECHOTEJASFFORROROBBRA">[22]Ana!$F$5203</definedName>
    <definedName name="TECHOTEJCURVFORROCAO">[22]Ana!$F$5230</definedName>
    <definedName name="TECHOTEJCURVFORROCED">[22]Ana!$F$5257</definedName>
    <definedName name="TECHOTEJCURVFORROPINTRA">[22]Ana!$F$5284</definedName>
    <definedName name="TECHOTEJCURVFORROROBBRA">[22]Ana!$F$5311</definedName>
    <definedName name="TECHOTEJCURVSOBREFINO">[22]Ana!$F$5321</definedName>
    <definedName name="TECHOTEJCURVTIJPIN">[22]Ana!$F$5333</definedName>
    <definedName name="TECHOZIN26TIJPIN">[22]Ana!$F$5344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 localSheetId="1">#REF!</definedName>
    <definedName name="TEECPVC12" localSheetId="2">#REF!</definedName>
    <definedName name="TEECPVC12">#REF!</definedName>
    <definedName name="TEECPVC34" localSheetId="1">#REF!</definedName>
    <definedName name="TEECPVC34" localSheetId="2">#REF!</definedName>
    <definedName name="TEECPVC34">#REF!</definedName>
    <definedName name="TEEHG1" localSheetId="1">#REF!</definedName>
    <definedName name="TEEHG1" localSheetId="2">#REF!</definedName>
    <definedName name="TEEHG1">#REF!</definedName>
    <definedName name="TEEHG112" localSheetId="1">#REF!</definedName>
    <definedName name="TEEHG112" localSheetId="2">#REF!</definedName>
    <definedName name="TEEHG112">#REF!</definedName>
    <definedName name="TEEHG12" localSheetId="1">#REF!</definedName>
    <definedName name="TEEHG12" localSheetId="2">#REF!</definedName>
    <definedName name="TEEHG12">#REF!</definedName>
    <definedName name="TEEHG2" localSheetId="1">#REF!</definedName>
    <definedName name="TEEHG2" localSheetId="2">#REF!</definedName>
    <definedName name="TEEHG2">#REF!</definedName>
    <definedName name="TEEHG212" localSheetId="1">#REF!</definedName>
    <definedName name="TEEHG212" localSheetId="2">#REF!</definedName>
    <definedName name="TEEHG212">#REF!</definedName>
    <definedName name="TEEHG3" localSheetId="1">#REF!</definedName>
    <definedName name="TEEHG3" localSheetId="2">#REF!</definedName>
    <definedName name="TEEHG3">#REF!</definedName>
    <definedName name="TEEHG34" localSheetId="1">#REF!</definedName>
    <definedName name="TEEHG34" localSheetId="2">#REF!</definedName>
    <definedName name="TEEHG34">#REF!</definedName>
    <definedName name="TEEHG4" localSheetId="1">#REF!</definedName>
    <definedName name="TEEHG4" localSheetId="2">#REF!</definedName>
    <definedName name="TEEHG4">#REF!</definedName>
    <definedName name="TEEPVCDREN2X2" localSheetId="1">#REF!</definedName>
    <definedName name="TEEPVCDREN2X2" localSheetId="2">#REF!</definedName>
    <definedName name="TEEPVCDREN2X2">#REF!</definedName>
    <definedName name="TEEPVCDREN3X2" localSheetId="1">#REF!</definedName>
    <definedName name="TEEPVCDREN3X2" localSheetId="2">#REF!</definedName>
    <definedName name="TEEPVCDREN3X2">#REF!</definedName>
    <definedName name="TEEPVCDREN3X3" localSheetId="1">#REF!</definedName>
    <definedName name="TEEPVCDREN3X3" localSheetId="2">#REF!</definedName>
    <definedName name="TEEPVCDREN3X3">#REF!</definedName>
    <definedName name="TEEPVCDREN4X2" localSheetId="1">#REF!</definedName>
    <definedName name="TEEPVCDREN4X2" localSheetId="2">#REF!</definedName>
    <definedName name="TEEPVCDREN4X2">#REF!</definedName>
    <definedName name="TEEPVCDREN4X3" localSheetId="1">#REF!</definedName>
    <definedName name="TEEPVCDREN4X3" localSheetId="2">#REF!</definedName>
    <definedName name="TEEPVCDREN4X3">#REF!</definedName>
    <definedName name="TEEPVCDREN4X4" localSheetId="1">#REF!</definedName>
    <definedName name="TEEPVCDREN4X4" localSheetId="2">#REF!</definedName>
    <definedName name="TEEPVCDREN4X4">#REF!</definedName>
    <definedName name="TEEPVCDREN6X3" localSheetId="1">#REF!</definedName>
    <definedName name="TEEPVCDREN6X3" localSheetId="2">#REF!</definedName>
    <definedName name="TEEPVCDREN6X3">#REF!</definedName>
    <definedName name="TEEPVCDREN6X4" localSheetId="1">#REF!</definedName>
    <definedName name="TEEPVCDREN6X4" localSheetId="2">#REF!</definedName>
    <definedName name="TEEPVCDREN6X4">#REF!</definedName>
    <definedName name="TEEPVCDREN6X6" localSheetId="1">#REF!</definedName>
    <definedName name="TEEPVCDREN6X6" localSheetId="2">#REF!</definedName>
    <definedName name="TEEPVCDREN6X6">#REF!</definedName>
    <definedName name="TEEPVCPRES1" localSheetId="1">#REF!</definedName>
    <definedName name="TEEPVCPRES1" localSheetId="2">#REF!</definedName>
    <definedName name="TEEPVCPRES1">#REF!</definedName>
    <definedName name="TEEPVCPRES112" localSheetId="1">#REF!</definedName>
    <definedName name="TEEPVCPRES112" localSheetId="2">#REF!</definedName>
    <definedName name="TEEPVCPRES112">#REF!</definedName>
    <definedName name="TEEPVCPRES12" localSheetId="1">#REF!</definedName>
    <definedName name="TEEPVCPRES12" localSheetId="2">#REF!</definedName>
    <definedName name="TEEPVCPRES12">#REF!</definedName>
    <definedName name="TEEPVCPRES2" localSheetId="1">#REF!</definedName>
    <definedName name="TEEPVCPRES2" localSheetId="2">#REF!</definedName>
    <definedName name="TEEPVCPRES2">#REF!</definedName>
    <definedName name="TEEPVCPRES3" localSheetId="1">#REF!</definedName>
    <definedName name="TEEPVCPRES3" localSheetId="2">#REF!</definedName>
    <definedName name="TEEPVCPRES3">#REF!</definedName>
    <definedName name="TEEPVCPRES34" localSheetId="1">#REF!</definedName>
    <definedName name="TEEPVCPRES34" localSheetId="2">#REF!</definedName>
    <definedName name="TEEPVCPRES34">#REF!</definedName>
    <definedName name="TEEPVCPRES4" localSheetId="1">#REF!</definedName>
    <definedName name="TEEPVCPRES4" localSheetId="2">#REF!</definedName>
    <definedName name="TEEPVCPRES4">#REF!</definedName>
    <definedName name="TEEPVCPRES6" localSheetId="1">#REF!</definedName>
    <definedName name="TEEPVCPRES6" localSheetId="2">#REF!</definedName>
    <definedName name="TEEPVCPRES6">#REF!</definedName>
    <definedName name="TEFLON" localSheetId="1">#REF!</definedName>
    <definedName name="TEFLON" localSheetId="2">#REF!</definedName>
    <definedName name="TEFLON">#REF!</definedName>
    <definedName name="TEJAASFINST" localSheetId="1">#REF!</definedName>
    <definedName name="TEJAASFINST" localSheetId="2">#REF!</definedName>
    <definedName name="TEJAASFINST">#REF!</definedName>
    <definedName name="TELJAGS">#REF!</definedName>
    <definedName name="TER" hidden="1">#REF!</definedName>
    <definedName name="tergerer" hidden="1">'[15]ANALISIS STO DGO'!#REF!</definedName>
    <definedName name="TERTETRERTE" hidden="1">'[15]ANALISIS STO DGO'!#REF!</definedName>
    <definedName name="tertwe" hidden="1">'[15]ANALISIS STO DGO'!#REF!</definedName>
    <definedName name="tetuii" localSheetId="0">#REF!</definedName>
    <definedName name="tetuii" localSheetId="1">#REF!</definedName>
    <definedName name="tetuii" localSheetId="2">#REF!</definedName>
    <definedName name="tetuii" localSheetId="4">#REF!</definedName>
    <definedName name="tetuii">#REF!</definedName>
    <definedName name="Textordguard_sb" localSheetId="1">#REF!</definedName>
    <definedName name="Textordguard_sb" localSheetId="2">#REF!</definedName>
    <definedName name="Textordguard_sb">#REF!</definedName>
    <definedName name="Textrodguadia_SN" localSheetId="1">#REF!</definedName>
    <definedName name="Textrodguadia_SN" localSheetId="2">#REF!</definedName>
    <definedName name="Textrodguadia_SN">#REF!</definedName>
    <definedName name="tey" hidden="1">#REF!</definedName>
    <definedName name="tfj" hidden="1">'[15]ANALISIS STO DGO'!#REF!</definedName>
    <definedName name="tftu" hidden="1">'[15]ANALISIS STO DGO'!#REF!</definedName>
    <definedName name="tfwetwetw" hidden="1">'[15]ANALISIS STO DGO'!#REF!</definedName>
    <definedName name="TG" hidden="1">'[15]ANALISIS STO DGO'!#REF!</definedName>
    <definedName name="tgjmfgt" hidden="1">'[15]ANALISIS STO DGO'!#REF!</definedName>
    <definedName name="tgnmjfrt" hidden="1">'[15]ANALISIS STO DGO'!#REF!</definedName>
    <definedName name="tgwe" hidden="1">'[15]ANALISIS STO DGO'!#REF!</definedName>
    <definedName name="th" hidden="1">'[15]ANALISIS STO DGO'!#REF!</definedName>
    <definedName name="THE" hidden="1">#REF!</definedName>
    <definedName name="thf" hidden="1">'[15]ANALISIS STO DGO'!#REF!</definedName>
    <definedName name="THINNER" localSheetId="1">#REF!</definedName>
    <definedName name="THINNER" localSheetId="2">#REF!</definedName>
    <definedName name="THINNER">#REF!</definedName>
    <definedName name="thj" hidden="1">'[15]ANALISIS STO DGO'!#REF!</definedName>
    <definedName name="thjf" hidden="1">'[15]ANALISIS STO DGO'!#REF!</definedName>
    <definedName name="thjft" hidden="1">'[15]ANALISIS STO DGO'!#REF!</definedName>
    <definedName name="thjrt" hidden="1">'[15]ANALISIS STO DGO'!#REF!</definedName>
    <definedName name="thr" hidden="1">'[15]ANALISIS STO DGO'!#REF!</definedName>
    <definedName name="thrt" hidden="1">'[15]ANALISIS STO DGO'!#REF!</definedName>
    <definedName name="thrth" hidden="1">#REF!</definedName>
    <definedName name="thrthf" hidden="1">'[15]ANALISIS STO DGO'!#REF!</definedName>
    <definedName name="thrthrf" hidden="1">'[15]ANALISIS STO DGO'!#REF!</definedName>
    <definedName name="THRTHRTH" hidden="1">#REF!</definedName>
    <definedName name="thrtyrt" hidden="1">[48]A!#REF!</definedName>
    <definedName name="tht" hidden="1">'[15]ANALISIS STO DGO'!#REF!</definedName>
    <definedName name="thyfhsr" hidden="1">'[15]ANALISIS STO DGO'!#REF!</definedName>
    <definedName name="thyrthrth" hidden="1">'[15]ANALISIS STO DGO'!#REF!</definedName>
    <definedName name="thyrthrthrthth" hidden="1">'[15]ANALISIS STO DGO'!#REF!</definedName>
    <definedName name="tie" localSheetId="0">#REF!</definedName>
    <definedName name="tie" localSheetId="1">#REF!</definedName>
    <definedName name="tie" localSheetId="2">#REF!</definedName>
    <definedName name="tie" localSheetId="4">#REF!</definedName>
    <definedName name="tie">#REF!</definedName>
    <definedName name="tiempo.capataz">'[27]Analisis Unitarios'!$K$5</definedName>
    <definedName name="tiempo.giro.180grados.retro.exc.4.5m">'[27]Analisis Unitarios'!$E$406</definedName>
    <definedName name="tiempo.giro.90grados.retro.carguio.3m">'[27]Analisis Unitarios'!$E$442</definedName>
    <definedName name="tiempo.sereno">'[27]Analisis Unitarios'!$K$4</definedName>
    <definedName name="Tiempo_reposo_comida" localSheetId="1">#REF!</definedName>
    <definedName name="Tiempo_reposo_comida" localSheetId="2">#REF!</definedName>
    <definedName name="Tiempo_reposo_comida">#REF!</definedName>
    <definedName name="Tiempo_viaje_Nocturno" localSheetId="1">#REF!</definedName>
    <definedName name="Tiempo_viaje_Nocturno" localSheetId="2">#REF!</definedName>
    <definedName name="Tiempo_viaje_Nocturno">#REF!</definedName>
    <definedName name="TIMBRE">[22]Ana!$F$3465</definedName>
    <definedName name="TINACOS" localSheetId="1">#REF!</definedName>
    <definedName name="TINACOS" localSheetId="2">#REF!</definedName>
    <definedName name="TINACOS">#REF!</definedName>
    <definedName name="tiop" hidden="1">'[15]ANALISIS STO DGO'!#REF!</definedName>
    <definedName name="TIT_GG" localSheetId="1">#REF!</definedName>
    <definedName name="TIT_GG" localSheetId="2">#REF!</definedName>
    <definedName name="TIT_GG">#REF!</definedName>
    <definedName name="TITULO_COPIAR_TODO">#REF!</definedName>
    <definedName name="TITULO_PRESUPUESTO">#REF!</definedName>
    <definedName name="_xlnm.Print_Titles" localSheetId="1">#REF!</definedName>
    <definedName name="_xlnm.Print_Titles" localSheetId="2">'ANALISIS HORM. ASF. PG-76'!$1:$8</definedName>
    <definedName name="_xlnm.Print_Titles" localSheetId="3">'ANALISIS HORM. ASFALTICO'!$1:$8</definedName>
    <definedName name="_xlnm.Print_Titles" localSheetId="4">PRESUPUESTO!$1:$16</definedName>
    <definedName name="_xlnm.Print_Titles">#REF!</definedName>
    <definedName name="tiza" localSheetId="0">#REF!</definedName>
    <definedName name="tiza" localSheetId="1">#REF!</definedName>
    <definedName name="tiza" localSheetId="2">#REF!</definedName>
    <definedName name="tiza" localSheetId="4">#REF!</definedName>
    <definedName name="tiza">#REF!</definedName>
    <definedName name="tj" hidden="1">'[15]ANALISIS STO DGO'!#REF!</definedName>
    <definedName name="tjn" hidden="1">'[15]ANALISIS STO DGO'!#REF!</definedName>
    <definedName name="tjur" hidden="1">#REF!</definedName>
    <definedName name="TNC">'[2]Mano Obra'!$D$17</definedName>
    <definedName name="TNCPI">[20]MOJornal!$D$80</definedName>
    <definedName name="TO" localSheetId="1">[12]A!#REF!</definedName>
    <definedName name="TO" localSheetId="2">[12]A!#REF!</definedName>
    <definedName name="TO">[12]A!#REF!</definedName>
    <definedName name="Tolas" localSheetId="1">#REF!</definedName>
    <definedName name="Tolas" localSheetId="2">#REF!</definedName>
    <definedName name="Tolas">#REF!</definedName>
    <definedName name="Tolas_2">"$#REF!.$B$13"</definedName>
    <definedName name="Tolas_3">"$#REF!.$B$13"</definedName>
    <definedName name="toldo" hidden="1">'[15]ANALISIS STO DGO'!#REF!</definedName>
    <definedName name="TOMACORRIENTE_110V">#REF!</definedName>
    <definedName name="TOMACORRIENTE_220V_SENC">#REF!</definedName>
    <definedName name="TOMACORRIENTE_30a">#REF!</definedName>
    <definedName name="tony" localSheetId="0">'[105]Pasarela de L=60.00'!#REF!</definedName>
    <definedName name="tony" localSheetId="1">'[105]Pasarela de L=60.00'!#REF!</definedName>
    <definedName name="tony" localSheetId="2">'[106]Pasarela de L=60.00'!#REF!</definedName>
    <definedName name="tony" localSheetId="4">'[107]Pasarela de L=60.00'!#REF!</definedName>
    <definedName name="tony">'[106]Pasarela de L=60.00'!#REF!</definedName>
    <definedName name="Tope_de_Marmolite_C_Normal" localSheetId="1">[11]Insumos!#REF!</definedName>
    <definedName name="Tope_de_Marmolite_C_Normal" localSheetId="2">[11]Insumos!#REF!</definedName>
    <definedName name="Tope_de_Marmolite_C_Normal">[11]Insumos!#REF!</definedName>
    <definedName name="TOPEMARMOLITE" localSheetId="1">#REF!</definedName>
    <definedName name="TOPEMARMOLITE" localSheetId="2">#REF!</definedName>
    <definedName name="TOPEMARMOLITE">#REF!</definedName>
    <definedName name="TOPOGRAFIA" localSheetId="0">#REF!</definedName>
    <definedName name="TOPOGRAFIA" localSheetId="1">#REF!</definedName>
    <definedName name="TOPOGRAFIA" localSheetId="2">#REF!</definedName>
    <definedName name="TOPOGRAFIA" localSheetId="4">#REF!</definedName>
    <definedName name="TOPOGRAFIA">#REF!</definedName>
    <definedName name="TOPOGRAFIA_2">#N/A</definedName>
    <definedName name="TOPOGRAFIA_3">#N/A</definedName>
    <definedName name="Topografo">#REF!</definedName>
    <definedName name="TORN3X38" localSheetId="1">#REF!</definedName>
    <definedName name="TORN3X38" localSheetId="2">#REF!</definedName>
    <definedName name="TORN3X38">#REF!</definedName>
    <definedName name="TORNILLO" localSheetId="1">#REF!</definedName>
    <definedName name="TORNILLO" localSheetId="2">#REF!</definedName>
    <definedName name="TORNILLO">#REF!</definedName>
    <definedName name="TORNILLOS" localSheetId="1">#REF!</definedName>
    <definedName name="TORNILLOS" localSheetId="2">#REF!</definedName>
    <definedName name="TORNILLOS">#REF!</definedName>
    <definedName name="TORNILLOS_2">"$#REF!.$B$#REF!"</definedName>
    <definedName name="TORNILLOS_3">"$#REF!.$B$#REF!"</definedName>
    <definedName name="Tornillos_5_x3_8" localSheetId="0">#REF!</definedName>
    <definedName name="Tornillos_5_x3_8" localSheetId="1">#REF!</definedName>
    <definedName name="Tornillos_5_x3_8" localSheetId="2">#REF!</definedName>
    <definedName name="Tornillos_5_x3_8" localSheetId="4">#REF!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 localSheetId="1">#REF!</definedName>
    <definedName name="TORNILLOSFIJARARAN" localSheetId="2">#REF!</definedName>
    <definedName name="TORNILLOSFIJARARAN">#REF!</definedName>
    <definedName name="Tosca" localSheetId="1">[11]Insumos!#REF!</definedName>
    <definedName name="Tosca" localSheetId="2">[11]Insumos!#REF!</definedName>
    <definedName name="Tosca">[11]Insumos!#REF!</definedName>
    <definedName name="tosi" localSheetId="0">#REF!</definedName>
    <definedName name="tosi" localSheetId="1">#REF!</definedName>
    <definedName name="tosi" localSheetId="2">#REF!</definedName>
    <definedName name="tosi" localSheetId="4">#REF!</definedName>
    <definedName name="tosi">#REF!</definedName>
    <definedName name="tosii" localSheetId="0">#REF!</definedName>
    <definedName name="tosii" localSheetId="1">#REF!</definedName>
    <definedName name="tosii" localSheetId="2">#REF!</definedName>
    <definedName name="tosii" localSheetId="4">#REF!</definedName>
    <definedName name="tosii">#REF!</definedName>
    <definedName name="tosiii" localSheetId="0">#REF!</definedName>
    <definedName name="tosiii" localSheetId="1">#REF!</definedName>
    <definedName name="tosiii" localSheetId="2">#REF!</definedName>
    <definedName name="tosiii" localSheetId="4">#REF!</definedName>
    <definedName name="tosiii">#REF!</definedName>
    <definedName name="tosiiii" localSheetId="0">#REF!</definedName>
    <definedName name="tosiiii" localSheetId="1">#REF!</definedName>
    <definedName name="tosiiii" localSheetId="2">#REF!</definedName>
    <definedName name="tosiiii" localSheetId="4">#REF!</definedName>
    <definedName name="tosiiii">#REF!</definedName>
    <definedName name="Total">#REF!</definedName>
    <definedName name="TOTAL_2">#REF!</definedName>
    <definedName name="totalgeneral" localSheetId="0">#REF!</definedName>
    <definedName name="totalgeneral" localSheetId="1">#REF!</definedName>
    <definedName name="totalgeneral" localSheetId="2">#REF!</definedName>
    <definedName name="totalgeneral" localSheetId="4">#REF!</definedName>
    <definedName name="totalgeneral">#REF!</definedName>
    <definedName name="totalgeneral_2">"$#REF!.$M$56"</definedName>
    <definedName name="totalgeneral_3">"$#REF!.$M$56"</definedName>
    <definedName name="Tr" hidden="1">#REF!</definedName>
    <definedName name="TRACTOR_D8K">#REF!</definedName>
    <definedName name="TRACTORD">[62]EQUIPOS!$D$14</definedName>
    <definedName name="tractorm" localSheetId="0">'[29]Listado Equipos a utilizar'!#REF!</definedName>
    <definedName name="tractorm" localSheetId="1">'[29]Listado Equipos a utilizar'!#REF!</definedName>
    <definedName name="tractorm" localSheetId="2">'[30]Listado Equipos a utilizar'!#REF!</definedName>
    <definedName name="tractorm" localSheetId="4">'[31]Listado Equipos a utilizar'!#REF!</definedName>
    <definedName name="tractorm">'[30]Listado Equipos a utilizar'!#REF!</definedName>
    <definedName name="TRAGRACAL">[22]Ana!$F$4314</definedName>
    <definedName name="TRAGRAROC">[22]Ana!$F$4323</definedName>
    <definedName name="TRAGRATIE">[22]Ana!$F$4332</definedName>
    <definedName name="TRANINSTVENTYPTA" localSheetId="1">#REF!</definedName>
    <definedName name="TRANINSTVENTYPTA" localSheetId="2">#REF!</definedName>
    <definedName name="TRANINSTVENTYPTA">#REF!</definedName>
    <definedName name="TRANSF750KVACONTRA" localSheetId="1">#REF!</definedName>
    <definedName name="TRANSF750KVACONTRA" localSheetId="2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 localSheetId="1">#REF!</definedName>
    <definedName name="TRANSMINBARRO" localSheetId="2">#REF!</definedName>
    <definedName name="TRANSMINBARRO">#REF!</definedName>
    <definedName name="transpasf" localSheetId="0">'[29]Listado Equipos a utilizar'!#REF!</definedName>
    <definedName name="transpasf" localSheetId="1">'[29]Listado Equipos a utilizar'!#REF!</definedName>
    <definedName name="transpasf" localSheetId="2">'[30]Listado Equipos a utilizar'!#REF!</definedName>
    <definedName name="transpasf" localSheetId="4">'[31]Listado Equipos a utilizar'!#REF!</definedName>
    <definedName name="transpasf">'[30]Listado Equipos a utilizar'!#REF!</definedName>
    <definedName name="transporte" localSheetId="0">'[40]Resumen Precio Equipos'!$C$30</definedName>
    <definedName name="transporte" localSheetId="1">'[40]Resumen Precio Equipos'!$C$30</definedName>
    <definedName name="transporte" localSheetId="4">'[41]Resumen Precio Equipos'!$C$30</definedName>
    <definedName name="transporte">'[42]Resumen Precio Equipos'!$C$30</definedName>
    <definedName name="TRANSPTINA" localSheetId="1">#REF!</definedName>
    <definedName name="TRANSPTINA" localSheetId="2">#REF!</definedName>
    <definedName name="TRANSPTINA">#REF!</definedName>
    <definedName name="TRANSTEJA165000" localSheetId="1">#REF!</definedName>
    <definedName name="TRANSTEJA165000" localSheetId="2">#REF!</definedName>
    <definedName name="TRANSTEJA165000">#REF!</definedName>
    <definedName name="TRANSTEJA16INT" localSheetId="1">#REF!</definedName>
    <definedName name="TRANSTEJA16INT" localSheetId="2">#REF!</definedName>
    <definedName name="TRANSTEJA16INT">#REF!</definedName>
    <definedName name="TRANSTEJA185000" localSheetId="1">#REF!</definedName>
    <definedName name="TRANSTEJA185000" localSheetId="2">#REF!</definedName>
    <definedName name="TRANSTEJA185000">#REF!</definedName>
    <definedName name="TRANSTEJA18INT" localSheetId="1">#REF!</definedName>
    <definedName name="TRANSTEJA18INT" localSheetId="2">#REF!</definedName>
    <definedName name="TRANSTEJA18INT">#REF!</definedName>
    <definedName name="tratamiento" hidden="1">'[15]ANALISIS STO DGO'!#REF!</definedName>
    <definedName name="Tratamiento_Moldes_para_Barandilla" localSheetId="0">#REF!</definedName>
    <definedName name="Tratamiento_Moldes_para_Barandilla" localSheetId="1">#REF!</definedName>
    <definedName name="Tratamiento_Moldes_para_Barandilla" localSheetId="2">#REF!</definedName>
    <definedName name="Tratamiento_Moldes_para_Barandilla" localSheetId="4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'[22]Ins 2'!$E$51</definedName>
    <definedName name="TRD" hidden="1">'[15]ANALISIS STO DGO'!#REF!</definedName>
    <definedName name="trf" hidden="1">'[15]ANALISIS STO DGO'!#REF!</definedName>
    <definedName name="trftththhfhtgff" hidden="1">'[15]ANALISIS STO DGO'!#REF!</definedName>
    <definedName name="trfwe" hidden="1">'[15]ANALISIS STO DGO'!#REF!</definedName>
    <definedName name="trhrth" hidden="1">#REF!</definedName>
    <definedName name="TRIPLESEAL" localSheetId="1">#REF!</definedName>
    <definedName name="TRIPLESEAL" localSheetId="2">#REF!</definedName>
    <definedName name="TRIPLESEAL">#REF!</definedName>
    <definedName name="trj" hidden="1">'[15]ANALISIS STO DGO'!#REF!</definedName>
    <definedName name="Trompo">#REF!</definedName>
    <definedName name="trrh" hidden="1">'[15]ANALISIS STO DGO'!#REF!</definedName>
    <definedName name="tru" hidden="1">'[15]ANALISIS STO DGO'!#REF!</definedName>
    <definedName name="truct" localSheetId="0">[40]Materiales!#REF!</definedName>
    <definedName name="truct" localSheetId="1">[40]Materiales!#REF!</definedName>
    <definedName name="truct" localSheetId="2">[42]Materiales!#REF!</definedName>
    <definedName name="truct" localSheetId="4">[41]Materiales!#REF!</definedName>
    <definedName name="truct">[42]Materiales!#REF!</definedName>
    <definedName name="trurjghjg" hidden="1">'[15]ANALISIS STO DGO'!#REF!</definedName>
    <definedName name="trw" hidden="1">#REF!</definedName>
    <definedName name="TRY" hidden="1">'[15]ANALISIS STO DGO'!#REF!</definedName>
    <definedName name="trye4rtw4t" hidden="1">'[26]ANALISIS STO DGO'!#REF!</definedName>
    <definedName name="TRYH" hidden="1">'[15]ANALISIS STO DGO'!#REF!</definedName>
    <definedName name="TRYRD" hidden="1">'[15]ANALISIS STO DGO'!#REF!</definedName>
    <definedName name="tryujtryjuty" hidden="1">'[15]ANALISIS STO DGO'!#REF!</definedName>
    <definedName name="tt" hidden="1">'[15]ANALISIS STO DGO'!#REF!</definedName>
    <definedName name="ttt" hidden="1">#REF!</definedName>
    <definedName name="tttttttt" hidden="1">'[15]ANALISIS STO DGO'!#REF!</definedName>
    <definedName name="tub6x14">[21]analisis!$G$2304</definedName>
    <definedName name="tub8x12">[21]analisis!$G$2313</definedName>
    <definedName name="tub8x516">[21]analisis!$G$2322</definedName>
    <definedName name="tubai" localSheetId="0">#REF!</definedName>
    <definedName name="tubai" localSheetId="1">#REF!</definedName>
    <definedName name="tubai" localSheetId="2">#REF!</definedName>
    <definedName name="tubai" localSheetId="4">#REF!</definedName>
    <definedName name="tubai">#REF!</definedName>
    <definedName name="tubaii" localSheetId="0">#REF!</definedName>
    <definedName name="tubaii" localSheetId="1">#REF!</definedName>
    <definedName name="tubaii" localSheetId="2">#REF!</definedName>
    <definedName name="tubaii" localSheetId="4">#REF!</definedName>
    <definedName name="tubaii">#REF!</definedName>
    <definedName name="tubaiii" localSheetId="0">#REF!</definedName>
    <definedName name="tubaiii" localSheetId="1">#REF!</definedName>
    <definedName name="tubaiii" localSheetId="2">#REF!</definedName>
    <definedName name="tubaiii" localSheetId="4">#REF!</definedName>
    <definedName name="tubaiii">#REF!</definedName>
    <definedName name="tubaiiii" localSheetId="0">#REF!</definedName>
    <definedName name="tubaiiii" localSheetId="1">#REF!</definedName>
    <definedName name="tubaiiii" localSheetId="2">#REF!</definedName>
    <definedName name="tubaiiii" localSheetId="4">#REF!</definedName>
    <definedName name="tubaiiii">#REF!</definedName>
    <definedName name="tubei" localSheetId="0">#REF!</definedName>
    <definedName name="tubei" localSheetId="1">#REF!</definedName>
    <definedName name="tubei" localSheetId="2">#REF!</definedName>
    <definedName name="tubei" localSheetId="4">#REF!</definedName>
    <definedName name="tubei">#REF!</definedName>
    <definedName name="tubeii" localSheetId="0">#REF!</definedName>
    <definedName name="tubeii" localSheetId="1">#REF!</definedName>
    <definedName name="tubeii" localSheetId="2">#REF!</definedName>
    <definedName name="tubeii" localSheetId="4">#REF!</definedName>
    <definedName name="tubeii">#REF!</definedName>
    <definedName name="tubeiii" localSheetId="0">#REF!</definedName>
    <definedName name="tubeiii" localSheetId="1">#REF!</definedName>
    <definedName name="tubeiii" localSheetId="2">#REF!</definedName>
    <definedName name="tubeiii" localSheetId="4">#REF!</definedName>
    <definedName name="tubeiii">#REF!</definedName>
    <definedName name="tubeiiii" localSheetId="0">#REF!</definedName>
    <definedName name="tubeiiii" localSheetId="1">#REF!</definedName>
    <definedName name="tubeiiii" localSheetId="2">#REF!</definedName>
    <definedName name="tubeiiii" localSheetId="4">#REF!</definedName>
    <definedName name="tubeiiii">#REF!</definedName>
    <definedName name="tubi" localSheetId="0">#REF!</definedName>
    <definedName name="tubi" localSheetId="1">#REF!</definedName>
    <definedName name="tubi" localSheetId="2">#REF!</definedName>
    <definedName name="tubi" localSheetId="4">#REF!</definedName>
    <definedName name="tubi">#REF!</definedName>
    <definedName name="tubii" localSheetId="0">#REF!</definedName>
    <definedName name="tubii" localSheetId="1">#REF!</definedName>
    <definedName name="tubii" localSheetId="2">#REF!</definedName>
    <definedName name="tubii" localSheetId="4">#REF!</definedName>
    <definedName name="tubii">#REF!</definedName>
    <definedName name="tubiii" localSheetId="0">#REF!</definedName>
    <definedName name="tubiii" localSheetId="1">#REF!</definedName>
    <definedName name="tubiii" localSheetId="2">#REF!</definedName>
    <definedName name="tubiii" localSheetId="4">#REF!</definedName>
    <definedName name="tubiii">#REF!</definedName>
    <definedName name="tubiiii" localSheetId="0">#REF!</definedName>
    <definedName name="tubiiii" localSheetId="1">#REF!</definedName>
    <definedName name="tubiiii" localSheetId="2">#REF!</definedName>
    <definedName name="tubiiii" localSheetId="4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'[46]Pu-Sanit.'!$C$183</definedName>
    <definedName name="TUBOCPVC12" localSheetId="1">#REF!</definedName>
    <definedName name="TUBOCPVC12" localSheetId="2">#REF!</definedName>
    <definedName name="TUBOCPVC12">#REF!</definedName>
    <definedName name="TUBOCPVC34" localSheetId="1">#REF!</definedName>
    <definedName name="TUBOCPVC34" localSheetId="2">#REF!</definedName>
    <definedName name="TUBOCPVC34">#REF!</definedName>
    <definedName name="TUBOFLEXC" localSheetId="1">#REF!</definedName>
    <definedName name="TUBOFLEXC" localSheetId="2">#REF!</definedName>
    <definedName name="TUBOFLEXC">#REF!</definedName>
    <definedName name="TUBOFLEXCINO" localSheetId="1">#REF!</definedName>
    <definedName name="TUBOFLEXCINO" localSheetId="2">#REF!</definedName>
    <definedName name="TUBOFLEXCINO">#REF!</definedName>
    <definedName name="TUBOFLEXCLAV" localSheetId="1">#REF!</definedName>
    <definedName name="TUBOFLEXCLAV" localSheetId="2">#REF!</definedName>
    <definedName name="TUBOFLEXCLAV">#REF!</definedName>
    <definedName name="TUBOFLEXI" localSheetId="1">#REF!</definedName>
    <definedName name="TUBOFLEXI" localSheetId="2">#REF!</definedName>
    <definedName name="TUBOFLEXI">#REF!</definedName>
    <definedName name="TUBOFLEXL" localSheetId="1">#REF!</definedName>
    <definedName name="TUBOFLEXL" localSheetId="2">#REF!</definedName>
    <definedName name="TUBOFLEXL">#REF!</definedName>
    <definedName name="TUBOFLEXP" localSheetId="1">#REF!</definedName>
    <definedName name="TUBOFLEXP" localSheetId="2">#REF!</definedName>
    <definedName name="TUBOFLEXP">#REF!</definedName>
    <definedName name="TUBOFLUO4" localSheetId="1">#REF!</definedName>
    <definedName name="TUBOFLUO4" localSheetId="2">#REF!</definedName>
    <definedName name="TUBOFLUO4">#REF!</definedName>
    <definedName name="TUBOHG1" localSheetId="1">#REF!</definedName>
    <definedName name="TUBOHG1" localSheetId="2">#REF!</definedName>
    <definedName name="TUBOHG1">#REF!</definedName>
    <definedName name="TUBOHG112" localSheetId="1">#REF!</definedName>
    <definedName name="TUBOHG112" localSheetId="2">#REF!</definedName>
    <definedName name="TUBOHG112">#REF!</definedName>
    <definedName name="TUBOHG12" localSheetId="1">#REF!</definedName>
    <definedName name="TUBOHG12" localSheetId="2">#REF!</definedName>
    <definedName name="TUBOHG12">#REF!</definedName>
    <definedName name="TUBOHG2" localSheetId="1">#REF!</definedName>
    <definedName name="TUBOHG2" localSheetId="2">#REF!</definedName>
    <definedName name="TUBOHG2">#REF!</definedName>
    <definedName name="TUBOHG212" localSheetId="1">#REF!</definedName>
    <definedName name="TUBOHG212" localSheetId="2">#REF!</definedName>
    <definedName name="TUBOHG212">#REF!</definedName>
    <definedName name="TUBOHG3" localSheetId="1">#REF!</definedName>
    <definedName name="TUBOHG3" localSheetId="2">#REF!</definedName>
    <definedName name="TUBOHG3">#REF!</definedName>
    <definedName name="TUBOHG34" localSheetId="1">#REF!</definedName>
    <definedName name="TUBOHG34" localSheetId="2">#REF!</definedName>
    <definedName name="TUBOHG34">#REF!</definedName>
    <definedName name="TUBOHG4" localSheetId="1">#REF!</definedName>
    <definedName name="TUBOHG4" localSheetId="2">#REF!</definedName>
    <definedName name="TUBOHG4">#REF!</definedName>
    <definedName name="tuboi" localSheetId="0">#REF!</definedName>
    <definedName name="tuboi" localSheetId="1">#REF!</definedName>
    <definedName name="tuboi" localSheetId="2">#REF!</definedName>
    <definedName name="tuboi" localSheetId="4">#REF!</definedName>
    <definedName name="tuboi">#REF!</definedName>
    <definedName name="tuboii" localSheetId="0">#REF!</definedName>
    <definedName name="tuboii" localSheetId="1">#REF!</definedName>
    <definedName name="tuboii" localSheetId="2">#REF!</definedName>
    <definedName name="tuboii" localSheetId="4">#REF!</definedName>
    <definedName name="tuboii">#REF!</definedName>
    <definedName name="tuboiii" localSheetId="0">#REF!</definedName>
    <definedName name="tuboiii" localSheetId="1">#REF!</definedName>
    <definedName name="tuboiii" localSheetId="2">#REF!</definedName>
    <definedName name="tuboiii" localSheetId="4">#REF!</definedName>
    <definedName name="tuboiii">#REF!</definedName>
    <definedName name="tuboiiii" localSheetId="0">#REF!</definedName>
    <definedName name="tuboiiii" localSheetId="1">#REF!</definedName>
    <definedName name="tuboiiii" localSheetId="2">#REF!</definedName>
    <definedName name="tuboiiii" localSheetId="4">#REF!</definedName>
    <definedName name="tuboiiii">#REF!</definedName>
    <definedName name="TUBOPVCDREN112" localSheetId="1">#REF!</definedName>
    <definedName name="TUBOPVCDREN112" localSheetId="2">#REF!</definedName>
    <definedName name="TUBOPVCDREN112">#REF!</definedName>
    <definedName name="TUBOPVCPRES1" localSheetId="1">#REF!</definedName>
    <definedName name="TUBOPVCPRES1" localSheetId="2">#REF!</definedName>
    <definedName name="TUBOPVCPRES1">#REF!</definedName>
    <definedName name="TUBOPVCPRES112" localSheetId="1">#REF!</definedName>
    <definedName name="TUBOPVCPRES112" localSheetId="2">#REF!</definedName>
    <definedName name="TUBOPVCPRES112">#REF!</definedName>
    <definedName name="TUBOPVCPRES12" localSheetId="1">#REF!</definedName>
    <definedName name="TUBOPVCPRES12" localSheetId="2">#REF!</definedName>
    <definedName name="TUBOPVCPRES12">#REF!</definedName>
    <definedName name="TUBOPVCPRES2" localSheetId="1">#REF!</definedName>
    <definedName name="TUBOPVCPRES2" localSheetId="2">#REF!</definedName>
    <definedName name="TUBOPVCPRES2">#REF!</definedName>
    <definedName name="TUBOPVCPRES3" localSheetId="1">#REF!</definedName>
    <definedName name="TUBOPVCPRES3" localSheetId="2">#REF!</definedName>
    <definedName name="TUBOPVCPRES3">#REF!</definedName>
    <definedName name="TUBOPVCPRES34" localSheetId="1">#REF!</definedName>
    <definedName name="TUBOPVCPRES34" localSheetId="2">#REF!</definedName>
    <definedName name="TUBOPVCPRES34">#REF!</definedName>
    <definedName name="TUBOPVCPRES4" localSheetId="1">#REF!</definedName>
    <definedName name="TUBOPVCPRES4" localSheetId="2">#REF!</definedName>
    <definedName name="TUBOPVCPRES4">#REF!</definedName>
    <definedName name="TUBOPVCPRES6" localSheetId="1">#REF!</definedName>
    <definedName name="TUBOPVCPRES6" localSheetId="2">#REF!</definedName>
    <definedName name="TUBOPVCPRES6">#REF!</definedName>
    <definedName name="TUBOPVCSDR21X2" localSheetId="1">#REF!</definedName>
    <definedName name="TUBOPVCSDR21X2" localSheetId="2">#REF!</definedName>
    <definedName name="TUBOPVCSDR21X2">#REF!</definedName>
    <definedName name="TUBOPVCSDR21X3" localSheetId="1">#REF!</definedName>
    <definedName name="TUBOPVCSDR21X3" localSheetId="2">#REF!</definedName>
    <definedName name="TUBOPVCSDR21X3">#REF!</definedName>
    <definedName name="TUBOPVCSDR21X4" localSheetId="1">#REF!</definedName>
    <definedName name="TUBOPVCSDR21X4" localSheetId="2">#REF!</definedName>
    <definedName name="TUBOPVCSDR21X4">#REF!</definedName>
    <definedName name="TUBOPVCSDR21X6" localSheetId="1">#REF!</definedName>
    <definedName name="TUBOPVCSDR21X6" localSheetId="2">#REF!</definedName>
    <definedName name="TUBOPVCSDR21X6">#REF!</definedName>
    <definedName name="TUBOPVCSDR21X8" localSheetId="1">#REF!</definedName>
    <definedName name="TUBOPVCSDR21X8" localSheetId="2">#REF!</definedName>
    <definedName name="TUBOPVCSDR21X8">#REF!</definedName>
    <definedName name="TUBOPVCSDR26X1" localSheetId="1">#REF!</definedName>
    <definedName name="TUBOPVCSDR26X1" localSheetId="2">#REF!</definedName>
    <definedName name="TUBOPVCSDR26X1">#REF!</definedName>
    <definedName name="TUBOPVCSDR26X112" localSheetId="1">#REF!</definedName>
    <definedName name="TUBOPVCSDR26X112" localSheetId="2">#REF!</definedName>
    <definedName name="TUBOPVCSDR26X112">#REF!</definedName>
    <definedName name="TUBOPVCSDR26X12" localSheetId="1">#REF!</definedName>
    <definedName name="TUBOPVCSDR26X12" localSheetId="2">#REF!</definedName>
    <definedName name="TUBOPVCSDR26X12">#REF!</definedName>
    <definedName name="TUBOPVCSDR26X2" localSheetId="1">#REF!</definedName>
    <definedName name="TUBOPVCSDR26X2" localSheetId="2">#REF!</definedName>
    <definedName name="TUBOPVCSDR26X2">#REF!</definedName>
    <definedName name="TUBOPVCSDR26X3" localSheetId="1">#REF!</definedName>
    <definedName name="TUBOPVCSDR26X3" localSheetId="2">#REF!</definedName>
    <definedName name="TUBOPVCSDR26X3">#REF!</definedName>
    <definedName name="TUBOPVCSDR26X34" localSheetId="1">#REF!</definedName>
    <definedName name="TUBOPVCSDR26X34" localSheetId="2">#REF!</definedName>
    <definedName name="TUBOPVCSDR26X34">#REF!</definedName>
    <definedName name="TUBOPVCSDR26X4" localSheetId="1">#REF!</definedName>
    <definedName name="TUBOPVCSDR26X4" localSheetId="2">#REF!</definedName>
    <definedName name="TUBOPVCSDR26X4">#REF!</definedName>
    <definedName name="TUBOPVCSDR26X6" localSheetId="1">#REF!</definedName>
    <definedName name="TUBOPVCSDR26X6" localSheetId="2">#REF!</definedName>
    <definedName name="TUBOPVCSDR26X6">#REF!</definedName>
    <definedName name="TUBOPVCSDR26X8" localSheetId="1">#REF!</definedName>
    <definedName name="TUBOPVCSDR26X8" localSheetId="2">#REF!</definedName>
    <definedName name="TUBOPVCSDR26X8">#REF!</definedName>
    <definedName name="TUBOPVCSDR41X2" localSheetId="1">#REF!</definedName>
    <definedName name="TUBOPVCSDR41X2" localSheetId="2">#REF!</definedName>
    <definedName name="TUBOPVCSDR41X2">#REF!</definedName>
    <definedName name="TUBOPVCSDR41X3" localSheetId="1">#REF!</definedName>
    <definedName name="TUBOPVCSDR41X3" localSheetId="2">#REF!</definedName>
    <definedName name="TUBOPVCSDR41X3">#REF!</definedName>
    <definedName name="TUBOPVCSDR41X4" localSheetId="1">#REF!</definedName>
    <definedName name="TUBOPVCSDR41X4" localSheetId="2">#REF!</definedName>
    <definedName name="TUBOPVCSDR41X4">#REF!</definedName>
    <definedName name="TUBOPVCSDR41X6" localSheetId="1">#REF!</definedName>
    <definedName name="TUBOPVCSDR41X6" localSheetId="2">#REF!</definedName>
    <definedName name="TUBOPVCSDR41X6">#REF!</definedName>
    <definedName name="TUBOPVCSDR41X8" localSheetId="1">#REF!</definedName>
    <definedName name="TUBOPVCSDR41X8" localSheetId="2">#REF!</definedName>
    <definedName name="TUBOPVCSDR41X8">#REF!</definedName>
    <definedName name="tubui" localSheetId="0">#REF!</definedName>
    <definedName name="tubui" localSheetId="1">#REF!</definedName>
    <definedName name="tubui" localSheetId="2">#REF!</definedName>
    <definedName name="tubui" localSheetId="4">#REF!</definedName>
    <definedName name="tubui">#REF!</definedName>
    <definedName name="tubuii" localSheetId="0">#REF!</definedName>
    <definedName name="tubuii" localSheetId="1">#REF!</definedName>
    <definedName name="tubuii" localSheetId="2">#REF!</definedName>
    <definedName name="tubuii" localSheetId="4">#REF!</definedName>
    <definedName name="tubuii">#REF!</definedName>
    <definedName name="tubuiii" localSheetId="0">#REF!</definedName>
    <definedName name="tubuiii" localSheetId="1">#REF!</definedName>
    <definedName name="tubuiii" localSheetId="2">#REF!</definedName>
    <definedName name="tubuiii" localSheetId="4">#REF!</definedName>
    <definedName name="tubuiii">#REF!</definedName>
    <definedName name="tubuiiii" localSheetId="0">#REF!</definedName>
    <definedName name="tubuiiii" localSheetId="1">#REF!</definedName>
    <definedName name="tubuiiii" localSheetId="2">#REF!</definedName>
    <definedName name="tubuiiii" localSheetId="4">#REF!</definedName>
    <definedName name="tubuiiii">#REF!</definedName>
    <definedName name="TUERRES" hidden="1">'[15]ANALISIS STO DGO'!#REF!</definedName>
    <definedName name="tuhj" hidden="1">'[15]ANALISIS STO DGO'!#REF!</definedName>
    <definedName name="Turo" hidden="1">'[15]ANALISIS STO DGO'!#REF!</definedName>
    <definedName name="tuyjuit" hidden="1">'[15]ANALISIS STO DGO'!#REF!</definedName>
    <definedName name="tuyutyuyt" hidden="1">'[15]ANALISIS STO DGO'!#REF!</definedName>
    <definedName name="tuyyij" hidden="1">'[15]ANALISIS STO DGO'!#REF!</definedName>
    <definedName name="Tv_Mayor_1.5h" localSheetId="1">#REF!</definedName>
    <definedName name="Tv_Mayor_1.5h" localSheetId="2">#REF!</definedName>
    <definedName name="Tv_Mayor_1.5h">#REF!</definedName>
    <definedName name="Tv_MENOR_1.5H" localSheetId="1">#REF!</definedName>
    <definedName name="Tv_MENOR_1.5H" localSheetId="2">#REF!</definedName>
    <definedName name="Tv_MENOR_1.5H">#REF!</definedName>
    <definedName name="tvmenor90min" localSheetId="1">'[88]CCP,LEYES, Y DEC.'!#REF!</definedName>
    <definedName name="tvmenor90min" localSheetId="2">'[88]CCP,LEYES, Y DEC.'!#REF!</definedName>
    <definedName name="tvmenor90min">'[88]CCP,LEYES, Y DEC.'!#REF!</definedName>
    <definedName name="tw" hidden="1">'[15]ANALISIS STO DGO'!#REF!</definedName>
    <definedName name="twe" hidden="1">'[15]ANALISIS STO DGO'!#REF!</definedName>
    <definedName name="twetwetwet" hidden="1">'[15]ANALISIS STO DGO'!#REF!</definedName>
    <definedName name="ty" hidden="1">'[15]ANALISIS STO DGO'!#REF!</definedName>
    <definedName name="TYHETHYETRHERFD" hidden="1">'[15]ANALISIS STO DGO'!#REF!</definedName>
    <definedName name="tyhr" hidden="1">'[15]ANALISIS STO DGO'!#REF!</definedName>
    <definedName name="TYHRTYRTYRTY" hidden="1">'[15]ANALISIS STO DGO'!#REF!</definedName>
    <definedName name="tyj" hidden="1">'[15]ANALISIS STO DGO'!#REF!</definedName>
    <definedName name="tyjrf" hidden="1">'[15]ANALISIS STO DGO'!#REF!</definedName>
    <definedName name="tyjt" hidden="1">'[15]ANALISIS STO DGO'!#REF!</definedName>
    <definedName name="TYJTY" hidden="1">'[19]ANALISIS STO DGO'!#REF!</definedName>
    <definedName name="tyjtyj" hidden="1">'[15]ANALISIS STO DGO'!#REF!</definedName>
    <definedName name="TYJTYJTYJ" hidden="1">'[15]ANALISIS STO DGO'!#REF!</definedName>
    <definedName name="tyjur" hidden="1">#REF!</definedName>
    <definedName name="TYJUTYJGHJGJ" hidden="1">'[15]ANALISIS STO DGO'!#REF!</definedName>
    <definedName name="tyjutyjut" hidden="1">'[15]ANALISIS STO DGO'!#REF!</definedName>
    <definedName name="tyjutyjuty" hidden="1">'[15]ANALISIS STO DGO'!#REF!</definedName>
    <definedName name="tyjutyujtyuj" hidden="1">'[15]ANALISIS STO DGO'!#REF!</definedName>
    <definedName name="tykj" hidden="1">'[15]ANALISIS STO DGO'!#REF!</definedName>
    <definedName name="TYPE_3M">#REF!</definedName>
    <definedName name="tyr" hidden="1">'[15]ANALISIS STO DGO'!#REF!</definedName>
    <definedName name="tyrjhrt" hidden="1">'[16]ANALISIS STO DGO'!#REF!</definedName>
    <definedName name="TYRTRTYRTYR" hidden="1">'[15]ANALISIS STO DGO'!#REF!</definedName>
    <definedName name="TYRTYRTYRTYRTYRT" hidden="1">'[15]ANALISIS STO DGO'!#REF!</definedName>
    <definedName name="tyrutyju" hidden="1">'[15]ANALISIS STO DGO'!#REF!</definedName>
    <definedName name="tyrutyu" hidden="1">#REF!</definedName>
    <definedName name="tytuyu" hidden="1">'[15]ANALISIS STO DGO'!#REF!</definedName>
    <definedName name="tytyjutyj" hidden="1">'[15]ANALISIS STO DGO'!#REF!</definedName>
    <definedName name="tytyryeywtw" hidden="1">'[15]ANALISIS STO DGO'!#REF!</definedName>
    <definedName name="TYTYUTYUT" hidden="1">'[15]ANALISIS STO DGO'!#REF!</definedName>
    <definedName name="TYUG" hidden="1">#REF!</definedName>
    <definedName name="tyuiti" hidden="1">'[15]ANALISIS STO DGO'!#REF!</definedName>
    <definedName name="tyujt" hidden="1">'[15]ANALISIS STO DGO'!#REF!</definedName>
    <definedName name="tyujtyujty" hidden="1">'[15]ANALISIS STO DGO'!#REF!</definedName>
    <definedName name="tyujtyutyutyu" hidden="1">'[15]ANALISIS STO DGO'!#REF!</definedName>
    <definedName name="TYUK" hidden="1">'[15]ANALISIS STO DGO'!#REF!</definedName>
    <definedName name="TYUTU6U5TY" hidden="1">'[15]ANALISIS STO DGO'!#REF!</definedName>
    <definedName name="tyutyjuty" hidden="1">'[15]ANALISIS STO DGO'!#REF!</definedName>
    <definedName name="tyutyu" hidden="1">'[15]ANALISIS STO DGO'!#REF!</definedName>
    <definedName name="tyutyujtyuj56u" hidden="1">'[26]ANALISIS STO DGO'!#REF!</definedName>
    <definedName name="TYUTYUT" hidden="1">#REF!</definedName>
    <definedName name="TYUTYUT56" hidden="1">'[15]ANALISIS STO DGO'!#REF!</definedName>
    <definedName name="TYUTYUTY" hidden="1">'[15]ANALISIS STO DGO'!#REF!</definedName>
    <definedName name="TYUTYUTYUTY" hidden="1">'[15]ANALISIS STO DGO'!#REF!</definedName>
    <definedName name="tyyjrf" hidden="1">'[15]ANALISIS STO DGO'!#REF!</definedName>
    <definedName name="u" hidden="1">'[15]ANALISIS STO DGO'!#REF!</definedName>
    <definedName name="ud" localSheetId="1">#REF!</definedName>
    <definedName name="ud" localSheetId="2">#REF!</definedName>
    <definedName name="ud">#REF!</definedName>
    <definedName name="UD." localSheetId="0">#REF!</definedName>
    <definedName name="UD." localSheetId="1">#REF!</definedName>
    <definedName name="UD." localSheetId="2">#REF!</definedName>
    <definedName name="UD." localSheetId="4">#REF!</definedName>
    <definedName name="UD.">#REF!</definedName>
    <definedName name="ugk" hidden="1">'[15]ANALISIS STO DGO'!#REF!</definedName>
    <definedName name="ui" hidden="1">'[15]ANALISIS STO DGO'!#REF!</definedName>
    <definedName name="uikk" hidden="1">'[15]ANALISIS STO DGO'!#REF!</definedName>
    <definedName name="uil" hidden="1">'[15]ANALISIS STO DGO'!#REF!</definedName>
    <definedName name="UILU" hidden="1">'[15]ANALISIS STO DGO'!#REF!</definedName>
    <definedName name="UILUI" hidden="1">'[15]ANALISIS STO DGO'!#REF!</definedName>
    <definedName name="uiluil" hidden="1">'[15]ANALISIS STO DGO'!#REF!</definedName>
    <definedName name="uiluilu" hidden="1">'[15]ANALISIS STO DGO'!#REF!</definedName>
    <definedName name="uiluilui" hidden="1">'[15]ANALISIS STO DGO'!#REF!</definedName>
    <definedName name="uiluiluilu" hidden="1">'[15]ANALISIS STO DGO'!#REF!</definedName>
    <definedName name="uiyui" hidden="1">'[15]ANALISIS STO DGO'!#REF!</definedName>
    <definedName name="UJK" hidden="1">#REF!</definedName>
    <definedName name="UJTY" hidden="1">'[15]ANALISIS STO DGO'!#REF!</definedName>
    <definedName name="uk" hidden="1">'[15]ANALISIS STO DGO'!#REF!</definedName>
    <definedName name="ukhjg" hidden="1">'[15]ANALISIS STO DGO'!#REF!</definedName>
    <definedName name="ukmy" hidden="1">'[15]ANALISIS STO DGO'!#REF!</definedName>
    <definedName name="ukuy" hidden="1">'[15]ANALISIS STO DGO'!#REF!</definedName>
    <definedName name="UKY" hidden="1">'[15]ANALISIS STO DGO'!#REF!</definedName>
    <definedName name="UKYU" hidden="1">'[15]ANALISIS STO DGO'!#REF!</definedName>
    <definedName name="UKYUK" hidden="1">'[15]ANALISIS STO DGO'!#REF!</definedName>
    <definedName name="ukyukkyu" hidden="1">'[15]ANALISIS STO DGO'!#REF!</definedName>
    <definedName name="ukyukyuk" hidden="1">'[15]ANALISIS STO DGO'!#REF!</definedName>
    <definedName name="ukyukyukyu" hidden="1">'[15]ANALISIS STO DGO'!#REF!</definedName>
    <definedName name="UKYUKYUKYUK" hidden="1">'[15]ANALISIS STO DGO'!#REF!</definedName>
    <definedName name="ukyukyukyuky" hidden="1">'[15]ANALISIS STO DGO'!#REF!</definedName>
    <definedName name="ukyukyukyukyuk" hidden="1">'[15]ANALISIS STO DGO'!#REF!</definedName>
    <definedName name="ukyukyukyukyuky" hidden="1">'[15]ANALISIS STO DGO'!#REF!</definedName>
    <definedName name="uli" hidden="1">'[15]ANALISIS STO DGO'!#REF!</definedName>
    <definedName name="UND">#N/A</definedName>
    <definedName name="UNIDAD" localSheetId="1">#REF!</definedName>
    <definedName name="UNIDAD" localSheetId="2">#REF!</definedName>
    <definedName name="UNIDAD">#REF!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 localSheetId="1">#REF!</definedName>
    <definedName name="UNIONPVCPRES1" localSheetId="2">#REF!</definedName>
    <definedName name="UNIONPVCPRES1">#REF!</definedName>
    <definedName name="UNIONPVCPRES112" localSheetId="1">#REF!</definedName>
    <definedName name="UNIONPVCPRES112" localSheetId="2">#REF!</definedName>
    <definedName name="UNIONPVCPRES112">#REF!</definedName>
    <definedName name="UNIONPVCPRES12" localSheetId="1">#REF!</definedName>
    <definedName name="UNIONPVCPRES12" localSheetId="2">#REF!</definedName>
    <definedName name="UNIONPVCPRES12">#REF!</definedName>
    <definedName name="UNIONPVCPRES2" localSheetId="1">#REF!</definedName>
    <definedName name="UNIONPVCPRES2" localSheetId="2">#REF!</definedName>
    <definedName name="UNIONPVCPRES2">#REF!</definedName>
    <definedName name="UNIONPVCPRES3" localSheetId="1">#REF!</definedName>
    <definedName name="UNIONPVCPRES3" localSheetId="2">#REF!</definedName>
    <definedName name="UNIONPVCPRES3">#REF!</definedName>
    <definedName name="UNIONPVCPRES34" localSheetId="1">#REF!</definedName>
    <definedName name="UNIONPVCPRES34" localSheetId="2">#REF!</definedName>
    <definedName name="UNIONPVCPRES34">#REF!</definedName>
    <definedName name="UNIONPVCPRES4" localSheetId="1">#REF!</definedName>
    <definedName name="UNIONPVCPRES4" localSheetId="2">#REF!</definedName>
    <definedName name="UNIONPVCPRES4">#REF!</definedName>
    <definedName name="UNIONUNI12HG" localSheetId="1">#REF!</definedName>
    <definedName name="UNIONUNI12HG" localSheetId="2">#REF!</definedName>
    <definedName name="UNIONUNI12HG">#REF!</definedName>
    <definedName name="uryu" hidden="1">'[15]ANALISIS STO DGO'!#REF!</definedName>
    <definedName name="us" localSheetId="1">#REF!</definedName>
    <definedName name="us" localSheetId="2">#REF!</definedName>
    <definedName name="us">#REF!</definedName>
    <definedName name="uso.vibrador">'[54]Costos Mano de Obra'!$O$42</definedName>
    <definedName name="usos" localSheetId="1">#REF!</definedName>
    <definedName name="usos" localSheetId="2">#REF!</definedName>
    <definedName name="usos">#REF!</definedName>
    <definedName name="USOSMADERA">#REF!</definedName>
    <definedName name="Utilidades" localSheetId="1">#REF!</definedName>
    <definedName name="Utilidades" localSheetId="2">#REF!</definedName>
    <definedName name="Utilidades">#REF!</definedName>
    <definedName name="utr" hidden="1">'[15]ANALISIS STO DGO'!#REF!</definedName>
    <definedName name="UY">[48]A!#REF!</definedName>
    <definedName name="uyiyi" hidden="1">#REF!</definedName>
    <definedName name="uykyu" hidden="1">'[15]ANALISIS STO DGO'!#REF!</definedName>
    <definedName name="uyu" hidden="1">#REF!</definedName>
    <definedName name="v">[32]Analisis!$F$208</definedName>
    <definedName name="Vacaciones_fracionadas" localSheetId="1">#REF!</definedName>
    <definedName name="Vacaciones_fracionadas" localSheetId="2">#REF!</definedName>
    <definedName name="Vacaciones_fracionadas">#REF!</definedName>
    <definedName name="VACC">[23]Precio!$F$31</definedName>
    <definedName name="vaciado" localSheetId="0">#REF!</definedName>
    <definedName name="vaciado" localSheetId="1">#REF!</definedName>
    <definedName name="vaciado" localSheetId="2">#REF!</definedName>
    <definedName name="vaciado" localSheetId="4">#REF!</definedName>
    <definedName name="vaciado">#REF!</definedName>
    <definedName name="VACIADOAMANO">[22]Ana!$F$3213</definedName>
    <definedName name="VACZ">[23]Precio!$F$30</definedName>
    <definedName name="VAIVEN" localSheetId="1">#REF!</definedName>
    <definedName name="VAIVEN" localSheetId="2">#REF!</definedName>
    <definedName name="VAIVEN">#REF!</definedName>
    <definedName name="Val" hidden="1">'[15]ANALISIS STO DGO'!#REF!</definedName>
    <definedName name="VALOR" localSheetId="0">#REF!</definedName>
    <definedName name="VALOR" localSheetId="1">#REF!</definedName>
    <definedName name="VALOR" localSheetId="2">#REF!</definedName>
    <definedName name="VALOR" localSheetId="4">#REF!</definedName>
    <definedName name="VALOR">#REF!</definedName>
    <definedName name="valor2" localSheetId="1">[10]Analisis!#REF!</definedName>
    <definedName name="valor2" localSheetId="2">[10]Analisis!#REF!</definedName>
    <definedName name="valor2">[10]Analisis!#REF!</definedName>
    <definedName name="valor2_1">#N/A</definedName>
    <definedName name="valor2_2">#N/A</definedName>
    <definedName name="valor2_3">#N/A</definedName>
    <definedName name="valora" localSheetId="0">#REF!</definedName>
    <definedName name="valora" localSheetId="1">#REF!</definedName>
    <definedName name="valora" localSheetId="2">#REF!</definedName>
    <definedName name="valora" localSheetId="4">#REF!</definedName>
    <definedName name="valora">#REF!</definedName>
    <definedName name="valora_2">"$#REF!.$I$1:$I$65534"</definedName>
    <definedName name="valora_3">"$#REF!.$I$1:$I$65534"</definedName>
    <definedName name="VALORM" localSheetId="1">#REF!</definedName>
    <definedName name="VALORM" localSheetId="2">#REF!</definedName>
    <definedName name="VALORM">#REF!</definedName>
    <definedName name="valorp" localSheetId="0">#REF!</definedName>
    <definedName name="valorp" localSheetId="1">#REF!</definedName>
    <definedName name="valorp" localSheetId="2">#REF!</definedName>
    <definedName name="valorp" localSheetId="4">#REF!</definedName>
    <definedName name="valorp">#REF!</definedName>
    <definedName name="valorp_2">"$#REF!.$K$1:$K$65534"</definedName>
    <definedName name="valorp_3">"$#REF!.$K$1:$K$65534"</definedName>
    <definedName name="VALORPRESUPUESTO" localSheetId="0">#REF!</definedName>
    <definedName name="VALORPRESUPUESTO" localSheetId="1">#REF!</definedName>
    <definedName name="VALORPRESUPUESTO" localSheetId="2">#REF!</definedName>
    <definedName name="VALORPRESUPUESTO" localSheetId="4">#REF!</definedName>
    <definedName name="VALORPRESUPUESTO">#REF!</definedName>
    <definedName name="VALORPRESUPUESTO_2">"$#REF!.$F$1:$F$65534"</definedName>
    <definedName name="VALORPRESUPUESTO_3">"$#REF!.$F$1:$F$65534"</definedName>
    <definedName name="VALORQ" localSheetId="1">#REF!</definedName>
    <definedName name="VALORQ" localSheetId="2">#REF!</definedName>
    <definedName name="VALORQ">#REF!</definedName>
    <definedName name="VALORT" localSheetId="1">#REF!</definedName>
    <definedName name="VALORT" localSheetId="2">#REF!</definedName>
    <definedName name="VALORT">#REF!</definedName>
    <definedName name="VALORV" localSheetId="1">#REF!</definedName>
    <definedName name="VALORV" localSheetId="2">#REF!</definedName>
    <definedName name="VALORV">#REF!</definedName>
    <definedName name="Valve" hidden="1">'[15]ANALISIS STO DGO'!#REF!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lvulas" hidden="1">'[15]ANALISIS STO DGO'!#REF!</definedName>
    <definedName name="Varias" localSheetId="1">[74]INSUMOS!#REF!</definedName>
    <definedName name="Varias" localSheetId="2">[74]INSUMOS!#REF!</definedName>
    <definedName name="Varias">[74]INSUMOS!#REF!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 localSheetId="0">#REF!</definedName>
    <definedName name="varillas" localSheetId="1">#REF!</definedName>
    <definedName name="varillas" localSheetId="2">#REF!</definedName>
    <definedName name="varillas" localSheetId="4">#REF!</definedName>
    <definedName name="varillas">#REF!</definedName>
    <definedName name="varillas_2">#N/A</definedName>
    <definedName name="varillas_3">#N/A</definedName>
    <definedName name="varios" hidden="1">{#N/A,#N/A,TRUE,"Cert.Global";#N/A,#N/A,TRUE,"Cert. M&amp;C";#N/A,#N/A,TRUE,"Cert. Engineering";#N/A,#N/A,TRUE,"Cert. Procurement ";#N/A,#N/A,TRUE,"Cert. Constr. Manag."}</definedName>
    <definedName name="VB" hidden="1">'[15]ANALISIS STO DGO'!#REF!</definedName>
    <definedName name="VBC" hidden="1">'[15]ANALISIS STO DGO'!#REF!</definedName>
    <definedName name="VBCVBC" hidden="1">'[15]ANALISIS STO DGO'!#REF!</definedName>
    <definedName name="VBCVBCV" hidden="1">#REF!</definedName>
    <definedName name="VBD" hidden="1">'[15]ANALISIS STO DGO'!#REF!</definedName>
    <definedName name="vbn" hidden="1">#REF!</definedName>
    <definedName name="VCOLGANTE1590" localSheetId="1">#REF!</definedName>
    <definedName name="VCOLGANTE1590" localSheetId="2">#REF!</definedName>
    <definedName name="VCOLGANTE1590">#REF!</definedName>
    <definedName name="vcx" hidden="1">'[15]ANALISIS STO DGO'!#REF!</definedName>
    <definedName name="veabat">[46]Volumenes!$F$2358</definedName>
    <definedName name="veabat3">[46]Volumenes!$F$2684</definedName>
    <definedName name="VEABATIB">[46]Mat!$D$157</definedName>
    <definedName name="vecorr2">[46]Volumenes!$F$2357</definedName>
    <definedName name="vecorr3">[46]Volumenes!$F$2683</definedName>
    <definedName name="VECORRED">[46]Mat!$D$156</definedName>
    <definedName name="vehicular" localSheetId="1">#REF!</definedName>
    <definedName name="vehicular" localSheetId="2">#REF!</definedName>
    <definedName name="vehicular">#REF!</definedName>
    <definedName name="Vent._Corred._Alum._Nat._Pint._Polvo_Vid._Transp." localSheetId="1">[11]Insumos!#REF!</definedName>
    <definedName name="Vent._Corred._Alum._Nat._Pint._Polvo_Vid._Transp." localSheetId="2">[11]Insumos!#REF!</definedName>
    <definedName name="Vent._Corred._Alum._Nat._Pint._Polvo_Vid._Transp.">[11]Insumos!#REF!</definedName>
    <definedName name="VENT2SDR41" localSheetId="1">#REF!</definedName>
    <definedName name="VENT2SDR41" localSheetId="2">#REF!</definedName>
    <definedName name="VENT2SDR41">#REF!</definedName>
    <definedName name="VENT3SDR41CONTRA" localSheetId="1">#REF!</definedName>
    <definedName name="VENT3SDR41CONTRA" localSheetId="2">#REF!</definedName>
    <definedName name="VENT3SDR41CONTRA">#REF!</definedName>
    <definedName name="VENTANAS">[55]Analisis!$F$333</definedName>
    <definedName name="veproy2">[46]Volumenes!$F$2356</definedName>
    <definedName name="veproyec3">[46]Volumenes!$F$2682</definedName>
    <definedName name="VEPROYETA">[46]Mat!$D$155</definedName>
    <definedName name="VERGRAGRI">[22]Ana!$F$4355</definedName>
    <definedName name="VERGRAGRIPVC" localSheetId="1">#REF!</definedName>
    <definedName name="VERGRAGRIPVC" localSheetId="2">#REF!</definedName>
    <definedName name="VERGRAGRIPVC">#REF!</definedName>
    <definedName name="VERGRAGRISCONTRA" localSheetId="1">#REF!</definedName>
    <definedName name="VERGRAGRISCONTRA" localSheetId="2">#REF!</definedName>
    <definedName name="VERGRAGRISCONTRA">#REF!</definedName>
    <definedName name="vfdf" hidden="1">#REF!</definedName>
    <definedName name="vgs" hidden="1">'[15]ANALISIS STO DGO'!#REF!</definedName>
    <definedName name="VIA" localSheetId="1">[79]CPV_MGMG!#REF!</definedName>
    <definedName name="VIA" localSheetId="2">[79]CPV_MGMG!#REF!</definedName>
    <definedName name="VIA">[79]CPV_MGMG!#REF!</definedName>
    <definedName name="VIBRADO">#REF!</definedName>
    <definedName name="Vibroquín_Color_40_x40" localSheetId="1">[11]Insumos!#REF!</definedName>
    <definedName name="Vibroquín_Color_40_x40" localSheetId="2">[11]Insumos!#REF!</definedName>
    <definedName name="Vibroquín_Color_40_x40">[11]Insumos!#REF!</definedName>
    <definedName name="Vibroquín_Gris_40_x40" localSheetId="1">[11]Insumos!#REF!</definedName>
    <definedName name="Vibroquín_Gris_40_x40" localSheetId="2">[11]Insumos!#REF!</definedName>
    <definedName name="Vibroquín_Gris_40_x40">[11]Insumos!#REF!</definedName>
    <definedName name="VIGA_AMARRE_0.15X0.20">[55]Analisis!$F$591</definedName>
    <definedName name="vigas" localSheetId="1">#REF!</definedName>
    <definedName name="vigas" localSheetId="2">#REF!</definedName>
    <definedName name="vigas">#REF!</definedName>
    <definedName name="VIGASHP" localSheetId="1">#REF!</definedName>
    <definedName name="VIGASHP" localSheetId="2">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 localSheetId="1">#REF!</definedName>
    <definedName name="VIOLINAR1CARA" localSheetId="2">#REF!</definedName>
    <definedName name="VIOLINAR1CARA">#REF!</definedName>
    <definedName name="VLP">[23]Precio!$F$41</definedName>
    <definedName name="volteobote" localSheetId="0">'[29]Listado Equipos a utilizar'!#REF!</definedName>
    <definedName name="volteobote" localSheetId="1">'[29]Listado Equipos a utilizar'!#REF!</definedName>
    <definedName name="volteobote" localSheetId="2">'[30]Listado Equipos a utilizar'!#REF!</definedName>
    <definedName name="volteobote" localSheetId="4">'[31]Listado Equipos a utilizar'!#REF!</definedName>
    <definedName name="volteobote">'[30]Listado Equipos a utilizar'!#REF!</definedName>
    <definedName name="volteobotela" localSheetId="0">'[29]Listado Equipos a utilizar'!#REF!</definedName>
    <definedName name="volteobotela" localSheetId="1">'[29]Listado Equipos a utilizar'!#REF!</definedName>
    <definedName name="volteobotela" localSheetId="2">'[30]Listado Equipos a utilizar'!#REF!</definedName>
    <definedName name="volteobotela" localSheetId="4">'[31]Listado Equipos a utilizar'!#REF!</definedName>
    <definedName name="volteobotela">'[30]Listado Equipos a utilizar'!#REF!</definedName>
    <definedName name="volteobotelargo" localSheetId="0">'[29]Listado Equipos a utilizar'!#REF!</definedName>
    <definedName name="volteobotelargo" localSheetId="1">'[29]Listado Equipos a utilizar'!#REF!</definedName>
    <definedName name="volteobotelargo" localSheetId="2">'[30]Listado Equipos a utilizar'!#REF!</definedName>
    <definedName name="volteobotelargo" localSheetId="4">'[31]Listado Equipos a utilizar'!#REF!</definedName>
    <definedName name="volteobotelargo">'[30]Listado Equipos a utilizar'!#REF!</definedName>
    <definedName name="VP" localSheetId="1">[111]analisis1!#REF!</definedName>
    <definedName name="VP" localSheetId="2">[111]analisis1!#REF!</definedName>
    <definedName name="VP">[111]analisis1!#REF!</definedName>
    <definedName name="VSALALUMBCOMAN">[22]Ana!$F$5386</definedName>
    <definedName name="VSALALUMBCOPAL">[22]Ana!$F$5410</definedName>
    <definedName name="VSALALUMBROMAN">[22]Ana!$F$5392</definedName>
    <definedName name="VSALALUMBROVBROMAN">[22]Ana!$F$5398</definedName>
    <definedName name="VSALALUMNATVBROPAL">[22]Ana!$F$5416</definedName>
    <definedName name="VSALALUMNATVCMAN">[22]Ana!$F$5380</definedName>
    <definedName name="VSALALUMNATVCPAL">[22]Ana!$F$5404</definedName>
    <definedName name="vsd" hidden="1">#REF!</definedName>
    <definedName name="VUELO10" localSheetId="1">#REF!</definedName>
    <definedName name="VUELO10" localSheetId="2">#REF!</definedName>
    <definedName name="VUELO10">#REF!</definedName>
    <definedName name="VVC">[23]Precio!$F$39</definedName>
    <definedName name="VXCSD" localSheetId="0">#REF!</definedName>
    <definedName name="VXCSD" localSheetId="1">#REF!</definedName>
    <definedName name="VXCSD" localSheetId="2">#REF!</definedName>
    <definedName name="VXCSD" localSheetId="4">#REF!</definedName>
    <definedName name="VXCSD">#REF!</definedName>
    <definedName name="vzxcvsdfsf" hidden="1">'[15]ANALISIS STO DGO'!#REF!</definedName>
    <definedName name="W" localSheetId="1">#REF!</definedName>
    <definedName name="W" localSheetId="2">#REF!</definedName>
    <definedName name="W">#REF!</definedName>
    <definedName name="W10X12">[21]analisis!$G$1534</definedName>
    <definedName name="W14X22">[21]analisis!$G$1637</definedName>
    <definedName name="W16X26">[21]analisis!$G$1814</definedName>
    <definedName name="W18X40">[21]analisis!$G$1872</definedName>
    <definedName name="W27X84">[21]analisis!$G$1977</definedName>
    <definedName name="w6x9">[21]analisis!$G$1453</definedName>
    <definedName name="WARE" localSheetId="1">'[15]ANALISIS STO DGO'!#REF!</definedName>
    <definedName name="WARE" localSheetId="2">'[15]ANALISIS STO DGO'!#REF!</definedName>
    <definedName name="WARE">'[15]ANALISIS STO DGO'!#REF!</definedName>
    <definedName name="ware." localSheetId="1">'[15]ANALISIS STO DGO'!#REF!</definedName>
    <definedName name="ware." localSheetId="2">'[15]ANALISIS STO DGO'!#REF!</definedName>
    <definedName name="ware.">'[15]ANALISIS STO DGO'!#REF!</definedName>
    <definedName name="ware.1" localSheetId="1">'[15]ANALISIS STO DGO'!#REF!</definedName>
    <definedName name="ware.1" localSheetId="2">'[15]ANALISIS STO DGO'!#REF!</definedName>
    <definedName name="ware.1">'[15]ANALISIS STO DGO'!#REF!</definedName>
    <definedName name="WAREHOUSE" localSheetId="1">'[15]ANALISIS STO DGO'!#REF!</definedName>
    <definedName name="WAREHOUSE" localSheetId="2">'[15]ANALISIS STO DGO'!#REF!</definedName>
    <definedName name="WAREHOUSE">'[15]ANALISIS STO DGO'!#REF!</definedName>
    <definedName name="was" localSheetId="1">#REF!</definedName>
    <definedName name="was" localSheetId="2">#REF!</definedName>
    <definedName name="was">#REF!</definedName>
    <definedName name="wconc" localSheetId="1">#REF!</definedName>
    <definedName name="wconc" localSheetId="2">#REF!</definedName>
    <definedName name="wconc">#REF!</definedName>
    <definedName name="WDF" hidden="1">'[15]ANALISIS STO DGO'!#REF!</definedName>
    <definedName name="we" hidden="1">'[15]ANALISIS STO DGO'!#REF!</definedName>
    <definedName name="wef" hidden="1">'[15]ANALISIS STO DGO'!#REF!</definedName>
    <definedName name="wefe" hidden="1">'[15]ANALISIS STO DGO'!#REF!</definedName>
    <definedName name="wefwe" hidden="1">'[15]ANALISIS STO DGO'!#REF!</definedName>
    <definedName name="wefwrgf" hidden="1">'[15]ANALISIS STO DGO'!#REF!</definedName>
    <definedName name="WEGF" hidden="1">'[15]ANALISIS STO DGO'!#REF!</definedName>
    <definedName name="WEGFD" hidden="1">'[15]ANALISIS STO DGO'!#REF!</definedName>
    <definedName name="wegtwe" hidden="1">'[15]ANALISIS STO DGO'!#REF!</definedName>
    <definedName name="weq" hidden="1">'[15]ANALISIS STO DGO'!#REF!</definedName>
    <definedName name="wergdfgerg" hidden="1">#REF!</definedName>
    <definedName name="wergrt" hidden="1">'[26]ANALISIS STO DGO'!#REF!</definedName>
    <definedName name="werq" hidden="1">'[15]ANALISIS STO DGO'!#REF!</definedName>
    <definedName name="wert0" hidden="1">#REF!</definedName>
    <definedName name="WERWERWER" hidden="1">'[15]ANALISIS STO DGO'!#REF!</definedName>
    <definedName name="werwr" hidden="1">'[15]ANALISIS STO DGO'!#REF!</definedName>
    <definedName name="werwrwe" hidden="1">'[15]ANALISIS STO DGO'!#REF!</definedName>
    <definedName name="wet" hidden="1">'[15]ANALISIS STO DGO'!#REF!</definedName>
    <definedName name="wetfg" hidden="1">'[15]ANALISIS STO DGO'!#REF!</definedName>
    <definedName name="wetg" hidden="1">'[15]ANALISIS STO DGO'!#REF!</definedName>
    <definedName name="wetgwegtw" hidden="1">'[15]ANALISIS STO DGO'!#REF!</definedName>
    <definedName name="wetr" hidden="1">'[15]ANALISIS STO DGO'!#REF!</definedName>
    <definedName name="wetw" hidden="1">#REF!</definedName>
    <definedName name="wetwe" hidden="1">'[15]ANALISIS STO DGO'!#REF!</definedName>
    <definedName name="wetwetgwet" hidden="1">'[15]ANALISIS STO DGO'!#REF!</definedName>
    <definedName name="wetwetw" hidden="1">'[15]ANALISIS STO DGO'!#REF!</definedName>
    <definedName name="wetwetwe" hidden="1">'[15]ANALISIS STO DGO'!#REF!</definedName>
    <definedName name="WETWETWETW" hidden="1">'[15]ANALISIS STO DGO'!#REF!</definedName>
    <definedName name="wetwetwte" hidden="1">'[15]ANALISIS STO DGO'!#REF!</definedName>
    <definedName name="wewe" hidden="1">'[15]ANALISIS STO DGO'!#REF!</definedName>
    <definedName name="wewewer" hidden="1">'[15]ANALISIS STO DGO'!#REF!</definedName>
    <definedName name="wewte" hidden="1">#REF!</definedName>
    <definedName name="wewwsewertf" hidden="1">'[15]ANALISIS STO DGO'!#REF!</definedName>
    <definedName name="wfaew" hidden="1">'[15]ANALISIS STO DGO'!#REF!</definedName>
    <definedName name="wilson" hidden="1">'[15]ANALISIS STO DGO'!#REF!</definedName>
    <definedName name="Wimaldy" localSheetId="1">'[15]ANALISIS STO DGO'!#REF!</definedName>
    <definedName name="Wimaldy" localSheetId="2">'[15]ANALISIS STO DGO'!#REF!</definedName>
    <definedName name="Wimaldy">'[15]ANALISIS STO DGO'!#REF!</definedName>
    <definedName name="wimaldy." localSheetId="1">#REF!</definedName>
    <definedName name="wimaldy." localSheetId="2">#REF!</definedName>
    <definedName name="wimaldy.">#REF!</definedName>
    <definedName name="wimaldy.." localSheetId="1">#REF!</definedName>
    <definedName name="wimaldy.." localSheetId="2">#REF!</definedName>
    <definedName name="wimaldy..">#REF!</definedName>
    <definedName name="Wimaldy..." localSheetId="1">#REF!</definedName>
    <definedName name="Wimaldy..." localSheetId="2">#REF!</definedName>
    <definedName name="Wimaldy...">#REF!</definedName>
    <definedName name="Winche">#REF!</definedName>
    <definedName name="WQ" hidden="1">#REF!</definedName>
    <definedName name="wqe" hidden="1">'[15]ANALISIS STO DGO'!#REF!</definedName>
    <definedName name="wqefwq" hidden="1">#REF!</definedName>
    <definedName name="WR" hidden="1">'[15]ANALISIS STO DGO'!#REF!</definedName>
    <definedName name="wre" hidden="1">#REF!</definedName>
    <definedName name="WRG" hidden="1">[48]A!#REF!</definedName>
    <definedName name="WRGE" hidden="1">'[15]ANALISIS STO DGO'!#REF!</definedName>
    <definedName name="wrn.02INFORME." hidden="1">{"NORMAL",#N/A,FALSE,"02"}</definedName>
    <definedName name="wrn.02informe1" hidden="1">{"NORMAL",#N/A,FALSE,"02"}</definedName>
    <definedName name="wrn.costos." hidden="1">{#N/A,#N/A,FALSE,"CDSANFER"}</definedName>
    <definedName name="wrn.DECIMAL." hidden="1">{"DECIMAL",#N/A,FALSE,"02"}</definedName>
    <definedName name="wrn.decimal1" hidden="1">{"DECIMAL",#N/A,FALSE,"02"}</definedName>
    <definedName name="wrn.Graficos._.CG." hidden="1">{#N/A,#N/A,TRUE,"Cert.Global";#N/A,#N/A,TRUE,"Cert. M&amp;C";#N/A,#N/A,TRUE,"Cert. Engineering";#N/A,#N/A,TRUE,"Cert. Procurement ";#N/A,#N/A,TRUE,"Cert. Constr. Manag."}</definedName>
    <definedName name="wrn.graficos._.cg1" hidden="1">{#N/A,#N/A,TRUE,"Cert.Global";#N/A,#N/A,TRUE,"Cert. M&amp;C";#N/A,#N/A,TRUE,"Cert. Engineering";#N/A,#N/A,TRUE,"Cert. Procurement ";#N/A,#N/A,TRUE,"Cert. Constr. Manag."}</definedName>
    <definedName name="wrn.Orçamento." hidden="1">{#N/A,#N/A,FALSE,"Planilha";#N/A,#N/A,FALSE,"Resumo";#N/A,#N/A,FALSE,"Fisico";#N/A,#N/A,FALSE,"Financeiro";#N/A,#N/A,FALSE,"Financeiro"}</definedName>
    <definedName name="wrn.Orçamento._1" hidden="1">{#N/A,#N/A,FALSE,"Planilha";#N/A,#N/A,FALSE,"Resumo";#N/A,#N/A,FALSE,"Fisico";#N/A,#N/A,FALSE,"Financeiro";#N/A,#N/A,FALSE,"Financeiro"}</definedName>
    <definedName name="wrn.Orçamento._2" hidden="1">{#N/A,#N/A,FALSE,"Planilha";#N/A,#N/A,FALSE,"Resumo";#N/A,#N/A,FALSE,"Fisico";#N/A,#N/A,FALSE,"Financeiro";#N/A,#N/A,FALSE,"Financeiro"}</definedName>
    <definedName name="wrn.Presentación._.Budget." hidden="1">{#N/A,#N/A,FALSE,"CONSOLIDADO HORAS";#N/A,#N/A,FALSE,"Resumen consolidado";#N/A,#N/A,FALSE,"Resumen Disponibilidades";#N/A,#N/A,FALSE,"Análisis Tepge";#N/A,#N/A,FALSE,"Análisis Tepge (por depto)"}</definedName>
    <definedName name="wrn.Report._.Mensual." hidden="1">{#N/A,#N/A,FALSE,"Monthly report";#N/A,#N/A,FALSE,"M.R. UEM";#N/A,#N/A,FALSE,"M.R. VCM"}</definedName>
    <definedName name="wrn.report._.Mensual1" hidden="1">{#N/A,#N/A,FALSE,"Monthly report";#N/A,#N/A,FALSE,"M.R. UEM";#N/A,#N/A,FALSE,"M.R. VCM"}</definedName>
    <definedName name="wrq" hidden="1">'[71]ANALISIS STO DGO'!#REF!</definedName>
    <definedName name="wrqw" hidden="1">'[18]ANALISIS STO DGO'!#REF!</definedName>
    <definedName name="WRTEG" hidden="1">'[15]ANALISIS STO DGO'!#REF!</definedName>
    <definedName name="wrter" hidden="1">'[15]ANALISIS STO DGO'!#REF!</definedName>
    <definedName name="wrwert" hidden="1">[48]A!#REF!</definedName>
    <definedName name="ws" hidden="1">'[15]ANALISIS STO DGO'!#REF!</definedName>
    <definedName name="wsadadqawdw" hidden="1">[48]A!#REF!</definedName>
    <definedName name="wse" hidden="1">'[15]ANALISIS STO DGO'!#REF!</definedName>
    <definedName name="wsegf" hidden="1">'[15]ANALISIS STO DGO'!#REF!</definedName>
    <definedName name="WTEW" hidden="1">'[15]ANALISIS STO DGO'!#REF!</definedName>
    <definedName name="wtfwetwetwetw" hidden="1">'[15]ANALISIS STO DGO'!#REF!</definedName>
    <definedName name="WTRWQETRQW" hidden="1">'[15]ANALISIS STO DGO'!#REF!</definedName>
    <definedName name="wtw" hidden="1">#REF!</definedName>
    <definedName name="wtwe" hidden="1">'[15]ANALISIS STO DGO'!#REF!</definedName>
    <definedName name="WWE" hidden="1">'[15]ANALISIS STO DGO'!#REF!</definedName>
    <definedName name="xcb" hidden="1">'[15]ANALISIS STO DGO'!#REF!</definedName>
    <definedName name="xdf" hidden="1">#REF!</definedName>
    <definedName name="xdfn" hidden="1">'[15]ANALISIS STO DGO'!#REF!</definedName>
    <definedName name="xdv" hidden="1">'[15]ANALISIS STO DGO'!#REF!</definedName>
    <definedName name="xfd" hidden="1">'[15]ANALISIS STO DGO'!#REF!</definedName>
    <definedName name="xnh" hidden="1">'[15]ANALISIS STO DGO'!#REF!</definedName>
    <definedName name="xoiot" hidden="1">'[15]ANALISIS STO DGO'!#REF!</definedName>
    <definedName name="xsbh" hidden="1">#REF!</definedName>
    <definedName name="xsdb" hidden="1">'[15]ANALISIS STO DGO'!#REF!</definedName>
    <definedName name="xsdfrh" hidden="1">'[15]ANALISIS STO DGO'!#REF!</definedName>
    <definedName name="xsdn" hidden="1">'[15]ANALISIS STO DGO'!#REF!</definedName>
    <definedName name="XXX" hidden="1">{"NORMAL",#N/A,FALSE,"02"}</definedName>
    <definedName name="xxx1" hidden="1">{"NORMAL",#N/A,FALSE,"02"}</definedName>
    <definedName name="xzczscasfas" hidden="1">'[16]ANALISIS STO DGO'!#REF!</definedName>
    <definedName name="Y" localSheetId="1">#REF!</definedName>
    <definedName name="Y" localSheetId="2">#REF!</definedName>
    <definedName name="Y">#REF!</definedName>
    <definedName name="y6uj56u56utyj" hidden="1">'[15]ANALISIS STO DGO'!#REF!</definedName>
    <definedName name="ydfghdfh" hidden="1">'[15]ANALISIS STO DGO'!#REF!</definedName>
    <definedName name="YE" hidden="1">'[15]ANALISIS STO DGO'!#REF!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 localSheetId="1">#REF!</definedName>
    <definedName name="YEEPVCDREN2X2" localSheetId="2">#REF!</definedName>
    <definedName name="YEEPVCDREN2X2">#REF!</definedName>
    <definedName name="YEEPVCDREN3X2" localSheetId="1">#REF!</definedName>
    <definedName name="YEEPVCDREN3X2" localSheetId="2">#REF!</definedName>
    <definedName name="YEEPVCDREN3X2">#REF!</definedName>
    <definedName name="YEEPVCDREN3X3" localSheetId="1">#REF!</definedName>
    <definedName name="YEEPVCDREN3X3" localSheetId="2">#REF!</definedName>
    <definedName name="YEEPVCDREN3X3">#REF!</definedName>
    <definedName name="YEEPVCDREN4X2" localSheetId="1">#REF!</definedName>
    <definedName name="YEEPVCDREN4X2" localSheetId="2">#REF!</definedName>
    <definedName name="YEEPVCDREN4X2">#REF!</definedName>
    <definedName name="YEEPVCDREN4X3" localSheetId="1">#REF!</definedName>
    <definedName name="YEEPVCDREN4X3" localSheetId="2">#REF!</definedName>
    <definedName name="YEEPVCDREN4X3">#REF!</definedName>
    <definedName name="YEEPVCDREN4X4" localSheetId="1">#REF!</definedName>
    <definedName name="YEEPVCDREN4X4" localSheetId="2">#REF!</definedName>
    <definedName name="YEEPVCDREN4X4">#REF!</definedName>
    <definedName name="YEEPVCDREN6X4" localSheetId="1">#REF!</definedName>
    <definedName name="YEEPVCDREN6X4" localSheetId="2">#REF!</definedName>
    <definedName name="YEEPVCDREN6X4">#REF!</definedName>
    <definedName name="YEEPVCDREN6X6" localSheetId="1">#REF!</definedName>
    <definedName name="YEEPVCDREN6X6" localSheetId="2">#REF!</definedName>
    <definedName name="YEEPVCDREN6X6">#REF!</definedName>
    <definedName name="yer" hidden="1">'[15]ANALISIS STO DGO'!#REF!</definedName>
    <definedName name="YESO" localSheetId="1">#REF!</definedName>
    <definedName name="YESO" localSheetId="2">#REF!</definedName>
    <definedName name="YESO">#REF!</definedName>
    <definedName name="yf" hidden="1">'[15]ANALISIS STO DGO'!#REF!</definedName>
    <definedName name="YH" hidden="1">'[26]ANALISIS STO DGO'!#REF!</definedName>
    <definedName name="YHJG" hidden="1">'[71]ANALISIS STO DGO'!#REF!</definedName>
    <definedName name="yhjrt" hidden="1">'[15]ANALISIS STO DGO'!#REF!</definedName>
    <definedName name="YHK" hidden="1">'[18]ANALISIS STO DGO'!#REF!</definedName>
    <definedName name="yhm" hidden="1">'[15]ANALISIS STO DGO'!#REF!</definedName>
    <definedName name="YHR" hidden="1">'[15]ANALISIS STO DGO'!#REF!</definedName>
    <definedName name="yhw" hidden="1">'[15]ANALISIS STO DGO'!#REF!</definedName>
    <definedName name="YIU7U56URYUTYU" hidden="1">#REF!</definedName>
    <definedName name="yj" hidden="1">'[15]ANALISIS STO DGO'!#REF!</definedName>
    <definedName name="yjer" hidden="1">#REF!</definedName>
    <definedName name="yjfghfgh" hidden="1">'[15]ANALISIS STO DGO'!#REF!</definedName>
    <definedName name="yjk" hidden="1">#REF!</definedName>
    <definedName name="yjmffjt" hidden="1">'[15]ANALISIS STO DGO'!#REF!</definedName>
    <definedName name="yjr" hidden="1">'[15]ANALISIS STO DGO'!#REF!</definedName>
    <definedName name="yjrtjh" hidden="1">'[15]ANALISIS STO DGO'!#REF!</definedName>
    <definedName name="yjt" hidden="1">'[15]ANALISIS STO DGO'!#REF!</definedName>
    <definedName name="YJTRY" hidden="1">#REF!</definedName>
    <definedName name="yjtyjgh" hidden="1">'[15]ANALISIS STO DGO'!#REF!</definedName>
    <definedName name="YJTYJTYJTY" hidden="1">'[15]ANALISIS STO DGO'!#REF!</definedName>
    <definedName name="yju5" hidden="1">'[15]ANALISIS STO DGO'!#REF!</definedName>
    <definedName name="YJUTYJ" hidden="1">'[15]ANALISIS STO DGO'!#REF!</definedName>
    <definedName name="yjy" hidden="1">'[15]ANALISIS STO DGO'!#REF!</definedName>
    <definedName name="YK" hidden="1">'[15]ANALISIS STO DGO'!#REF!</definedName>
    <definedName name="ykihjhgjg" hidden="1">'[112]ANALISIS STO DGO'!#REF!</definedName>
    <definedName name="ykkuj" hidden="1">'[15]ANALISIS STO DGO'!#REF!</definedName>
    <definedName name="ykt" hidden="1">'[15]ANALISIS STO DGO'!#REF!</definedName>
    <definedName name="yku" hidden="1">'[15]ANALISIS STO DGO'!#REF!</definedName>
    <definedName name="ykyu" hidden="1">#REF!</definedName>
    <definedName name="ykyuk" hidden="1">'[15]ANALISIS STO DGO'!#REF!</definedName>
    <definedName name="ykyukyuk" hidden="1">'[15]ANALISIS STO DGO'!#REF!</definedName>
    <definedName name="YO" localSheetId="1">#REF!</definedName>
    <definedName name="YO" localSheetId="2">#REF!</definedName>
    <definedName name="YO">#REF!</definedName>
    <definedName name="Yonu" hidden="1">'[15]ANALISIS STO DGO'!#REF!</definedName>
    <definedName name="YOSOY" hidden="1">'[15]ANALISIS STO DGO'!#REF!</definedName>
    <definedName name="yr" hidden="1">'[15]ANALISIS STO DGO'!#REF!</definedName>
    <definedName name="yret" hidden="1">'[15]ANALISIS STO DGO'!#REF!</definedName>
    <definedName name="yreyrt" hidden="1">'[15]ANALISIS STO DGO'!#REF!</definedName>
    <definedName name="yrf" hidden="1">'[15]ANALISIS STO DGO'!#REF!</definedName>
    <definedName name="yrt" hidden="1">#REF!</definedName>
    <definedName name="yrtyhertyhgewrtge" hidden="1">'[15]ANALISIS STO DGO'!#REF!</definedName>
    <definedName name="YRTYRTYRTY" hidden="1">'[15]ANALISIS STO DGO'!#REF!</definedName>
    <definedName name="YRYRYRTYRTY" hidden="1">'[15]ANALISIS STO DGO'!#REF!</definedName>
    <definedName name="YT" hidden="1">'[15]ANALISIS STO DGO'!#REF!</definedName>
    <definedName name="ytjfr" hidden="1">'[15]ANALISIS STO DGO'!#REF!</definedName>
    <definedName name="ytju56iu567iu" hidden="1">'[15]ANALISIS STO DGO'!#REF!</definedName>
    <definedName name="ytrytyjutyj" hidden="1">'[15]ANALISIS STO DGO'!#REF!</definedName>
    <definedName name="ytu" hidden="1">'[15]ANALISIS STO DGO'!#REF!</definedName>
    <definedName name="ytuk" hidden="1">'[15]ANALISIS STO DGO'!#REF!</definedName>
    <definedName name="ytutu" hidden="1">'[15]ANALISIS STO DGO'!#REF!</definedName>
    <definedName name="ytutujt566t" hidden="1">'[15]ANALISIS STO DGO'!#REF!</definedName>
    <definedName name="ytuytuyt" hidden="1">'[15]ANALISIS STO DGO'!#REF!</definedName>
    <definedName name="ytyut" hidden="1">'[15]ANALISIS STO DGO'!#REF!</definedName>
    <definedName name="yu" hidden="1">'[15]ANALISIS STO DGO'!#REF!</definedName>
    <definedName name="yuiy" hidden="1">'[15]ANALISIS STO DGO'!#REF!</definedName>
    <definedName name="yujtyutyuj" hidden="1">'[15]ANALISIS STO DGO'!#REF!</definedName>
    <definedName name="yuk" hidden="1">'[15]ANALISIS STO DGO'!#REF!</definedName>
    <definedName name="yukh" hidden="1">'[15]ANALISIS STO DGO'!#REF!</definedName>
    <definedName name="yuky" hidden="1">'[15]ANALISIS STO DGO'!#REF!</definedName>
    <definedName name="yukyu" hidden="1">'[15]ANALISIS STO DGO'!#REF!</definedName>
    <definedName name="yukyuk" hidden="1">'[15]ANALISIS STO DGO'!#REF!</definedName>
    <definedName name="YUKYUKY" hidden="1">'[15]ANALISIS STO DGO'!#REF!</definedName>
    <definedName name="yukyukyuk" hidden="1">'[15]ANALISIS STO DGO'!#REF!</definedName>
    <definedName name="yukyukyukyu" hidden="1">'[15]ANALISIS STO DGO'!#REF!</definedName>
    <definedName name="yukyukyukyuk" hidden="1">'[15]ANALISIS STO DGO'!#REF!</definedName>
    <definedName name="yukyukyukyuky" hidden="1">'[15]ANALISIS STO DGO'!#REF!</definedName>
    <definedName name="yukyukyukyukyu" hidden="1">'[15]ANALISIS STO DGO'!#REF!</definedName>
    <definedName name="YUT" hidden="1">'[15]ANALISIS STO DGO'!#REF!</definedName>
    <definedName name="yutk" hidden="1">'[15]ANALISIS STO DGO'!#REF!</definedName>
    <definedName name="yutyu" hidden="1">'[15]ANALISIS STO DGO'!#REF!</definedName>
    <definedName name="YUTYUJTYJ" hidden="1">'[15]ANALISIS STO DGO'!#REF!</definedName>
    <definedName name="yutyutyut" hidden="1">'[15]ANALISIS STO DGO'!#REF!</definedName>
    <definedName name="yw" hidden="1">'[15]ANALISIS STO DGO'!#REF!</definedName>
    <definedName name="yy" hidden="1">'[15]ANALISIS STO DGO'!#REF!</definedName>
    <definedName name="z">#REF!</definedName>
    <definedName name="Z_086A872D_15DF_436A_8459_CE22F6819FF4_.wvu.Rows" hidden="1">[113]Presentacion!#REF!</definedName>
    <definedName name="Z_D55C8B2E_861A_459E_9D09_3AF38A1DE99E_.wvu.Rows" hidden="1">[113]Presentacion!#REF!</definedName>
    <definedName name="Z_F540D718_D9AA_403F_AE49_60D937FD77E5_.wvu.Rows" hidden="1">[113]Presentacion!#REF!</definedName>
    <definedName name="ZABALETA">'[46]anal term'!$F$1808</definedName>
    <definedName name="ZABALETAPISO">[22]Ana!$F$4866</definedName>
    <definedName name="ZABALETATECHO">[22]Ana!$F$5372</definedName>
    <definedName name="zap.muro6">'[61]Analisis Unit. '!$D$213</definedName>
    <definedName name="zapata">'[11]caseta de planta'!$C:$C</definedName>
    <definedName name="zapatasdeescaleras" localSheetId="1">#REF!</definedName>
    <definedName name="zapatasdeescaleras" localSheetId="2">#REF!</definedName>
    <definedName name="zapatasdeescaleras">#REF!</definedName>
    <definedName name="zd" hidden="1">'[15]ANALISIS STO DGO'!#REF!</definedName>
    <definedName name="ZIN_001" localSheetId="1">#REF!</definedName>
    <definedName name="ZIN_001" localSheetId="2">#REF!</definedName>
    <definedName name="ZIN_001">#REF!</definedName>
    <definedName name="ZINC_CAL26_3x6">#REF!</definedName>
    <definedName name="ZINC24" localSheetId="1">#REF!</definedName>
    <definedName name="ZINC24" localSheetId="2">#REF!</definedName>
    <definedName name="ZINC24">#REF!</definedName>
    <definedName name="ZINC26" localSheetId="1">#REF!</definedName>
    <definedName name="ZINC26" localSheetId="2">#REF!</definedName>
    <definedName name="ZINC26">#REF!</definedName>
    <definedName name="ZINC27" localSheetId="1">#REF!</definedName>
    <definedName name="ZINC27" localSheetId="2">#REF!</definedName>
    <definedName name="ZINC27">#REF!</definedName>
    <definedName name="ZINC29" localSheetId="1">#REF!</definedName>
    <definedName name="ZINC29" localSheetId="2">#REF!</definedName>
    <definedName name="ZINC29">#REF!</definedName>
    <definedName name="ZINC34" localSheetId="1">#REF!</definedName>
    <definedName name="ZINC34" localSheetId="2">#REF!</definedName>
    <definedName name="ZINC34">#REF!</definedName>
    <definedName name="ZOCALO_8x34">#REF!</definedName>
    <definedName name="Zócalo_de_Cerámica_Criolla_de_33___1era">[35]Insumos!$B$42:$D$42</definedName>
    <definedName name="zocalobotichinorojo" localSheetId="1">#REF!</definedName>
    <definedName name="zocalobotichinorojo" localSheetId="2">#REF!</definedName>
    <definedName name="zocalobotichinorojo">#REF!</definedName>
    <definedName name="ZOCESCGRAPROYAL">[22]Ana!$F$4892</definedName>
    <definedName name="ZOCGRA30BCO">[22]Ana!$F$4899</definedName>
    <definedName name="ZOCGRA30GRIS">[22]Ana!$F$4906</definedName>
    <definedName name="ZOCGRA40BCO">[22]Ana!$F$4913</definedName>
    <definedName name="ZOCGRABOTI40BCO">[22]Ana!$F$4873</definedName>
    <definedName name="ZOCGRABOTI40COL">[22]Ana!$F$4880</definedName>
    <definedName name="ZOCGRAPROYAL40">[22]Ana!$F$4887</definedName>
    <definedName name="ZOCLAD28">[22]Ana!$F$4920</definedName>
    <definedName name="ZOCMOSROJ25">[22]Ana!$F$4927</definedName>
    <definedName name="ZOGRAESC">[46]UASD!$F$3522</definedName>
    <definedName name="ZONA1" localSheetId="1">#REF!</definedName>
    <definedName name="ZONA1" localSheetId="2">#REF!</definedName>
    <definedName name="ZONA1">#REF!</definedName>
    <definedName name="ZONA12" localSheetId="1">#REF!</definedName>
    <definedName name="ZONA12" localSheetId="2">#REF!</definedName>
    <definedName name="ZONA12">#REF!</definedName>
    <definedName name="ZONA2" localSheetId="1">#REF!</definedName>
    <definedName name="ZONA2" localSheetId="2">#REF!</definedName>
    <definedName name="ZONA2">#REF!</definedName>
    <definedName name="ZONA3" localSheetId="1">#REF!</definedName>
    <definedName name="ZONA3" localSheetId="2">#REF!</definedName>
    <definedName name="ZONA3">#REF!</definedName>
    <definedName name="ZONA4" localSheetId="1">#REF!</definedName>
    <definedName name="ZONA4" localSheetId="2">#REF!</definedName>
    <definedName name="ZONA4">#REF!</definedName>
    <definedName name="zsd" hidden="1">'[15]ANALISIS STO DGO'!#REF!</definedName>
    <definedName name="zxd" hidden="1">'[15]ANALISIS STO DGO'!#REF!</definedName>
    <definedName name="zz" hidden="1">#REF!</definedName>
    <definedName name="zzzsgsdgsg" hidden="1">'[15]ANALISIS STO DGO'!#REF!</definedName>
    <definedName name="計算單" hidden="1">#REF!</definedName>
  </definedNames>
  <calcPr calcId="162913" fullPrecision="0"/>
</workbook>
</file>

<file path=xl/calcChain.xml><?xml version="1.0" encoding="utf-8"?>
<calcChain xmlns="http://schemas.openxmlformats.org/spreadsheetml/2006/main">
  <c r="E185" i="187" l="1"/>
  <c r="G146" i="187" l="1"/>
  <c r="H67" i="187"/>
  <c r="H69" i="187"/>
  <c r="H76" i="187"/>
  <c r="H77" i="187"/>
  <c r="H78" i="187"/>
  <c r="H79" i="187"/>
  <c r="H80" i="187"/>
  <c r="H81" i="187"/>
  <c r="H82" i="187"/>
  <c r="H83" i="187"/>
  <c r="H84" i="187"/>
  <c r="H85" i="187"/>
  <c r="H86" i="187"/>
  <c r="H87" i="187"/>
  <c r="H88" i="187"/>
  <c r="H89" i="187"/>
  <c r="H90" i="187"/>
  <c r="H91" i="187"/>
  <c r="H92" i="187"/>
  <c r="H93" i="187"/>
  <c r="H94" i="187"/>
  <c r="H95" i="187"/>
  <c r="H96" i="187"/>
  <c r="H97" i="187"/>
  <c r="H98" i="187"/>
  <c r="H99" i="187"/>
  <c r="H100" i="187"/>
  <c r="H101" i="187"/>
  <c r="H102" i="187"/>
  <c r="H103" i="187"/>
  <c r="H104" i="187"/>
  <c r="H105" i="187"/>
  <c r="H106" i="187"/>
  <c r="H107" i="187"/>
  <c r="H108" i="187"/>
  <c r="H109" i="187"/>
  <c r="H110" i="187"/>
  <c r="H111" i="187"/>
  <c r="H112" i="187"/>
  <c r="H113" i="187"/>
  <c r="H114" i="187"/>
  <c r="H115" i="187"/>
  <c r="H116" i="187"/>
  <c r="H117" i="187"/>
  <c r="H118" i="187"/>
  <c r="H119" i="187"/>
  <c r="H120" i="187"/>
  <c r="H121" i="187"/>
  <c r="H123" i="187"/>
  <c r="H124" i="187"/>
  <c r="F81" i="187"/>
  <c r="F82" i="187"/>
  <c r="F83" i="187"/>
  <c r="F84" i="187"/>
  <c r="F124" i="187"/>
  <c r="G124" i="187" s="1"/>
  <c r="F120" i="187"/>
  <c r="F119" i="187"/>
  <c r="F116" i="187"/>
  <c r="G116" i="187" s="1"/>
  <c r="F113" i="187"/>
  <c r="F112" i="187"/>
  <c r="F111" i="187"/>
  <c r="F110" i="187"/>
  <c r="F109" i="187"/>
  <c r="F108" i="187"/>
  <c r="F107" i="187"/>
  <c r="A107" i="187"/>
  <c r="A108" i="187" s="1"/>
  <c r="A109" i="187" s="1"/>
  <c r="A110" i="187" s="1"/>
  <c r="A111" i="187" s="1"/>
  <c r="A112" i="187" s="1"/>
  <c r="A113" i="187" s="1"/>
  <c r="F106" i="187"/>
  <c r="F103" i="187"/>
  <c r="A103" i="187"/>
  <c r="F102" i="187"/>
  <c r="F99" i="187"/>
  <c r="F98" i="187"/>
  <c r="F97" i="187"/>
  <c r="F96" i="187"/>
  <c r="F95" i="187"/>
  <c r="A95" i="187"/>
  <c r="A96" i="187" s="1"/>
  <c r="A97" i="187" s="1"/>
  <c r="A98" i="187" s="1"/>
  <c r="A99" i="187" s="1"/>
  <c r="F94" i="187"/>
  <c r="F91" i="187"/>
  <c r="F90" i="187"/>
  <c r="F89" i="187"/>
  <c r="F88" i="187"/>
  <c r="F87" i="187"/>
  <c r="F85" i="187"/>
  <c r="A81" i="187"/>
  <c r="A82" i="187" s="1"/>
  <c r="A83" i="187" s="1"/>
  <c r="A84" i="187" s="1"/>
  <c r="A85" i="187" s="1"/>
  <c r="F80" i="187"/>
  <c r="I125" i="187" l="1"/>
  <c r="G103" i="187"/>
  <c r="G113" i="187"/>
  <c r="G120" i="187"/>
  <c r="G91" i="187"/>
  <c r="G99" i="187"/>
  <c r="J169" i="187"/>
  <c r="J171" i="187"/>
  <c r="H24" i="187"/>
  <c r="H25" i="187"/>
  <c r="H28" i="187"/>
  <c r="H31" i="187"/>
  <c r="H38" i="187"/>
  <c r="H49" i="187"/>
  <c r="H50" i="187"/>
  <c r="H53" i="187"/>
  <c r="H54" i="187"/>
  <c r="H57" i="187"/>
  <c r="H58" i="187"/>
  <c r="H61" i="187"/>
  <c r="H65" i="187"/>
  <c r="G126" i="187" l="1"/>
  <c r="G147" i="187"/>
  <c r="H147" i="187" l="1"/>
  <c r="J147" i="187" s="1"/>
  <c r="D152" i="187" l="1"/>
  <c r="D154" i="187" l="1"/>
  <c r="F282" i="187" l="1"/>
  <c r="D156" i="187"/>
  <c r="F144" i="187"/>
  <c r="H146" i="187"/>
  <c r="J146" i="187" s="1"/>
  <c r="D153" i="187" l="1"/>
  <c r="F156" i="187" l="1"/>
  <c r="H156" i="187"/>
  <c r="F153" i="187" l="1"/>
  <c r="H153" i="187"/>
  <c r="F152" i="187" l="1"/>
  <c r="I177" i="176"/>
  <c r="I176" i="176"/>
  <c r="E174" i="176"/>
  <c r="C229" i="176" s="1"/>
  <c r="E174" i="174"/>
  <c r="H172" i="176"/>
  <c r="I178" i="176"/>
  <c r="C180" i="176"/>
  <c r="I174" i="176" l="1"/>
  <c r="I175" i="176" s="1"/>
  <c r="H152" i="187"/>
  <c r="E237" i="176"/>
  <c r="E227" i="176"/>
  <c r="E226" i="176"/>
  <c r="E225" i="176"/>
  <c r="E228" i="176" s="1"/>
  <c r="F230" i="176" s="1"/>
  <c r="C221" i="176"/>
  <c r="E219" i="176"/>
  <c r="E218" i="176"/>
  <c r="E217" i="176"/>
  <c r="E216" i="176"/>
  <c r="D212" i="176"/>
  <c r="E212" i="176" s="1"/>
  <c r="D207" i="176"/>
  <c r="E207" i="176" s="1"/>
  <c r="F207" i="176" s="1"/>
  <c r="D203" i="176"/>
  <c r="E203" i="176" s="1"/>
  <c r="E204" i="176" s="1"/>
  <c r="C200" i="176"/>
  <c r="A196" i="176"/>
  <c r="E195" i="176"/>
  <c r="C184" i="176"/>
  <c r="C192" i="176" s="1"/>
  <c r="C234" i="176" s="1"/>
  <c r="E176" i="176"/>
  <c r="C205" i="176" s="1"/>
  <c r="C170" i="176"/>
  <c r="E168" i="176"/>
  <c r="D170" i="176" s="1"/>
  <c r="C155" i="176"/>
  <c r="E155" i="176" s="1"/>
  <c r="C151" i="176"/>
  <c r="E151" i="176" s="1"/>
  <c r="C150" i="176"/>
  <c r="E150" i="176" s="1"/>
  <c r="D143" i="176"/>
  <c r="C143" i="176"/>
  <c r="C113" i="176"/>
  <c r="D83" i="176"/>
  <c r="C83" i="176"/>
  <c r="D82" i="176"/>
  <c r="C82" i="176"/>
  <c r="C63" i="176"/>
  <c r="C95" i="176" s="1"/>
  <c r="D58" i="176"/>
  <c r="E79" i="176" s="1"/>
  <c r="D52" i="176"/>
  <c r="D51" i="176"/>
  <c r="E53" i="176" s="1"/>
  <c r="D45" i="176"/>
  <c r="E45" i="176" s="1"/>
  <c r="D44" i="176"/>
  <c r="E44" i="176" s="1"/>
  <c r="D42" i="176"/>
  <c r="E42" i="176" s="1"/>
  <c r="D41" i="176"/>
  <c r="E41" i="176" s="1"/>
  <c r="D40" i="176"/>
  <c r="E40" i="176" s="1"/>
  <c r="D39" i="176"/>
  <c r="E39" i="176" s="1"/>
  <c r="D17" i="176"/>
  <c r="D15" i="176" s="1"/>
  <c r="B7" i="176"/>
  <c r="D242" i="176" s="1"/>
  <c r="E242" i="176" s="1"/>
  <c r="F242" i="176" s="1"/>
  <c r="B5" i="176"/>
  <c r="E83" i="176" l="1"/>
  <c r="D151" i="176"/>
  <c r="F151" i="176" s="1"/>
  <c r="E143" i="176"/>
  <c r="F143" i="176" s="1"/>
  <c r="E82" i="176"/>
  <c r="E220" i="176"/>
  <c r="F222" i="176" s="1"/>
  <c r="D38" i="176"/>
  <c r="D76" i="176" s="1"/>
  <c r="E76" i="176" s="1"/>
  <c r="D77" i="176" s="1"/>
  <c r="E77" i="176" s="1"/>
  <c r="F79" i="176" s="1"/>
  <c r="D155" i="176"/>
  <c r="F155" i="176" s="1"/>
  <c r="F84" i="176"/>
  <c r="D150" i="176"/>
  <c r="F150" i="176" s="1"/>
  <c r="D248" i="176"/>
  <c r="D241" i="176"/>
  <c r="F241" i="176" s="1"/>
  <c r="D20" i="176"/>
  <c r="D22" i="176" s="1"/>
  <c r="F23" i="176" s="1"/>
  <c r="D31" i="176" s="1"/>
  <c r="D89" i="176"/>
  <c r="F92" i="176" s="1"/>
  <c r="D96" i="176" s="1"/>
  <c r="D101" i="176" s="1"/>
  <c r="D123" i="176"/>
  <c r="F126" i="176" s="1"/>
  <c r="D137" i="176" s="1"/>
  <c r="C188" i="176"/>
  <c r="C238" i="176"/>
  <c r="F239" i="176" s="1"/>
  <c r="C196" i="176"/>
  <c r="F197" i="176" s="1"/>
  <c r="F206" i="176"/>
  <c r="E54" i="176"/>
  <c r="E55" i="176" s="1"/>
  <c r="D57" i="176" s="1"/>
  <c r="E59" i="176" s="1"/>
  <c r="D108" i="176" l="1"/>
  <c r="E108" i="176" s="1"/>
  <c r="D110" i="176" s="1"/>
  <c r="E110" i="176" s="1"/>
  <c r="E38" i="176"/>
  <c r="D99" i="176"/>
  <c r="D102" i="176" s="1"/>
  <c r="D43" i="176"/>
  <c r="E43" i="176" s="1"/>
  <c r="D103" i="176"/>
  <c r="D100" i="176"/>
  <c r="D130" i="176"/>
  <c r="D138" i="176" s="1"/>
  <c r="D91" i="176"/>
  <c r="D104" i="176"/>
  <c r="D27" i="176"/>
  <c r="D34" i="176" s="1"/>
  <c r="D30" i="176"/>
  <c r="D33" i="176" s="1"/>
  <c r="D133" i="176"/>
  <c r="D136" i="176" s="1"/>
  <c r="D125" i="176"/>
  <c r="D134" i="176"/>
  <c r="D249" i="176"/>
  <c r="F249" i="176" s="1"/>
  <c r="F248" i="176"/>
  <c r="D60" i="176"/>
  <c r="E60" i="176" s="1"/>
  <c r="F61" i="176" s="1"/>
  <c r="D50" i="175"/>
  <c r="G50" i="175" s="1"/>
  <c r="F48" i="175"/>
  <c r="F59" i="175" s="1"/>
  <c r="G46" i="175"/>
  <c r="D39" i="175"/>
  <c r="F40" i="175" s="1"/>
  <c r="F57" i="175" s="1"/>
  <c r="G38" i="175"/>
  <c r="D35" i="175"/>
  <c r="F36" i="175" s="1"/>
  <c r="F56" i="175" s="1"/>
  <c r="G34" i="175"/>
  <c r="D30" i="175"/>
  <c r="F32" i="175" s="1"/>
  <c r="F55" i="175" s="1"/>
  <c r="B15" i="175"/>
  <c r="C15" i="175" s="1"/>
  <c r="D212" i="174"/>
  <c r="D39" i="173"/>
  <c r="D35" i="173"/>
  <c r="D50" i="173"/>
  <c r="D30" i="173"/>
  <c r="D207" i="174"/>
  <c r="D203" i="174"/>
  <c r="E195" i="174"/>
  <c r="D143" i="174"/>
  <c r="F52" i="175" l="1"/>
  <c r="F60" i="175" s="1"/>
  <c r="F46" i="176"/>
  <c r="D109" i="176"/>
  <c r="E109" i="176" s="1"/>
  <c r="F110" i="176" s="1"/>
  <c r="D135" i="176"/>
  <c r="F139" i="176" s="1"/>
  <c r="F105" i="176"/>
  <c r="D32" i="176"/>
  <c r="F35" i="176" s="1"/>
  <c r="D71" i="176"/>
  <c r="D68" i="176"/>
  <c r="D67" i="176"/>
  <c r="D64" i="176"/>
  <c r="D15" i="175"/>
  <c r="F15" i="175" s="1"/>
  <c r="E15" i="175"/>
  <c r="G30" i="175"/>
  <c r="F48" i="176" l="1"/>
  <c r="E179" i="176" s="1"/>
  <c r="F181" i="176" s="1"/>
  <c r="D72" i="176"/>
  <c r="D69" i="176"/>
  <c r="D70" i="176"/>
  <c r="C63" i="174"/>
  <c r="C95" i="174" s="1"/>
  <c r="D52" i="174"/>
  <c r="D51" i="174"/>
  <c r="D45" i="174"/>
  <c r="E45" i="174" s="1"/>
  <c r="D44" i="174"/>
  <c r="E44" i="174" s="1"/>
  <c r="D42" i="174"/>
  <c r="E42" i="174" s="1"/>
  <c r="D41" i="174"/>
  <c r="E41" i="174" s="1"/>
  <c r="D40" i="174"/>
  <c r="E40" i="174" s="1"/>
  <c r="D39" i="174"/>
  <c r="E39" i="174" s="1"/>
  <c r="D17" i="174"/>
  <c r="D15" i="174" s="1"/>
  <c r="B7" i="174"/>
  <c r="D242" i="174" s="1"/>
  <c r="E242" i="174" s="1"/>
  <c r="F242" i="174" s="1"/>
  <c r="B5" i="174"/>
  <c r="E237" i="174"/>
  <c r="E227" i="174"/>
  <c r="E226" i="174"/>
  <c r="E225" i="174"/>
  <c r="C221" i="174"/>
  <c r="E219" i="174"/>
  <c r="E218" i="174"/>
  <c r="E217" i="174"/>
  <c r="E216" i="174"/>
  <c r="E212" i="174"/>
  <c r="E207" i="174"/>
  <c r="E203" i="174"/>
  <c r="E204" i="174" s="1"/>
  <c r="A196" i="174"/>
  <c r="C180" i="174"/>
  <c r="C184" i="174" s="1"/>
  <c r="C229" i="174"/>
  <c r="C170" i="174"/>
  <c r="E168" i="174"/>
  <c r="D170" i="174" s="1"/>
  <c r="C155" i="174"/>
  <c r="C151" i="174"/>
  <c r="C150" i="174"/>
  <c r="E150" i="174" s="1"/>
  <c r="C143" i="174"/>
  <c r="E143" i="174" s="1"/>
  <c r="F143" i="174" s="1"/>
  <c r="C113" i="174"/>
  <c r="D83" i="174"/>
  <c r="C83" i="174"/>
  <c r="D82" i="174"/>
  <c r="C82" i="174"/>
  <c r="D58" i="174"/>
  <c r="E79" i="174" s="1"/>
  <c r="F73" i="176" l="1"/>
  <c r="F86" i="176" s="1"/>
  <c r="E183" i="176" s="1"/>
  <c r="F185" i="176" s="1"/>
  <c r="E228" i="174"/>
  <c r="C200" i="174"/>
  <c r="D38" i="174"/>
  <c r="D43" i="174" s="1"/>
  <c r="E43" i="174" s="1"/>
  <c r="E83" i="174"/>
  <c r="D150" i="174"/>
  <c r="F150" i="174" s="1"/>
  <c r="E220" i="174"/>
  <c r="D123" i="174"/>
  <c r="D125" i="174" s="1"/>
  <c r="D248" i="174"/>
  <c r="D249" i="174" s="1"/>
  <c r="F249" i="174" s="1"/>
  <c r="E82" i="174"/>
  <c r="F84" i="174" s="1"/>
  <c r="F222" i="174"/>
  <c r="E176" i="174"/>
  <c r="C205" i="174" s="1"/>
  <c r="F206" i="174" s="1"/>
  <c r="F207" i="174"/>
  <c r="F230" i="174"/>
  <c r="E53" i="174"/>
  <c r="E54" i="174" s="1"/>
  <c r="E55" i="174" s="1"/>
  <c r="D57" i="174" s="1"/>
  <c r="E59" i="174" s="1"/>
  <c r="D60" i="174" s="1"/>
  <c r="E60" i="174" s="1"/>
  <c r="D241" i="174"/>
  <c r="F241" i="174" s="1"/>
  <c r="D20" i="174"/>
  <c r="D22" i="174" s="1"/>
  <c r="F23" i="174" s="1"/>
  <c r="D89" i="174"/>
  <c r="C192" i="174"/>
  <c r="C234" i="174" s="1"/>
  <c r="C188" i="174"/>
  <c r="D151" i="174"/>
  <c r="D155" i="174"/>
  <c r="E151" i="174"/>
  <c r="E155" i="174"/>
  <c r="D76" i="174" l="1"/>
  <c r="E76" i="174" s="1"/>
  <c r="D77" i="174" s="1"/>
  <c r="E77" i="174" s="1"/>
  <c r="F79" i="174" s="1"/>
  <c r="E38" i="174"/>
  <c r="F46" i="174" s="1"/>
  <c r="F248" i="174"/>
  <c r="F126" i="174"/>
  <c r="D134" i="174" s="1"/>
  <c r="F155" i="174"/>
  <c r="C238" i="174"/>
  <c r="F239" i="174" s="1"/>
  <c r="C196" i="174"/>
  <c r="F197" i="174" s="1"/>
  <c r="F151" i="174"/>
  <c r="F61" i="174"/>
  <c r="D67" i="174" s="1"/>
  <c r="D91" i="174"/>
  <c r="F92" i="174"/>
  <c r="D31" i="174"/>
  <c r="D30" i="174"/>
  <c r="D27" i="174"/>
  <c r="D108" i="174" l="1"/>
  <c r="E108" i="174" s="1"/>
  <c r="D110" i="174" s="1"/>
  <c r="E110" i="174" s="1"/>
  <c r="D130" i="174"/>
  <c r="D138" i="174" s="1"/>
  <c r="D137" i="174"/>
  <c r="D133" i="174"/>
  <c r="D136" i="174" s="1"/>
  <c r="D71" i="174"/>
  <c r="D68" i="174"/>
  <c r="D64" i="174"/>
  <c r="D69" i="174" s="1"/>
  <c r="D100" i="174"/>
  <c r="D103" i="174"/>
  <c r="D99" i="174"/>
  <c r="D102" i="174" s="1"/>
  <c r="D96" i="174"/>
  <c r="D70" i="174"/>
  <c r="D34" i="174"/>
  <c r="D32" i="174"/>
  <c r="D33" i="174"/>
  <c r="D135" i="174" l="1"/>
  <c r="F139" i="174" s="1"/>
  <c r="D109" i="174"/>
  <c r="E109" i="174" s="1"/>
  <c r="F110" i="174" s="1"/>
  <c r="D72" i="174"/>
  <c r="F73" i="174" s="1"/>
  <c r="F86" i="174" s="1"/>
  <c r="E183" i="174" s="1"/>
  <c r="F185" i="174" s="1"/>
  <c r="F35" i="174"/>
  <c r="F48" i="174" s="1"/>
  <c r="E179" i="174" s="1"/>
  <c r="F181" i="174" s="1"/>
  <c r="D101" i="174"/>
  <c r="D104" i="174"/>
  <c r="F105" i="174" l="1"/>
  <c r="B15" i="173" l="1"/>
  <c r="E15" i="173" s="1"/>
  <c r="F52" i="173"/>
  <c r="F60" i="173" s="1"/>
  <c r="G50" i="173"/>
  <c r="F48" i="173"/>
  <c r="F59" i="173" s="1"/>
  <c r="G46" i="173"/>
  <c r="F40" i="173"/>
  <c r="F57" i="173" s="1"/>
  <c r="G38" i="173"/>
  <c r="F36" i="173"/>
  <c r="F56" i="173" s="1"/>
  <c r="G34" i="173"/>
  <c r="F32" i="173"/>
  <c r="F55" i="173" s="1"/>
  <c r="G30" i="173"/>
  <c r="D15" i="173" l="1"/>
  <c r="C15" i="173"/>
  <c r="F15" i="173" l="1"/>
  <c r="D113" i="176" l="1"/>
  <c r="E113" i="176" s="1"/>
  <c r="F113" i="176" s="1"/>
  <c r="F114" i="176" s="1"/>
  <c r="F116" i="176" s="1"/>
  <c r="F117" i="176" s="1"/>
  <c r="F118" i="176" s="1"/>
  <c r="E187" i="176" s="1"/>
  <c r="F189" i="176" s="1"/>
  <c r="D144" i="176"/>
  <c r="E144" i="176" s="1"/>
  <c r="F144" i="176" s="1"/>
  <c r="F145" i="176" s="1"/>
  <c r="F147" i="176" s="1"/>
  <c r="E191" i="176" s="1"/>
  <c r="F193" i="176" s="1"/>
  <c r="C154" i="176"/>
  <c r="C159" i="176"/>
  <c r="C156" i="174" l="1"/>
  <c r="E156" i="174" s="1"/>
  <c r="C156" i="176"/>
  <c r="C152" i="176"/>
  <c r="C161" i="176"/>
  <c r="E159" i="176"/>
  <c r="D159" i="176"/>
  <c r="D154" i="176"/>
  <c r="E154" i="176"/>
  <c r="C160" i="176"/>
  <c r="C158" i="176"/>
  <c r="C153" i="174"/>
  <c r="D153" i="174" s="1"/>
  <c r="C153" i="176"/>
  <c r="D144" i="174"/>
  <c r="E144" i="174" s="1"/>
  <c r="F144" i="174" s="1"/>
  <c r="F145" i="174" s="1"/>
  <c r="F147" i="174" s="1"/>
  <c r="E191" i="174" s="1"/>
  <c r="F193" i="174" s="1"/>
  <c r="B20" i="175"/>
  <c r="C158" i="174"/>
  <c r="C160" i="174"/>
  <c r="B20" i="173"/>
  <c r="B17" i="175"/>
  <c r="D113" i="174"/>
  <c r="E113" i="174" s="1"/>
  <c r="F113" i="174" s="1"/>
  <c r="F114" i="174" s="1"/>
  <c r="F116" i="174" s="1"/>
  <c r="F117" i="174" s="1"/>
  <c r="F118" i="174" s="1"/>
  <c r="E187" i="174" s="1"/>
  <c r="F189" i="174" s="1"/>
  <c r="B17" i="173"/>
  <c r="B24" i="175"/>
  <c r="C152" i="174"/>
  <c r="C161" i="174"/>
  <c r="B24" i="173"/>
  <c r="B23" i="175"/>
  <c r="C159" i="174"/>
  <c r="B23" i="173"/>
  <c r="B16" i="175"/>
  <c r="C154" i="174"/>
  <c r="B16" i="173"/>
  <c r="H56" i="187" l="1"/>
  <c r="E187" i="187"/>
  <c r="F154" i="187"/>
  <c r="H154" i="187"/>
  <c r="F56" i="187"/>
  <c r="F154" i="176"/>
  <c r="F159" i="176"/>
  <c r="E153" i="174"/>
  <c r="F153" i="174" s="1"/>
  <c r="D156" i="174"/>
  <c r="F156" i="174" s="1"/>
  <c r="C162" i="176"/>
  <c r="C157" i="176"/>
  <c r="E152" i="176"/>
  <c r="D152" i="176"/>
  <c r="D153" i="176"/>
  <c r="E153" i="176"/>
  <c r="E160" i="176"/>
  <c r="D160" i="176"/>
  <c r="E156" i="176"/>
  <c r="D156" i="176"/>
  <c r="D210" i="174"/>
  <c r="E210" i="174" s="1"/>
  <c r="D210" i="176"/>
  <c r="E210" i="176" s="1"/>
  <c r="E158" i="176"/>
  <c r="D158" i="176"/>
  <c r="D161" i="176"/>
  <c r="E161" i="176"/>
  <c r="B21" i="175"/>
  <c r="B18" i="175"/>
  <c r="B22" i="175"/>
  <c r="C162" i="174"/>
  <c r="C157" i="174"/>
  <c r="B22" i="173"/>
  <c r="B21" i="173"/>
  <c r="B18" i="173"/>
  <c r="D154" i="174"/>
  <c r="E154" i="174"/>
  <c r="D159" i="174"/>
  <c r="E159" i="174"/>
  <c r="E152" i="174"/>
  <c r="D152" i="174"/>
  <c r="E17" i="173"/>
  <c r="C17" i="173"/>
  <c r="D17" i="173"/>
  <c r="E20" i="173"/>
  <c r="D20" i="173"/>
  <c r="C20" i="173"/>
  <c r="C16" i="175"/>
  <c r="E16" i="175"/>
  <c r="D16" i="175"/>
  <c r="E23" i="175"/>
  <c r="D23" i="175"/>
  <c r="C23" i="175"/>
  <c r="E24" i="175"/>
  <c r="D24" i="175"/>
  <c r="C24" i="175"/>
  <c r="E160" i="174"/>
  <c r="D160" i="174"/>
  <c r="E24" i="173"/>
  <c r="C24" i="173"/>
  <c r="D24" i="173"/>
  <c r="C17" i="175"/>
  <c r="E17" i="175"/>
  <c r="D17" i="175"/>
  <c r="D158" i="174"/>
  <c r="E158" i="174"/>
  <c r="E16" i="173"/>
  <c r="C16" i="173"/>
  <c r="D16" i="173"/>
  <c r="D23" i="173"/>
  <c r="C23" i="173"/>
  <c r="E23" i="173"/>
  <c r="D161" i="174"/>
  <c r="E161" i="174"/>
  <c r="C20" i="175"/>
  <c r="E20" i="175"/>
  <c r="D20" i="175"/>
  <c r="F39" i="187" l="1"/>
  <c r="H39" i="187"/>
  <c r="H40" i="187"/>
  <c r="E163" i="174"/>
  <c r="F163" i="174" s="1"/>
  <c r="E163" i="176"/>
  <c r="F163" i="176" s="1"/>
  <c r="H43" i="187"/>
  <c r="F159" i="174"/>
  <c r="F152" i="176"/>
  <c r="F160" i="174"/>
  <c r="F24" i="173"/>
  <c r="F16" i="173"/>
  <c r="F152" i="174"/>
  <c r="F153" i="176"/>
  <c r="F154" i="174"/>
  <c r="F156" i="176"/>
  <c r="F161" i="176"/>
  <c r="F16" i="175"/>
  <c r="F23" i="173"/>
  <c r="F20" i="173"/>
  <c r="F17" i="173"/>
  <c r="F158" i="176"/>
  <c r="F20" i="175"/>
  <c r="F158" i="174"/>
  <c r="F160" i="176"/>
  <c r="E157" i="176"/>
  <c r="D157" i="176"/>
  <c r="D162" i="176"/>
  <c r="E162" i="176"/>
  <c r="F161" i="174"/>
  <c r="F24" i="175"/>
  <c r="D18" i="173"/>
  <c r="C18" i="173"/>
  <c r="B19" i="173"/>
  <c r="E18" i="173"/>
  <c r="D162" i="174"/>
  <c r="E162" i="174"/>
  <c r="E21" i="173"/>
  <c r="B25" i="173"/>
  <c r="D21" i="173"/>
  <c r="C21" i="173"/>
  <c r="E22" i="175"/>
  <c r="D22" i="175"/>
  <c r="C22" i="175"/>
  <c r="E22" i="173"/>
  <c r="C22" i="173"/>
  <c r="D22" i="173"/>
  <c r="C18" i="175"/>
  <c r="B19" i="175"/>
  <c r="E18" i="175"/>
  <c r="D18" i="175"/>
  <c r="F17" i="175"/>
  <c r="F23" i="175"/>
  <c r="E157" i="174"/>
  <c r="D157" i="174"/>
  <c r="E21" i="175"/>
  <c r="D21" i="175"/>
  <c r="B25" i="175"/>
  <c r="C21" i="175"/>
  <c r="F43" i="187" l="1"/>
  <c r="H42" i="187"/>
  <c r="F40" i="187"/>
  <c r="H41" i="187"/>
  <c r="H44" i="187"/>
  <c r="F157" i="176"/>
  <c r="F162" i="176"/>
  <c r="F157" i="174"/>
  <c r="F18" i="175"/>
  <c r="F21" i="175"/>
  <c r="F22" i="173"/>
  <c r="F21" i="173"/>
  <c r="F22" i="175"/>
  <c r="F162" i="174"/>
  <c r="C25" i="175"/>
  <c r="E25" i="175"/>
  <c r="D25" i="175"/>
  <c r="F18" i="173"/>
  <c r="C19" i="175"/>
  <c r="E19" i="175"/>
  <c r="D19" i="175"/>
  <c r="E25" i="173"/>
  <c r="C25" i="173"/>
  <c r="D25" i="173"/>
  <c r="E19" i="173"/>
  <c r="C19" i="173"/>
  <c r="D19" i="173"/>
  <c r="H45" i="187" l="1"/>
  <c r="H21" i="187"/>
  <c r="F41" i="187"/>
  <c r="F42" i="187"/>
  <c r="F164" i="176"/>
  <c r="E199" i="176" s="1"/>
  <c r="F201" i="176" s="1"/>
  <c r="D211" i="174"/>
  <c r="E211" i="174" s="1"/>
  <c r="F213" i="174" s="1"/>
  <c r="F164" i="174"/>
  <c r="E199" i="174" s="1"/>
  <c r="F201" i="174" s="1"/>
  <c r="F25" i="173"/>
  <c r="D211" i="176"/>
  <c r="E211" i="176" s="1"/>
  <c r="F213" i="176" s="1"/>
  <c r="D233" i="174"/>
  <c r="F235" i="174" s="1"/>
  <c r="D233" i="176"/>
  <c r="F235" i="176" s="1"/>
  <c r="F19" i="173"/>
  <c r="F19" i="175"/>
  <c r="F25" i="175"/>
  <c r="H23" i="187" l="1"/>
  <c r="F23" i="187"/>
  <c r="H59" i="187"/>
  <c r="F59" i="187"/>
  <c r="F21" i="187"/>
  <c r="F45" i="187"/>
  <c r="F44" i="187"/>
  <c r="F27" i="173"/>
  <c r="D42" i="173" s="1"/>
  <c r="G42" i="173" s="1"/>
  <c r="F244" i="174"/>
  <c r="F246" i="174" s="1"/>
  <c r="F244" i="176"/>
  <c r="F246" i="176" s="1"/>
  <c r="F27" i="175"/>
  <c r="D42" i="175" s="1"/>
  <c r="F44" i="175" s="1"/>
  <c r="F58" i="175" s="1"/>
  <c r="G62" i="175" s="1"/>
  <c r="F44" i="173" l="1"/>
  <c r="F58" i="173" s="1"/>
  <c r="G62" i="173" s="1"/>
  <c r="H22" i="187"/>
  <c r="H174" i="174"/>
  <c r="G42" i="175"/>
  <c r="H174" i="176"/>
  <c r="G63" i="173"/>
  <c r="G65" i="173"/>
  <c r="G63" i="175"/>
  <c r="G65" i="175"/>
  <c r="H63" i="187" l="1"/>
  <c r="F22" i="187"/>
  <c r="G23" i="187" s="1"/>
  <c r="H29" i="187"/>
  <c r="H26" i="187"/>
  <c r="G66" i="175"/>
  <c r="G66" i="173"/>
  <c r="H48" i="187"/>
  <c r="F155" i="187" l="1"/>
  <c r="G156" i="187" s="1"/>
  <c r="G158" i="187" s="1"/>
  <c r="H155" i="187"/>
  <c r="H158" i="187" s="1"/>
  <c r="H66" i="187"/>
  <c r="H37" i="187"/>
  <c r="F48" i="187"/>
  <c r="H30" i="187"/>
  <c r="F29" i="187"/>
  <c r="H55" i="187"/>
  <c r="H52" i="187" l="1"/>
  <c r="H36" i="187"/>
  <c r="F36" i="187"/>
  <c r="H32" i="187"/>
  <c r="F32" i="187"/>
  <c r="H162" i="187"/>
  <c r="H161" i="187"/>
  <c r="H164" i="187"/>
  <c r="H159" i="187"/>
  <c r="H165" i="187"/>
  <c r="H163" i="187"/>
  <c r="H166" i="187"/>
  <c r="J158" i="187"/>
  <c r="G159" i="187"/>
  <c r="G164" i="187"/>
  <c r="G162" i="187"/>
  <c r="G166" i="187"/>
  <c r="G165" i="187"/>
  <c r="G163" i="187"/>
  <c r="G161" i="187"/>
  <c r="H34" i="187"/>
  <c r="F66" i="187"/>
  <c r="G66" i="187" s="1"/>
  <c r="F55" i="187"/>
  <c r="G56" i="187" s="1"/>
  <c r="F30" i="187"/>
  <c r="F26" i="187"/>
  <c r="F37" i="187"/>
  <c r="J164" i="187" l="1"/>
  <c r="J166" i="187"/>
  <c r="J162" i="187"/>
  <c r="J159" i="187"/>
  <c r="G160" i="187"/>
  <c r="G167" i="187" s="1"/>
  <c r="J161" i="187"/>
  <c r="H160" i="187"/>
  <c r="H167" i="187" s="1"/>
  <c r="H168" i="187" s="1"/>
  <c r="H33" i="187"/>
  <c r="F33" i="187"/>
  <c r="J163" i="187"/>
  <c r="J165" i="187"/>
  <c r="F34" i="187"/>
  <c r="H51" i="187"/>
  <c r="H27" i="187"/>
  <c r="J167" i="187" l="1"/>
  <c r="G168" i="187"/>
  <c r="J168" i="187" s="1"/>
  <c r="J160" i="187"/>
  <c r="F52" i="187"/>
  <c r="F51" i="187"/>
  <c r="H60" i="187" l="1"/>
  <c r="F60" i="187"/>
  <c r="G52" i="187"/>
  <c r="F27" i="187"/>
  <c r="F63" i="187" l="1"/>
  <c r="H46" i="187" l="1"/>
  <c r="F46" i="187"/>
  <c r="F47" i="187"/>
  <c r="H47" i="187"/>
  <c r="F35" i="187"/>
  <c r="H35" i="187"/>
  <c r="G48" i="187" l="1"/>
  <c r="H62" i="187"/>
  <c r="H135" i="187" s="1"/>
  <c r="F62" i="187"/>
  <c r="G63" i="187" s="1"/>
  <c r="G68" i="187" s="1"/>
  <c r="G135" i="187" s="1"/>
  <c r="H145" i="187" l="1"/>
  <c r="H144" i="187"/>
  <c r="H142" i="187"/>
  <c r="H136" i="187"/>
  <c r="H137" i="187" s="1"/>
  <c r="H140" i="187"/>
  <c r="H141" i="187"/>
  <c r="H139" i="187"/>
  <c r="H143" i="187"/>
  <c r="H138" i="187"/>
  <c r="G141" i="187"/>
  <c r="J135" i="187"/>
  <c r="G139" i="187"/>
  <c r="J139" i="187" s="1"/>
  <c r="G142" i="187"/>
  <c r="G145" i="187"/>
  <c r="G140" i="187"/>
  <c r="G138" i="187"/>
  <c r="G143" i="187"/>
  <c r="G144" i="187"/>
  <c r="J144" i="187" s="1"/>
  <c r="G136" i="187"/>
  <c r="I68" i="187"/>
  <c r="J140" i="187" l="1"/>
  <c r="J142" i="187"/>
  <c r="J145" i="187"/>
  <c r="J143" i="187"/>
  <c r="J138" i="187"/>
  <c r="J136" i="187"/>
  <c r="G137" i="187"/>
  <c r="J137" i="187" s="1"/>
  <c r="G148" i="187"/>
  <c r="J141" i="187"/>
  <c r="H148" i="187"/>
  <c r="H149" i="187" s="1"/>
  <c r="H170" i="187" s="1"/>
  <c r="J148" i="187" l="1"/>
  <c r="G149" i="187"/>
  <c r="J149" i="187" l="1"/>
  <c r="G170" i="187"/>
  <c r="J170" i="187" l="1"/>
</calcChain>
</file>

<file path=xl/comments1.xml><?xml version="1.0" encoding="utf-8"?>
<comments xmlns="http://schemas.openxmlformats.org/spreadsheetml/2006/main">
  <authors>
    <author>Ing. Guillermo Alba</author>
    <author>GUILLERMO ALBA LOPEZ</author>
  </authors>
  <commentList>
    <comment ref="B5" authorId="0" shapeId="0">
      <text>
        <r>
          <rPr>
            <sz val="10"/>
            <rFont val="Arial"/>
            <family val="2"/>
          </rPr>
          <t xml:space="preserve">Tasa al 06-02-2019
</t>
        </r>
      </text>
    </comment>
    <comment ref="B7" authorId="0" shapeId="0">
      <text>
        <r>
          <rPr>
            <sz val="10"/>
            <rFont val="Arial"/>
            <family val="2"/>
          </rPr>
          <t xml:space="preserve">
 promedio ultimos 4 meses
 sin 
10% de margen de cambio de precio a futuro.</t>
        </r>
      </text>
    </comment>
    <comment ref="D20" authorId="0" shapeId="0">
      <text>
        <r>
          <rPr>
            <sz val="9"/>
            <color indexed="81"/>
            <rFont val="Tahoma"/>
            <family val="2"/>
          </rPr>
          <t>Aplicada Nueva Tasa US$ Esto se aplicara a todos los valores en US$.</t>
        </r>
      </text>
    </comment>
    <comment ref="C26" authorId="1" shapeId="0">
      <text>
        <r>
          <rPr>
            <sz val="9"/>
            <color indexed="81"/>
            <rFont val="Tahoma"/>
            <family val="2"/>
          </rPr>
          <t xml:space="preserve">
Según DGII esta planta debe ser despreciada en 7 años o 84 meses</t>
        </r>
      </text>
    </comment>
    <comment ref="D43" authorId="0" shapeId="0">
      <text/>
    </comment>
    <comment ref="D45" authorId="1" shapeId="0">
      <text>
        <r>
          <rPr>
            <b/>
            <sz val="9"/>
            <color indexed="81"/>
            <rFont val="Tahoma"/>
            <family val="2"/>
          </rPr>
          <t>Precio a semana febrero 2-8 2019</t>
        </r>
      </text>
    </comment>
    <comment ref="D51" authorId="1" shapeId="0">
      <text>
        <r>
          <rPr>
            <sz val="9"/>
            <color indexed="81"/>
            <rFont val="Tahoma"/>
            <family val="2"/>
          </rPr>
          <t xml:space="preserve">Un Tanquero con insulación y con condiciones optimas no puede valer menos de US$45,000.00
</t>
        </r>
      </text>
    </comment>
    <comment ref="D82" authorId="0" shapeId="0">
      <text>
        <r>
          <rPr>
            <sz val="9"/>
            <color indexed="81"/>
            <rFont val="Tahoma"/>
            <family val="2"/>
          </rPr>
          <t xml:space="preserve">Salario Chofer RD$20,000.00 a RD$25,000, más RE$5,000.00 de dieta
00, este chofer amanece en distribuidor AC-30 </t>
        </r>
      </text>
    </comment>
    <comment ref="D83" authorId="0" shapeId="0">
      <text>
        <r>
          <rPr>
            <sz val="9"/>
            <color indexed="81"/>
            <rFont val="Tahoma"/>
            <family val="2"/>
          </rPr>
          <t>Ayudante es pagado por hora, amanece con chofer para turnos. Posee muchas horas extras aunque sea sentado esperando cargar o esperando descargar.</t>
        </r>
      </text>
    </comment>
    <comment ref="C150" authorId="0" shapeId="0">
      <text>
        <r>
          <rPr>
            <sz val="9"/>
            <color indexed="81"/>
            <rFont val="Tahoma"/>
            <family val="2"/>
          </rPr>
          <t xml:space="preserve">Gana RD$40,000.00 
salario + RD5.00 por m3 producido. Incremento 17% Salarial a noviembre 2017 aplicado a todos los salarios.
</t>
        </r>
      </text>
    </comment>
    <comment ref="C151" authorId="0" shapeId="0">
      <text>
        <r>
          <rPr>
            <sz val="9"/>
            <color indexed="81"/>
            <rFont val="Tahoma"/>
            <family val="2"/>
          </rPr>
          <t>Gana RD$40,000.00 
salario + RD5.00 por m3 producido.</t>
        </r>
      </text>
    </comment>
    <comment ref="C153" authorId="0" shapeId="0">
      <text>
        <r>
          <rPr>
            <sz val="9"/>
            <color indexed="81"/>
            <rFont val="Tahoma"/>
            <family val="2"/>
          </rPr>
          <t xml:space="preserve">Este es despachador, receptor y hace las funciones de secretario y administrativas.
</t>
        </r>
      </text>
    </comment>
    <comment ref="C154" authorId="0" shapeId="0">
      <text>
        <r>
          <rPr>
            <b/>
            <sz val="9"/>
            <color indexed="81"/>
            <rFont val="Tahoma"/>
            <family val="2"/>
          </rPr>
          <t>Esto Incluye Horas Extras</t>
        </r>
      </text>
    </comment>
    <comment ref="C155" authorId="1" shapeId="0">
      <text>
        <r>
          <rPr>
            <sz val="9"/>
            <color indexed="81"/>
            <rFont val="Tahoma"/>
            <family val="2"/>
          </rPr>
          <t xml:space="preserve">Salario Mínimo
</t>
        </r>
      </text>
    </comment>
    <comment ref="C157" authorId="0" shapeId="0">
      <text>
        <r>
          <rPr>
            <sz val="9"/>
            <color indexed="81"/>
            <rFont val="Tahoma"/>
            <family val="2"/>
          </rPr>
          <t xml:space="preserve">Salario m[inimo de 38.95 por hora mas 2 horas extras por dia promedio.
</t>
        </r>
      </text>
    </comment>
    <comment ref="C159" authorId="0" shapeId="0">
      <text>
        <r>
          <rPr>
            <sz val="9"/>
            <color indexed="81"/>
            <rFont val="Tahoma"/>
            <family val="2"/>
          </rPr>
          <t xml:space="preserve">Salario m[inimo de 38.95 por hora mas 2 horas extras por dia promedio.
</t>
        </r>
      </text>
    </comment>
    <comment ref="C169" authorId="1" shapeId="0">
      <text>
        <r>
          <rPr>
            <sz val="9"/>
            <color indexed="81"/>
            <rFont val="Tahoma"/>
            <family val="2"/>
          </rPr>
          <t xml:space="preserve">Esta eficiencia de .40 es ireal, tomandola como un promedio mensual annual, no debería ser más de .30
</t>
        </r>
      </text>
    </comment>
    <comment ref="E174" authorId="0" shapeId="0">
      <text>
        <r>
          <rPr>
            <b/>
            <sz val="9"/>
            <color indexed="81"/>
            <rFont val="Tahoma"/>
            <family val="2"/>
          </rPr>
          <t>Ninguna Planta trabaja mas de 20 dias promedio en el año. Lluvias, dias feriados, huelgas, averias, taller preparado.</t>
        </r>
      </text>
    </comment>
    <comment ref="D210" authorId="0" shapeId="0">
      <text>
        <r>
          <rPr>
            <b/>
            <sz val="9"/>
            <color indexed="81"/>
            <rFont val="Tahoma"/>
            <family val="2"/>
          </rPr>
          <t xml:space="preserve">60% arena @ 1,135
25% gravilla @ 865.00
15% Grava @ 865.00
</t>
        </r>
      </text>
    </comment>
    <comment ref="D217" authorId="0" shapeId="0">
      <text>
        <r>
          <rPr>
            <b/>
            <sz val="9"/>
            <color indexed="81"/>
            <rFont val="Tahoma"/>
            <family val="2"/>
          </rPr>
          <t>Se aplico el mismo porcentaje de incremento del precio del gasoil.</t>
        </r>
      </text>
    </comment>
    <comment ref="C219" authorId="0" shapeId="0">
      <text>
        <r>
          <rPr>
            <b/>
            <sz val="9"/>
            <color indexed="81"/>
            <rFont val="Tahoma"/>
            <family val="2"/>
          </rPr>
          <t>Son dos camionetas.</t>
        </r>
      </text>
    </comment>
    <comment ref="D219" authorId="0" shapeId="0">
      <text>
        <r>
          <rPr>
            <b/>
            <sz val="9"/>
            <color indexed="81"/>
            <rFont val="Tahoma"/>
            <family val="2"/>
          </rPr>
          <t>Se aplico el mismo % de incremento del precio del gasoil.</t>
        </r>
      </text>
    </comment>
  </commentList>
</comments>
</file>

<file path=xl/comments2.xml><?xml version="1.0" encoding="utf-8"?>
<comments xmlns="http://schemas.openxmlformats.org/spreadsheetml/2006/main">
  <authors>
    <author>Ing. Guillermo Alba</author>
    <author>GUILLERMO ALBA LOPEZ</author>
  </authors>
  <commentList>
    <comment ref="B5" authorId="0" shapeId="0">
      <text>
        <r>
          <rPr>
            <sz val="10"/>
            <rFont val="Arial"/>
            <family val="2"/>
          </rPr>
          <t xml:space="preserve">Tasa al 06-02-2019
</t>
        </r>
      </text>
    </comment>
    <comment ref="B7" authorId="0" shapeId="0">
      <text>
        <r>
          <rPr>
            <sz val="10"/>
            <rFont val="Arial"/>
            <family val="2"/>
          </rPr>
          <t xml:space="preserve">
 promedio ultimos 4 meses
 sin 
10% de margen de cambio de precio a futuro.</t>
        </r>
      </text>
    </comment>
    <comment ref="D20" authorId="0" shapeId="0">
      <text>
        <r>
          <rPr>
            <sz val="9"/>
            <color indexed="81"/>
            <rFont val="Tahoma"/>
            <family val="2"/>
          </rPr>
          <t>Aplicada Nueva Tasa US$ Esto se aplicara a todos los valores en US$.</t>
        </r>
      </text>
    </comment>
    <comment ref="C26" authorId="1" shapeId="0">
      <text>
        <r>
          <rPr>
            <sz val="9"/>
            <color indexed="81"/>
            <rFont val="Tahoma"/>
            <family val="2"/>
          </rPr>
          <t xml:space="preserve">
Según DGII esta planta debe ser despreciada en 7 años o 84 meses</t>
        </r>
      </text>
    </comment>
    <comment ref="D43" authorId="0" shapeId="0">
      <text/>
    </comment>
    <comment ref="D45" authorId="1" shapeId="0">
      <text>
        <r>
          <rPr>
            <b/>
            <sz val="9"/>
            <color indexed="81"/>
            <rFont val="Tahoma"/>
            <family val="2"/>
          </rPr>
          <t>Precio a semana febrero 2-8 2019</t>
        </r>
      </text>
    </comment>
    <comment ref="D51" authorId="1" shapeId="0">
      <text>
        <r>
          <rPr>
            <sz val="9"/>
            <color indexed="81"/>
            <rFont val="Tahoma"/>
            <family val="2"/>
          </rPr>
          <t xml:space="preserve">Un Tanquero con insulación y con condiciones optimas no puede valer menos de US$45,000.00
</t>
        </r>
      </text>
    </comment>
    <comment ref="D82" authorId="0" shapeId="0">
      <text>
        <r>
          <rPr>
            <sz val="9"/>
            <color indexed="81"/>
            <rFont val="Tahoma"/>
            <family val="2"/>
          </rPr>
          <t xml:space="preserve">Salario Chofer RD$20,000.00 a RD$25,000, más RE$5,000.00 de dieta
00, este chofer amanece en distribuidor AC-30 </t>
        </r>
      </text>
    </comment>
    <comment ref="D83" authorId="0" shapeId="0">
      <text>
        <r>
          <rPr>
            <sz val="9"/>
            <color indexed="81"/>
            <rFont val="Tahoma"/>
            <family val="2"/>
          </rPr>
          <t>Ayudante es pagado por hora, amanece con chofer para turnos. Posee muchas horas extras aunque sea sentado esperando cargar o esperando descargar.</t>
        </r>
      </text>
    </comment>
    <comment ref="C150" authorId="0" shapeId="0">
      <text>
        <r>
          <rPr>
            <sz val="9"/>
            <color indexed="81"/>
            <rFont val="Tahoma"/>
            <family val="2"/>
          </rPr>
          <t xml:space="preserve">Gana RD$40,000.00 
salario + RD5.00 por m3 producido. Incremento 17% Salarial a noviembre 2017 aplicado a todos los salarios.
</t>
        </r>
      </text>
    </comment>
    <comment ref="C151" authorId="0" shapeId="0">
      <text>
        <r>
          <rPr>
            <sz val="9"/>
            <color indexed="81"/>
            <rFont val="Tahoma"/>
            <family val="2"/>
          </rPr>
          <t>Gana RD$40,000.00 
salario + RD5.00 por m3 producido.</t>
        </r>
      </text>
    </comment>
    <comment ref="C153" authorId="0" shapeId="0">
      <text>
        <r>
          <rPr>
            <sz val="9"/>
            <color indexed="81"/>
            <rFont val="Tahoma"/>
            <family val="2"/>
          </rPr>
          <t xml:space="preserve">Este es despachador, receptor y hace las funciones de secretario y administrativas.
</t>
        </r>
      </text>
    </comment>
    <comment ref="C154" authorId="0" shapeId="0">
      <text>
        <r>
          <rPr>
            <b/>
            <sz val="9"/>
            <color indexed="81"/>
            <rFont val="Tahoma"/>
            <family val="2"/>
          </rPr>
          <t>Esto Incluye Horas Extras</t>
        </r>
      </text>
    </comment>
    <comment ref="C155" authorId="1" shapeId="0">
      <text>
        <r>
          <rPr>
            <sz val="9"/>
            <color indexed="81"/>
            <rFont val="Tahoma"/>
            <family val="2"/>
          </rPr>
          <t xml:space="preserve">Salario Mínimo
</t>
        </r>
      </text>
    </comment>
    <comment ref="C157" authorId="0" shapeId="0">
      <text>
        <r>
          <rPr>
            <sz val="9"/>
            <color indexed="81"/>
            <rFont val="Tahoma"/>
            <family val="2"/>
          </rPr>
          <t xml:space="preserve">Salario m[inimo de 38.95 por hora mas 2 horas extras por dia promedio.
</t>
        </r>
      </text>
    </comment>
    <comment ref="C159" authorId="0" shapeId="0">
      <text>
        <r>
          <rPr>
            <sz val="9"/>
            <color indexed="81"/>
            <rFont val="Tahoma"/>
            <family val="2"/>
          </rPr>
          <t xml:space="preserve">Salario m[inimo de 38.95 por hora mas 2 horas extras por dia promedio.
</t>
        </r>
      </text>
    </comment>
    <comment ref="C169" authorId="1" shapeId="0">
      <text>
        <r>
          <rPr>
            <sz val="9"/>
            <color indexed="81"/>
            <rFont val="Tahoma"/>
            <family val="2"/>
          </rPr>
          <t xml:space="preserve">Esta eficiencia de .40 es ireal, tomandola como un promedio mensual annual, no debería ser más de .30
</t>
        </r>
      </text>
    </comment>
    <comment ref="E174" authorId="0" shapeId="0">
      <text>
        <r>
          <rPr>
            <b/>
            <sz val="9"/>
            <color indexed="81"/>
            <rFont val="Tahoma"/>
            <family val="2"/>
          </rPr>
          <t>Ninguna Planta trabaja mas de 20 dias promedio en el año. Lluvias, dias feriados, huelgas, averias, taller preparado.</t>
        </r>
      </text>
    </comment>
    <comment ref="D210" authorId="0" shapeId="0">
      <text>
        <r>
          <rPr>
            <b/>
            <sz val="9"/>
            <color indexed="81"/>
            <rFont val="Tahoma"/>
            <family val="2"/>
          </rPr>
          <t xml:space="preserve">60% arena @ 1,135
25% gravilla @ 865.00
15% Grava @ 865.00
</t>
        </r>
      </text>
    </comment>
    <comment ref="D217" authorId="0" shapeId="0">
      <text>
        <r>
          <rPr>
            <b/>
            <sz val="9"/>
            <color indexed="81"/>
            <rFont val="Tahoma"/>
            <family val="2"/>
          </rPr>
          <t>Se aplico el mismo porcentaje de incremento del precio del gasoil.</t>
        </r>
      </text>
    </comment>
    <comment ref="C219" authorId="0" shapeId="0">
      <text>
        <r>
          <rPr>
            <b/>
            <sz val="9"/>
            <color indexed="81"/>
            <rFont val="Tahoma"/>
            <family val="2"/>
          </rPr>
          <t>Son dos camionetas.</t>
        </r>
      </text>
    </comment>
    <comment ref="D219" authorId="0" shapeId="0">
      <text>
        <r>
          <rPr>
            <b/>
            <sz val="9"/>
            <color indexed="81"/>
            <rFont val="Tahoma"/>
            <family val="2"/>
          </rPr>
          <t>Se aplico el mismo % de incremento del precio del gasoil.</t>
        </r>
      </text>
    </comment>
  </commentList>
</comments>
</file>

<file path=xl/sharedStrings.xml><?xml version="1.0" encoding="utf-8"?>
<sst xmlns="http://schemas.openxmlformats.org/spreadsheetml/2006/main" count="1079" uniqueCount="411">
  <si>
    <t>PU</t>
  </si>
  <si>
    <t xml:space="preserve">VALOR </t>
  </si>
  <si>
    <t>CANTIDAD</t>
  </si>
  <si>
    <t>SUB TOTAL</t>
  </si>
  <si>
    <t>RD$</t>
  </si>
  <si>
    <t>Lubricantes</t>
  </si>
  <si>
    <t>Ayudante</t>
  </si>
  <si>
    <t xml:space="preserve"> </t>
  </si>
  <si>
    <t>P.U.</t>
  </si>
  <si>
    <t>Total</t>
  </si>
  <si>
    <t>M3N</t>
  </si>
  <si>
    <t>III</t>
  </si>
  <si>
    <t>IV</t>
  </si>
  <si>
    <t>V</t>
  </si>
  <si>
    <t>Materiales</t>
  </si>
  <si>
    <t>Lb</t>
  </si>
  <si>
    <t/>
  </si>
  <si>
    <t>Capataz</t>
  </si>
  <si>
    <t>Resumen:</t>
  </si>
  <si>
    <t>RENDIMIENTO</t>
  </si>
  <si>
    <t>M3E-KM</t>
  </si>
  <si>
    <t>DESCRIPCION</t>
  </si>
  <si>
    <t>ML</t>
  </si>
  <si>
    <t>GL</t>
  </si>
  <si>
    <t>M3</t>
  </si>
  <si>
    <t>UD</t>
  </si>
  <si>
    <t>PA</t>
  </si>
  <si>
    <t>Mes</t>
  </si>
  <si>
    <t>M3C</t>
  </si>
  <si>
    <t>P.A</t>
  </si>
  <si>
    <t>No.</t>
  </si>
  <si>
    <t>M2</t>
  </si>
  <si>
    <t>M3E</t>
  </si>
  <si>
    <t>Dia</t>
  </si>
  <si>
    <t>Soldador</t>
  </si>
  <si>
    <t>Rend</t>
  </si>
  <si>
    <t>Gl</t>
  </si>
  <si>
    <t>TOTAL</t>
  </si>
  <si>
    <t>Chofer</t>
  </si>
  <si>
    <t>Rend.</t>
  </si>
  <si>
    <t>VII</t>
  </si>
  <si>
    <t>VI</t>
  </si>
  <si>
    <t>M³</t>
  </si>
  <si>
    <t>Electricista</t>
  </si>
  <si>
    <t>Operador</t>
  </si>
  <si>
    <t>SUB-BASE Y BASE</t>
  </si>
  <si>
    <t>l</t>
  </si>
  <si>
    <t>Escarificación de superficie</t>
  </si>
  <si>
    <t>CAPA DE RODADURA</t>
  </si>
  <si>
    <t>ESTRUCTURAS Y PUENTES</t>
  </si>
  <si>
    <t>OBRAS COMPLEMENTARIAS</t>
  </si>
  <si>
    <t>Riego de adherencia</t>
  </si>
  <si>
    <t>MINISTERIO  DE OBRAS PÚBLICAS Y COMUNICACIONES</t>
  </si>
  <si>
    <t>Excavación de préstamo, caso 1, 1er. km con acarreo libre</t>
  </si>
  <si>
    <t>a) Para conformar explanación</t>
  </si>
  <si>
    <t>Terminación de sub-rasante</t>
  </si>
  <si>
    <t>Limpieza final y bote</t>
  </si>
  <si>
    <t>m³</t>
  </si>
  <si>
    <t>4.2.1</t>
  </si>
  <si>
    <t>MINISTERIO  DE OBRAS PUBLICAS Y COMUNICACIONES</t>
  </si>
  <si>
    <t>DIRECCION GENERAL DE ESTUDIOS, DISEÑOS DE INFRAESTRUCTURAS  Y PRESUPUESTOS</t>
  </si>
  <si>
    <t>DEPARTAMENTO DE PRESUPUESTO Y ANALISIS DE COSTOS INFRAESTRUCTURAS VIALES</t>
  </si>
  <si>
    <t>COLOCACION HORMIGON ASFALTICO CALIENTE EN CARRETERAS</t>
  </si>
  <si>
    <t>ITBIS</t>
  </si>
  <si>
    <t>UNIDAD DE PARTIDA: M3</t>
  </si>
  <si>
    <t>Personal</t>
  </si>
  <si>
    <t>Sueldo/mes</t>
  </si>
  <si>
    <t>Dieta (15%)</t>
  </si>
  <si>
    <t>C.S (40%)</t>
  </si>
  <si>
    <t>S.S. (7.37%)</t>
  </si>
  <si>
    <t>Ing. Residente</t>
  </si>
  <si>
    <t xml:space="preserve">Operador Pavimentadora </t>
  </si>
  <si>
    <t>Mecanico</t>
  </si>
  <si>
    <t>Pintor</t>
  </si>
  <si>
    <t>Liniero</t>
  </si>
  <si>
    <t>Chofer (1)</t>
  </si>
  <si>
    <t>Planchero y Rastrillero (4)</t>
  </si>
  <si>
    <t>Peones (3)</t>
  </si>
  <si>
    <t>Serenos (2)</t>
  </si>
  <si>
    <t>Carretilleros (4)</t>
  </si>
  <si>
    <t>Costo Personal</t>
  </si>
  <si>
    <t>COSTO UNITARIO</t>
  </si>
  <si>
    <t xml:space="preserve">Costo Pavimentadora </t>
  </si>
  <si>
    <t>RD$-H</t>
  </si>
  <si>
    <t>M3E-H</t>
  </si>
  <si>
    <t>Costo Unitario Pavimentadora</t>
  </si>
  <si>
    <t>Costo Otras Maquinarias</t>
  </si>
  <si>
    <t>Costo Unitario Otras maquinarias</t>
  </si>
  <si>
    <t>Costo Consumo Equipos</t>
  </si>
  <si>
    <t>Costo Unitario Consumo Equipos</t>
  </si>
  <si>
    <t>M3E-Mes</t>
  </si>
  <si>
    <t>Transporte Equipos RODILLOS</t>
  </si>
  <si>
    <t>Transporte Equipos PAVIMENTADORA</t>
  </si>
  <si>
    <t>Sub-Total Costo Pavimentadora</t>
  </si>
  <si>
    <t>Sub-Total Costo Otras Maquinarias</t>
  </si>
  <si>
    <t>Sub-Total Costo Consumo Equipos</t>
  </si>
  <si>
    <t>Sub-Total Costo Personal</t>
  </si>
  <si>
    <t>Sub-Total Costo Equipos</t>
  </si>
  <si>
    <t>Sub-Total Costo Comunicaciones</t>
  </si>
  <si>
    <t>COSTO TOTAL COLOCACION</t>
  </si>
  <si>
    <t>COSTO TOTAL COLOCACION   ZONA MONTAÑOSA</t>
  </si>
  <si>
    <t>Santo Domingo, D.N.</t>
  </si>
  <si>
    <t xml:space="preserve">NOMBRE DE LA PARTIDA: Elaboracion Hormigon Asfaltico caliente </t>
  </si>
  <si>
    <t>PRIMA DEL DOLAR: US$1.00 =</t>
  </si>
  <si>
    <t>Carga Social</t>
  </si>
  <si>
    <t>UNIDAD DE LA PARTIDA: M3</t>
  </si>
  <si>
    <t>PRECIO GAS-OIL</t>
  </si>
  <si>
    <t xml:space="preserve">DESCRIPCION </t>
  </si>
  <si>
    <t>ELABORACION</t>
  </si>
  <si>
    <t>DEPRECIACION PLANTA ASFALTO PORTATIL</t>
  </si>
  <si>
    <t>Marca ALMIX</t>
  </si>
  <si>
    <t>Modelo  6628</t>
  </si>
  <si>
    <t>Capacidad</t>
  </si>
  <si>
    <t>T/H</t>
  </si>
  <si>
    <t>Valor CIF (Cost. Insuranc Freigt)</t>
  </si>
  <si>
    <t>US$</t>
  </si>
  <si>
    <t>Incluye:</t>
  </si>
  <si>
    <t>Planta Astec Six Pack</t>
  </si>
  <si>
    <t>DATOS GENERALES</t>
  </si>
  <si>
    <t>Precio actual de adquisicion en RD$</t>
  </si>
  <si>
    <t>Valor neumaticos</t>
  </si>
  <si>
    <t>Valor de rescate (12.5%)</t>
  </si>
  <si>
    <t>Valor a depreciar</t>
  </si>
  <si>
    <t>Uso anual en horas</t>
  </si>
  <si>
    <t>H</t>
  </si>
  <si>
    <t>Vida economica</t>
  </si>
  <si>
    <t>años</t>
  </si>
  <si>
    <t>Inversion media anual ((N+1)/2N(precio adq - valor neum.))</t>
  </si>
  <si>
    <t>Costo de Posesion</t>
  </si>
  <si>
    <t>Depreciacion annual (10%valor a depr/uso annual hora)</t>
  </si>
  <si>
    <t>Tasa de inflacion (3%valor a depr/uso annual hora)</t>
  </si>
  <si>
    <t>Interes (19 %valor inversion media anual/uso annual hora)</t>
  </si>
  <si>
    <t>Taller de reparacion (75%del valor a depreciacion anual)</t>
  </si>
  <si>
    <t>Seguro e impuestos (3%inver media annual/uso anul hora)</t>
  </si>
  <si>
    <t>Total Costo Posesion</t>
  </si>
  <si>
    <t>Costo de Operacion</t>
  </si>
  <si>
    <t>Gasoil secador - mezclador</t>
  </si>
  <si>
    <t>Aceite caldera</t>
  </si>
  <si>
    <t>Grasa caldera</t>
  </si>
  <si>
    <t>Grasa copilla</t>
  </si>
  <si>
    <t>Gas para quemador</t>
  </si>
  <si>
    <t>Gasoil para hum. Camiones y elevador</t>
  </si>
  <si>
    <t>Agua control ambiente</t>
  </si>
  <si>
    <t>Gas horno</t>
  </si>
  <si>
    <t>Total costo operacion</t>
  </si>
  <si>
    <t>Costo planta/H</t>
  </si>
  <si>
    <t>TANQUERO+CABEZOTE</t>
  </si>
  <si>
    <t>Valor tanquero CIF (6000Gl)</t>
  </si>
  <si>
    <t>Cabezote CIF</t>
  </si>
  <si>
    <t>ITBIS y 17% Primera Placa</t>
  </si>
  <si>
    <t>Total CIF + Impuestos</t>
  </si>
  <si>
    <t>Precio actual de adquisicion</t>
  </si>
  <si>
    <t>Inversion media annual ((N+1)/2N(precio adq - valor neum.))</t>
  </si>
  <si>
    <t>Depreciacion anual (10% valor a depr/uso anual hora)</t>
  </si>
  <si>
    <t>Tasa de inflacion 3% valor a depr/uso anual hora)</t>
  </si>
  <si>
    <t>Interes (19% valor inversion media anual/uso anual hora)</t>
  </si>
  <si>
    <t>Taller de reparacion (75% depreciacion anual)</t>
  </si>
  <si>
    <t>Almacenaje (3% valor a depr/uso annual hora)</t>
  </si>
  <si>
    <t>Seguro e impuestos (3% inver media annual/uso anul hora)</t>
  </si>
  <si>
    <t>Gasoil</t>
  </si>
  <si>
    <t>lubricante</t>
  </si>
  <si>
    <t>Cambio nuematicos</t>
  </si>
  <si>
    <t>Uso</t>
  </si>
  <si>
    <t>salarios</t>
  </si>
  <si>
    <t>RD$/H</t>
  </si>
  <si>
    <t>Total Costo Operacion</t>
  </si>
  <si>
    <t>Costo Tanquero + Cabezote/H</t>
  </si>
  <si>
    <t>GENERADORES</t>
  </si>
  <si>
    <t>Interes (19% inversion media anual/uso annual hora)</t>
  </si>
  <si>
    <t>Almacenaje (3%valor a depr/uso annual hora)</t>
  </si>
  <si>
    <t xml:space="preserve">Gasoil </t>
  </si>
  <si>
    <t>Cambios de filtros</t>
  </si>
  <si>
    <t>Costo Generadores/H</t>
  </si>
  <si>
    <t>Costo por  Generacion adicional en horas que la planta no esta funcionando /H</t>
  </si>
  <si>
    <t>Costo Total Generadores/H</t>
  </si>
  <si>
    <t>LABORATORIO</t>
  </si>
  <si>
    <t>Valor CIF</t>
  </si>
  <si>
    <t>Interes (19% depreciacion anual)</t>
  </si>
  <si>
    <t>Taller de reparacion (75% )</t>
  </si>
  <si>
    <t>Laboratorista</t>
  </si>
  <si>
    <t>Costo Laboratorio/H</t>
  </si>
  <si>
    <t>PERSONAL</t>
  </si>
  <si>
    <t>SUELDO</t>
  </si>
  <si>
    <t>DIETA (15%)</t>
  </si>
  <si>
    <t>Ing. Encargado</t>
  </si>
  <si>
    <t>Encargado de Seguridad Industrial</t>
  </si>
  <si>
    <t>Despachador</t>
  </si>
  <si>
    <t xml:space="preserve">Mecanico </t>
  </si>
  <si>
    <t>Peones (4)</t>
  </si>
  <si>
    <t>Serenos (6)</t>
  </si>
  <si>
    <t>Chofer (2)</t>
  </si>
  <si>
    <t>Ay. Operador</t>
  </si>
  <si>
    <t>Seguridad Social y Seguro Medico 7.37%</t>
  </si>
  <si>
    <t>Datos de Produccion</t>
  </si>
  <si>
    <t xml:space="preserve">Produccion estimada/Hora </t>
  </si>
  <si>
    <t>Eficiencia de 27%</t>
  </si>
  <si>
    <t xml:space="preserve">Produccion estimada </t>
  </si>
  <si>
    <t>M3e/H</t>
  </si>
  <si>
    <t>Produccion Diaria</t>
  </si>
  <si>
    <t>M3e/Dia</t>
  </si>
  <si>
    <t>Produccion Anual</t>
  </si>
  <si>
    <t>Años</t>
  </si>
  <si>
    <t>Costo unitario pta</t>
  </si>
  <si>
    <t>Costo tanquero y cabezote</t>
  </si>
  <si>
    <t>Costo unitario tanquero y cabezote (transp. AC-30)</t>
  </si>
  <si>
    <t>Costo generadores/H</t>
  </si>
  <si>
    <t>Costo unitario generadores</t>
  </si>
  <si>
    <t>Costo Laboratorio</t>
  </si>
  <si>
    <t>Instalacion electrica y mecanica</t>
  </si>
  <si>
    <t>Costo unitario instalacion electrica y mecanica</t>
  </si>
  <si>
    <t>Costo unitario personal</t>
  </si>
  <si>
    <t>Terreno y oficina 30000 M2</t>
  </si>
  <si>
    <t>Valor de rescate 40%</t>
  </si>
  <si>
    <t>Incidencia de terreno por M3</t>
  </si>
  <si>
    <t>Casa empleado</t>
  </si>
  <si>
    <t>Gravilla y arena</t>
  </si>
  <si>
    <t>Acarreo de materiales, 22 Kms.</t>
  </si>
  <si>
    <t>M3E/ Km</t>
  </si>
  <si>
    <t>Filler</t>
  </si>
  <si>
    <t>Costo unitario materiales</t>
  </si>
  <si>
    <t>Equipos de transporte</t>
  </si>
  <si>
    <t>Camion (1)</t>
  </si>
  <si>
    <t>Comb. Y lub.</t>
  </si>
  <si>
    <t>Camioneta (2)</t>
  </si>
  <si>
    <t>Costo unitario equipos de transporte</t>
  </si>
  <si>
    <t>Comunicaciones</t>
  </si>
  <si>
    <t>Radio</t>
  </si>
  <si>
    <t>Celular</t>
  </si>
  <si>
    <t>Tel. Oficina</t>
  </si>
  <si>
    <t>Costo unitario equipos comunicaciones</t>
  </si>
  <si>
    <t>Equipo de apoyo</t>
  </si>
  <si>
    <t>Pala 950H cat</t>
  </si>
  <si>
    <t>Costo unitario equipo de apoyo</t>
  </si>
  <si>
    <t>Transporte de equipo</t>
  </si>
  <si>
    <t>Año</t>
  </si>
  <si>
    <t>Costo unitario transporte equipo</t>
  </si>
  <si>
    <t>Manejo AC -30 dentro Plamta</t>
  </si>
  <si>
    <t>COSTO TOTAL ELABORACION</t>
  </si>
  <si>
    <t>Produccion Mensual (23.83 dias/mes)</t>
  </si>
  <si>
    <t>Produccion durante vida economica 10 Años</t>
  </si>
  <si>
    <t>C S (40%)</t>
  </si>
  <si>
    <t>Costo Gasoil + Filtro para mat. Gastable lab.</t>
  </si>
  <si>
    <t>SUMINISTRO AC-30 (US$2.90/GL)</t>
  </si>
  <si>
    <t>SUMINISTRO PG-76 (US$3.12/GL)</t>
  </si>
  <si>
    <t>Costo unitario tanquero y cabezote (transp. PG-76)</t>
  </si>
  <si>
    <t>Manejo PG-76 dentro Planta</t>
  </si>
  <si>
    <t>Produccion Mensual (20 dias/mes)</t>
  </si>
  <si>
    <t>UNIDAD</t>
  </si>
  <si>
    <t>Gastos Administrativos</t>
  </si>
  <si>
    <t>Estudio y diseño</t>
  </si>
  <si>
    <t>PL</t>
  </si>
  <si>
    <t xml:space="preserve">Mantenimiento de tránsito </t>
  </si>
  <si>
    <t>DIRECCION GENERAL DE ESTUDIOS, DISEÑOS Y PRESUPUESTOS DE INFRAESTRUCTURAS VIALES</t>
  </si>
  <si>
    <t>DEPARTAMENTO DE PRESUPUESTO Y ANALISIS DE COSTOS DE INFRAESTRUCTURAS VIALES</t>
  </si>
  <si>
    <t>PRESUP. No.:</t>
  </si>
  <si>
    <t>FECHA:</t>
  </si>
  <si>
    <t>PARTIDAS</t>
  </si>
  <si>
    <t xml:space="preserve">P.U. </t>
  </si>
  <si>
    <t xml:space="preserve">SUB - TOTAL </t>
  </si>
  <si>
    <t>PARTE A</t>
  </si>
  <si>
    <t>TRABAJOS GENERALES</t>
  </si>
  <si>
    <t>1.1.1</t>
  </si>
  <si>
    <t>1.2.1</t>
  </si>
  <si>
    <t>1.4.1</t>
  </si>
  <si>
    <t>Campamento</t>
  </si>
  <si>
    <t>II</t>
  </si>
  <si>
    <t>MOVIMIENTO DE TIERRA</t>
  </si>
  <si>
    <t>2.2.16</t>
  </si>
  <si>
    <t>Remoción y recolocación de tuberías de acueducto</t>
  </si>
  <si>
    <t>2.3.3</t>
  </si>
  <si>
    <t>2.3.4</t>
  </si>
  <si>
    <t>2.3.6</t>
  </si>
  <si>
    <t>2.3.13</t>
  </si>
  <si>
    <t>2.4.1</t>
  </si>
  <si>
    <t>M3E-Hm</t>
  </si>
  <si>
    <t>d) Material inservible</t>
  </si>
  <si>
    <t>f) Material de estructuras</t>
  </si>
  <si>
    <t>2.4.2</t>
  </si>
  <si>
    <t>2.4.3</t>
  </si>
  <si>
    <t>2.5.1</t>
  </si>
  <si>
    <t>2.6.1</t>
  </si>
  <si>
    <t>3.1.4</t>
  </si>
  <si>
    <t>Riego de imprimación</t>
  </si>
  <si>
    <t>4.5.4</t>
  </si>
  <si>
    <t>5.2.4</t>
  </si>
  <si>
    <t>OBRAS COMPLEMETARIAS</t>
  </si>
  <si>
    <t>7.8.4</t>
  </si>
  <si>
    <t>I</t>
  </si>
  <si>
    <t>Dirección Técnica</t>
  </si>
  <si>
    <t>Itbis de la Dirección Técnica</t>
  </si>
  <si>
    <t xml:space="preserve">Seguros y Fianzas </t>
  </si>
  <si>
    <t>Ley 6/86</t>
  </si>
  <si>
    <t>Transporte de Equipos</t>
  </si>
  <si>
    <t>Supervisión y Fiscalización</t>
  </si>
  <si>
    <t>Codia</t>
  </si>
  <si>
    <t>Imprevisto</t>
  </si>
  <si>
    <t>TOTAL GASTOS INDIRECTOS</t>
  </si>
  <si>
    <t>A)</t>
  </si>
  <si>
    <t>Elaboración de carpeta</t>
  </si>
  <si>
    <t>Aplicación</t>
  </si>
  <si>
    <t>NOTAS :</t>
  </si>
  <si>
    <t>El Gasto de Imprevisto solo puede ser utilizado con previa autorización de este Ministerio.</t>
  </si>
  <si>
    <t>La Limpieza Final será requisito indispensable para la formal recepción de la obra.</t>
  </si>
  <si>
    <t>Transporte de Equipos, Letreros en Obra se pagarían a presentación de facturas.</t>
  </si>
  <si>
    <t>Los P.A. de los Trabajos Generales deberán ser pagados proporcional al monto cubicado.  El Campamento, y Desvíos deberán de pagarse mediante desglose.</t>
  </si>
  <si>
    <t>ESP. DE CARPETA HORM. ASF.: 2"</t>
  </si>
  <si>
    <t>a) con equipo</t>
  </si>
  <si>
    <t>Excavación de material inservible:</t>
  </si>
  <si>
    <t xml:space="preserve">Relleno: </t>
  </si>
  <si>
    <t>3.4.4</t>
  </si>
  <si>
    <t>3.1.1</t>
  </si>
  <si>
    <t>Sub-base granular natural (incluye acarreo del 1er km)</t>
  </si>
  <si>
    <t>Señalización horizontal y vertical</t>
  </si>
  <si>
    <t>5.2.8</t>
  </si>
  <si>
    <t>Acarreo adicional material de excavación (bote) 10.00 KM</t>
  </si>
  <si>
    <t>M3E-km</t>
  </si>
  <si>
    <t xml:space="preserve">Control de calidad </t>
  </si>
  <si>
    <t>Ingeniería (0.160 KM)</t>
  </si>
  <si>
    <t>LONGITUD (KM): 0.160</t>
  </si>
  <si>
    <t>ANCHO PROMEDIO (M): 7.00</t>
  </si>
  <si>
    <t>ESPESOR DE BASE (M): 0.30</t>
  </si>
  <si>
    <t>ESPESOR DE SUB-BASE (M): 0.30</t>
  </si>
  <si>
    <t>2.2.11</t>
  </si>
  <si>
    <t>Remoción de capa de rodadura 2" de espesor</t>
  </si>
  <si>
    <t>d) detrás de muros</t>
  </si>
  <si>
    <t>2.3.6.1</t>
  </si>
  <si>
    <t>2.3.11</t>
  </si>
  <si>
    <t>Cunetas en pie de talud (sección b=0.40, H=0.40, B=1.40)</t>
  </si>
  <si>
    <t>Escarificación entre capas de relleno</t>
  </si>
  <si>
    <t>Canalización (sección b=18.00, H=1.00, B=20.00)</t>
  </si>
  <si>
    <t>2.3.12</t>
  </si>
  <si>
    <t>a) Capa de rodadura</t>
  </si>
  <si>
    <t>g) Material de canalización</t>
  </si>
  <si>
    <t xml:space="preserve">Acarreo adicional material de préstamo a 25.00 km </t>
  </si>
  <si>
    <t>Acarreo adicional Material de Base 25.00 km</t>
  </si>
  <si>
    <t>Acarreo adicional material de sub-base 25.00 km</t>
  </si>
  <si>
    <t xml:space="preserve">Excavación para estructuras hasta 1.50 m de profundidad     </t>
  </si>
  <si>
    <t xml:space="preserve">Excavación para estructuras de 1.50 m a 3.00 m de profundidad     </t>
  </si>
  <si>
    <t>2.5.2</t>
  </si>
  <si>
    <t>5.2.10 a)</t>
  </si>
  <si>
    <t>5.2.10 b)</t>
  </si>
  <si>
    <t>Hormigón simple para cuneta vaciado en sitio</t>
  </si>
  <si>
    <t>Hormigón simple para protección de muro de gaviones</t>
  </si>
  <si>
    <t>Muro de gaviones tipo caja de fábrica:</t>
  </si>
  <si>
    <t>b) contacto con agua malla: (ZINC+PVC)-2.4mm, 3.0mm BORDES</t>
  </si>
  <si>
    <t>Rotulo identificador del proyecto (2 uds)</t>
  </si>
  <si>
    <t>SUB-TOTAL PARTE A</t>
  </si>
  <si>
    <t>SUB-TOTAL PARTE B</t>
  </si>
  <si>
    <t>SUB-TOTAL CARPETA A</t>
  </si>
  <si>
    <t>TOTAL GENERAL CARPETA A</t>
  </si>
  <si>
    <t>TOTAL PARTIDAS (PARTE A + B)</t>
  </si>
  <si>
    <t>SUB-TOTAL PARTIDAS (PARTE A + B)</t>
  </si>
  <si>
    <t xml:space="preserve">Carpeta de hormigón asfáltico de 2" mezclado en planta (1,120.00 M2) </t>
  </si>
  <si>
    <t>Malla geotextil</t>
  </si>
  <si>
    <t>Transporte (de 20.00 a 70.00 km)</t>
  </si>
  <si>
    <t xml:space="preserve">Suministro de AC-30 </t>
  </si>
  <si>
    <t>TOTAL GRAL PRESUPUESTO + CARPETA A</t>
  </si>
  <si>
    <t>PARTE B</t>
  </si>
  <si>
    <t>Limpieza inicial</t>
  </si>
  <si>
    <t>Ingeniería y replanteo</t>
  </si>
  <si>
    <t xml:space="preserve">Manejo de agua </t>
  </si>
  <si>
    <t>Caseta de materiales</t>
  </si>
  <si>
    <t>Bote Material inservible</t>
  </si>
  <si>
    <t>m³e</t>
  </si>
  <si>
    <t>Construcción de Desvio Temporero:</t>
  </si>
  <si>
    <t>1.07.1</t>
  </si>
  <si>
    <t>Relleno para desvio temporero</t>
  </si>
  <si>
    <t>M³C</t>
  </si>
  <si>
    <t>1.07.2</t>
  </si>
  <si>
    <t>Colocación de Tubos Ø 42"</t>
  </si>
  <si>
    <t>1.07.3</t>
  </si>
  <si>
    <t>Remoción de relleno desvio temporero</t>
  </si>
  <si>
    <t>M³N</t>
  </si>
  <si>
    <t>1.07.4</t>
  </si>
  <si>
    <t>Remoción de tubos Ø 42"</t>
  </si>
  <si>
    <t>1.07.5</t>
  </si>
  <si>
    <t>Bote de relleno de desvio temporero</t>
  </si>
  <si>
    <t>M³E</t>
  </si>
  <si>
    <t>Excav. Fondo Alcantarilla</t>
  </si>
  <si>
    <t>Excav. Dentellones</t>
  </si>
  <si>
    <t>Excav. Zapata de Aletas</t>
  </si>
  <si>
    <t>Excav. Losa de Entrada y Salida</t>
  </si>
  <si>
    <t>Bote de Material Inservible</t>
  </si>
  <si>
    <t>HORMIGÓN SIMPLE FC= 180 Kg/Cm2 (INDUSTRIAL)</t>
  </si>
  <si>
    <t>Losa de entrada y salida</t>
  </si>
  <si>
    <t>HORMIGÓN ARMADO FC= 280 Kg/Cm2 (INDUSTRIAL)</t>
  </si>
  <si>
    <t xml:space="preserve">Dentellones </t>
  </si>
  <si>
    <t>Losa de Fondo de alcantarilla</t>
  </si>
  <si>
    <t>Muros Alcantarilla</t>
  </si>
  <si>
    <t>Losa Superior de alcantarilla</t>
  </si>
  <si>
    <t>Zapata Aletas</t>
  </si>
  <si>
    <t>Muro Aletas</t>
  </si>
  <si>
    <t>Guardarruedas</t>
  </si>
  <si>
    <t>Muro New Jersey</t>
  </si>
  <si>
    <t>JUNTAS DE CONSTRUCCION EN:</t>
  </si>
  <si>
    <t>Madera 4"x 4" Cepillada y engrasada</t>
  </si>
  <si>
    <t>PINTURA REFLECTIVA EN:</t>
  </si>
  <si>
    <t>Bordillos</t>
  </si>
  <si>
    <t>M²</t>
  </si>
  <si>
    <t>Muros New Jersey</t>
  </si>
  <si>
    <t>Limpieza Final</t>
  </si>
  <si>
    <t>Demolición de Estructura Existente</t>
  </si>
  <si>
    <t>Relleno de reposición</t>
  </si>
  <si>
    <t xml:space="preserve">Losa de nivelación fondo de Alcantarilla </t>
  </si>
  <si>
    <t>Los P.A. serán pagados en las cubicaciones mediante desglose de partidas y su factura correspondiente.</t>
  </si>
  <si>
    <t>Base granular triturada (incluye acarreo del 1er km)</t>
  </si>
  <si>
    <t>PRESUPUESTO PARA LA CONSTRUCCION DE ALCANTARILLA DE CAJÓN SIMPLE 10.00 x 3.00 MTS. SOBRE ARROYO SANTA CLARA EN LA CARRETERA MATA CHALUPE, MUNICIPIO HIGUEY, PROVINCIA LA ALTAGRACIA</t>
  </si>
  <si>
    <t>ALCANTARILLA DE CAJON SIMPLE 10.00 X 3.00 MTS EN ARROYO SANTA CLARA, CARRETERA MATA CHALUPE, PROVINCIA LA ALTAGRACIA.</t>
  </si>
  <si>
    <t>Para el Item 2.2.16 (Remoción y recolocación de tuberías de acueductos), considerar un PA=</t>
  </si>
  <si>
    <t>VIII</t>
  </si>
  <si>
    <t xml:space="preserve">Para el Item 4.5.4 (Señalización horizontal y vertical), considerar un PA=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</si>
</sst>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(* #,##0.00_);_(* \(#,##0.00\);_(* &quot;-&quot;??_);_(@_)"/>
    <numFmt numFmtId="164" formatCode="_-* #,##0.00_-;\-* #,##0.00_-;_-* &quot;-&quot;??_-;_-@_-"/>
    <numFmt numFmtId="165" formatCode="_(&quot;RD$&quot;* #,##0.00_);_(&quot;RD$&quot;* \(#,##0.00\);_(&quot;RD$&quot;* &quot;-&quot;??_);_(@_)"/>
    <numFmt numFmtId="166" formatCode="0.00_)"/>
    <numFmt numFmtId="167" formatCode="_([$€-2]* #,##0.00_);_([$€-2]* \(#,##0.00\);_([$€-2]* &quot;-&quot;??_)"/>
    <numFmt numFmtId="168" formatCode="0.0000"/>
    <numFmt numFmtId="169" formatCode="[$$-409]#,##0.00"/>
    <numFmt numFmtId="170" formatCode="[$-F800]dddd\,\ mmmm\ dd\,\ yyyy"/>
    <numFmt numFmtId="171" formatCode="0.000000"/>
    <numFmt numFmtId="172" formatCode="_(* #.##0.00_);_(* \(#.##0.00\);_(* &quot;-&quot;??_);_(@_)"/>
    <numFmt numFmtId="173" formatCode="_-* #.##0.00_-;\-* #.##0.00_-;_-* &quot;-&quot;??_-;_-@_-"/>
  </numFmts>
  <fonts count="6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9"/>
      <name val="Verdana"/>
      <family val="2"/>
    </font>
    <font>
      <sz val="10"/>
      <color indexed="8"/>
      <name val="Verdana"/>
      <family val="2"/>
    </font>
    <font>
      <sz val="10"/>
      <color indexed="16"/>
      <name val="Verdana"/>
      <family val="2"/>
    </font>
    <font>
      <sz val="11"/>
      <color indexed="17"/>
      <name val="Calibri"/>
      <family val="2"/>
    </font>
    <font>
      <b/>
      <sz val="10"/>
      <color indexed="19"/>
      <name val="Verdana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7"/>
      <name val="Verdana"/>
      <family val="2"/>
    </font>
    <font>
      <b/>
      <sz val="15"/>
      <color indexed="62"/>
      <name val="Verdana"/>
      <family val="2"/>
    </font>
    <font>
      <b/>
      <sz val="13"/>
      <color indexed="62"/>
      <name val="Verdana"/>
      <family val="2"/>
    </font>
    <font>
      <b/>
      <sz val="11"/>
      <color indexed="62"/>
      <name val="Verdana"/>
      <family val="2"/>
    </font>
    <font>
      <sz val="11"/>
      <color indexed="20"/>
      <name val="Calibri"/>
      <family val="2"/>
    </font>
    <font>
      <sz val="10"/>
      <color indexed="63"/>
      <name val="Verdana"/>
      <family val="2"/>
    </font>
    <font>
      <sz val="10"/>
      <color indexed="19"/>
      <name val="Verdana"/>
      <family val="2"/>
    </font>
    <font>
      <sz val="11"/>
      <color indexed="60"/>
      <name val="Calibri"/>
      <family val="2"/>
    </font>
    <font>
      <b/>
      <i/>
      <sz val="16"/>
      <name val="Helv"/>
    </font>
    <font>
      <b/>
      <sz val="10"/>
      <color indexed="63"/>
      <name val="Verdana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10"/>
      <name val="Verdana"/>
      <family val="2"/>
    </font>
    <font>
      <sz val="10"/>
      <name val="Courier"/>
      <family val="3"/>
    </font>
    <font>
      <sz val="12"/>
      <name val="Arial"/>
      <family val="2"/>
    </font>
    <font>
      <sz val="10"/>
      <name val="Geneva"/>
      <family val="2"/>
    </font>
    <font>
      <sz val="10"/>
      <name val="Trebuchet MS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theme="3"/>
      <name val="Calibri"/>
      <family val="2"/>
      <scheme val="minor"/>
    </font>
    <font>
      <sz val="12"/>
      <color theme="1"/>
      <name val="Arial"/>
      <family val="2"/>
    </font>
    <font>
      <sz val="12"/>
      <color indexed="50"/>
      <name val="Arial"/>
      <family val="2"/>
    </font>
    <font>
      <sz val="10"/>
      <color rgb="FF000000"/>
      <name val="Times New Roman"/>
      <family val="1"/>
    </font>
    <font>
      <sz val="12"/>
      <color rgb="FF000000"/>
      <name val="Arial"/>
      <family val="2"/>
    </font>
    <font>
      <sz val="11"/>
      <name val="Calibri"/>
      <family val="2"/>
      <scheme val="minor"/>
    </font>
    <font>
      <sz val="12"/>
      <name val="Tahoma"/>
      <family val="2"/>
    </font>
    <font>
      <b/>
      <sz val="14"/>
      <name val="Tahoma"/>
      <family val="2"/>
    </font>
    <font>
      <b/>
      <sz val="12"/>
      <name val="Tahoma"/>
      <family val="2"/>
    </font>
    <font>
      <sz val="10"/>
      <name val="MS Sans Serif"/>
      <family val="2"/>
    </font>
    <font>
      <sz val="12"/>
      <name val="Times New Roman"/>
      <family val="1"/>
    </font>
    <font>
      <sz val="12"/>
      <color indexed="8"/>
      <name val="Calibri"/>
      <family val="2"/>
    </font>
    <font>
      <sz val="12"/>
      <color indexed="8"/>
      <name val="Arial"/>
      <family val="2"/>
    </font>
    <font>
      <sz val="12"/>
      <color indexed="13"/>
      <name val="Arial"/>
      <family val="2"/>
    </font>
    <font>
      <b/>
      <sz val="12"/>
      <color rgb="FFC00000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1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9"/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2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3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7" borderId="0" applyNumberFormat="0" applyBorder="0" applyAlignment="0" applyProtection="0"/>
    <xf numFmtId="0" fontId="14" fillId="17" borderId="0" applyNumberFormat="0" applyBorder="0" applyAlignment="0" applyProtection="0"/>
    <xf numFmtId="0" fontId="14" fillId="28" borderId="0" applyNumberFormat="0" applyBorder="0" applyAlignment="0" applyProtection="0"/>
    <xf numFmtId="0" fontId="13" fillId="29" borderId="0" applyNumberFormat="0" applyBorder="0" applyAlignment="0" applyProtection="0"/>
    <xf numFmtId="0" fontId="15" fillId="28" borderId="0" applyNumberFormat="0" applyBorder="0" applyAlignment="0" applyProtection="0"/>
    <xf numFmtId="0" fontId="16" fillId="4" borderId="0" applyNumberFormat="0" applyBorder="0" applyAlignment="0" applyProtection="0"/>
    <xf numFmtId="0" fontId="17" fillId="30" borderId="1" applyNumberFormat="0" applyAlignment="0" applyProtection="0"/>
    <xf numFmtId="0" fontId="18" fillId="31" borderId="1" applyNumberFormat="0" applyAlignment="0" applyProtection="0"/>
    <xf numFmtId="0" fontId="19" fillId="32" borderId="2" applyNumberFormat="0" applyAlignment="0" applyProtection="0"/>
    <xf numFmtId="0" fontId="20" fillId="0" borderId="3" applyNumberFormat="0" applyFill="0" applyAlignment="0" applyProtection="0"/>
    <xf numFmtId="0" fontId="21" fillId="22" borderId="2" applyNumberFormat="0" applyAlignment="0" applyProtection="0"/>
    <xf numFmtId="40" fontId="46" fillId="0" borderId="0" applyFont="0" applyFill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3" fillId="0" borderId="0" applyNumberFormat="0" applyFill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39" borderId="0" applyNumberFormat="0" applyBorder="0" applyAlignment="0" applyProtection="0"/>
    <xf numFmtId="0" fontId="24" fillId="7" borderId="1" applyNumberFormat="0" applyAlignment="0" applyProtection="0"/>
    <xf numFmtId="167" fontId="8" fillId="0" borderId="0" applyFont="0" applyFill="0" applyBorder="0" applyAlignment="0" applyProtection="0"/>
    <xf numFmtId="0" fontId="25" fillId="40" borderId="0" applyNumberFormat="0" applyBorder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0" fillId="29" borderId="1" applyNumberFormat="0" applyAlignment="0" applyProtection="0"/>
    <xf numFmtId="0" fontId="31" fillId="0" borderId="7" applyNumberFormat="0" applyFill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32" fillId="41" borderId="0" applyNumberFormat="0" applyBorder="0" applyAlignment="0" applyProtection="0"/>
    <xf numFmtId="0" fontId="44" fillId="0" borderId="0"/>
    <xf numFmtId="166" fontId="33" fillId="0" borderId="0"/>
    <xf numFmtId="0" fontId="9" fillId="0" borderId="0"/>
    <xf numFmtId="0" fontId="8" fillId="0" borderId="0"/>
    <xf numFmtId="0" fontId="51" fillId="0" borderId="0"/>
    <xf numFmtId="0" fontId="47" fillId="0" borderId="0"/>
    <xf numFmtId="0" fontId="7" fillId="0" borderId="0"/>
    <xf numFmtId="0" fontId="8" fillId="42" borderId="8" applyNumberFormat="0" applyFont="0" applyAlignment="0" applyProtection="0"/>
    <xf numFmtId="0" fontId="8" fillId="28" borderId="8" applyNumberFormat="0" applyFont="0" applyAlignment="0" applyProtection="0"/>
    <xf numFmtId="0" fontId="34" fillId="30" borderId="9" applyNumberFormat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31" borderId="9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23" fillId="0" borderId="12" applyNumberFormat="0" applyFill="0" applyAlignment="0" applyProtection="0"/>
    <xf numFmtId="0" fontId="42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54" fillId="0" borderId="34" applyNumberFormat="0" applyFill="0" applyAlignment="0" applyProtection="0"/>
    <xf numFmtId="0" fontId="7" fillId="0" borderId="0"/>
    <xf numFmtId="0" fontId="8" fillId="0" borderId="0"/>
    <xf numFmtId="169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4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5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3" fillId="0" borderId="0"/>
    <xf numFmtId="0" fontId="63" fillId="0" borderId="0"/>
    <xf numFmtId="0" fontId="8" fillId="0" borderId="0"/>
    <xf numFmtId="0" fontId="63" fillId="0" borderId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" fillId="0" borderId="0"/>
    <xf numFmtId="0" fontId="8" fillId="0" borderId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57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57" fillId="0" borderId="0"/>
    <xf numFmtId="172" fontId="8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8" fillId="0" borderId="0"/>
    <xf numFmtId="0" fontId="2" fillId="0" borderId="0"/>
    <xf numFmtId="0" fontId="8" fillId="0" borderId="0"/>
    <xf numFmtId="0" fontId="2" fillId="0" borderId="0"/>
    <xf numFmtId="0" fontId="45" fillId="0" borderId="0"/>
    <xf numFmtId="164" fontId="8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46" fillId="0" borderId="0"/>
    <xf numFmtId="0" fontId="8" fillId="0" borderId="0"/>
    <xf numFmtId="43" fontId="8" fillId="0" borderId="0" applyFont="0" applyFill="0" applyBorder="0" applyAlignment="0" applyProtection="0"/>
    <xf numFmtId="40" fontId="4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6" fillId="0" borderId="0"/>
    <xf numFmtId="0" fontId="45" fillId="0" borderId="0"/>
    <xf numFmtId="0" fontId="8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43" fontId="4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38">
    <xf numFmtId="0" fontId="0" fillId="0" borderId="0" xfId="0"/>
    <xf numFmtId="0" fontId="45" fillId="0" borderId="0" xfId="105" applyFont="1"/>
    <xf numFmtId="0" fontId="45" fillId="0" borderId="0" xfId="105" applyFont="1" applyAlignment="1">
      <alignment horizontal="center" vertical="center"/>
    </xf>
    <xf numFmtId="0" fontId="45" fillId="0" borderId="0" xfId="105" applyFont="1" applyAlignment="1">
      <alignment vertical="center"/>
    </xf>
    <xf numFmtId="0" fontId="48" fillId="0" borderId="0" xfId="105" applyFont="1" applyAlignment="1">
      <alignment vertical="center"/>
    </xf>
    <xf numFmtId="164" fontId="45" fillId="47" borderId="0" xfId="107" applyFont="1" applyFill="1" applyBorder="1" applyAlignment="1">
      <alignment horizontal="right" vertical="center"/>
    </xf>
    <xf numFmtId="164" fontId="58" fillId="0" borderId="0" xfId="108" applyFont="1" applyFill="1" applyBorder="1" applyAlignment="1">
      <alignment horizontal="left" vertical="center"/>
    </xf>
    <xf numFmtId="164" fontId="45" fillId="43" borderId="0" xfId="107" applyFont="1" applyFill="1" applyBorder="1" applyAlignment="1">
      <alignment horizontal="right" vertical="center"/>
    </xf>
    <xf numFmtId="164" fontId="45" fillId="43" borderId="0" xfId="108" applyFont="1" applyFill="1" applyBorder="1" applyAlignment="1">
      <alignment horizontal="right" vertical="center"/>
    </xf>
    <xf numFmtId="164" fontId="48" fillId="43" borderId="0" xfId="107" applyFont="1" applyFill="1" applyBorder="1" applyAlignment="1">
      <alignment horizontal="center" vertical="center"/>
    </xf>
    <xf numFmtId="4" fontId="48" fillId="43" borderId="0" xfId="107" applyNumberFormat="1" applyFont="1" applyFill="1" applyBorder="1" applyAlignment="1">
      <alignment horizontal="center" vertical="center"/>
    </xf>
    <xf numFmtId="164" fontId="58" fillId="43" borderId="0" xfId="108" applyFont="1" applyFill="1" applyBorder="1" applyAlignment="1">
      <alignment horizontal="left" vertical="center"/>
    </xf>
    <xf numFmtId="164" fontId="45" fillId="43" borderId="0" xfId="108" applyFont="1" applyFill="1" applyBorder="1" applyAlignment="1">
      <alignment horizontal="right" vertical="center" wrapText="1"/>
    </xf>
    <xf numFmtId="164" fontId="45" fillId="43" borderId="0" xfId="107" applyFont="1" applyFill="1" applyBorder="1" applyAlignment="1">
      <alignment vertical="center" wrapText="1"/>
    </xf>
    <xf numFmtId="0" fontId="45" fillId="43" borderId="0" xfId="109" applyFont="1" applyFill="1" applyAlignment="1">
      <alignment vertical="center" wrapText="1"/>
    </xf>
    <xf numFmtId="0" fontId="58" fillId="0" borderId="0" xfId="116" applyFont="1" applyAlignment="1">
      <alignment horizontal="left" vertical="center"/>
    </xf>
    <xf numFmtId="0" fontId="58" fillId="43" borderId="0" xfId="116" applyFont="1" applyFill="1" applyAlignment="1">
      <alignment horizontal="left" vertical="center"/>
    </xf>
    <xf numFmtId="4" fontId="45" fillId="46" borderId="0" xfId="107" applyNumberFormat="1" applyFont="1" applyFill="1" applyBorder="1" applyAlignment="1">
      <alignment horizontal="center" vertical="center"/>
    </xf>
    <xf numFmtId="164" fontId="55" fillId="47" borderId="0" xfId="107" applyFont="1" applyFill="1" applyBorder="1" applyAlignment="1">
      <alignment horizontal="right" vertical="center"/>
    </xf>
    <xf numFmtId="164" fontId="45" fillId="47" borderId="0" xfId="108" applyFont="1" applyFill="1" applyBorder="1" applyAlignment="1">
      <alignment horizontal="right" vertical="center"/>
    </xf>
    <xf numFmtId="0" fontId="45" fillId="0" borderId="0" xfId="0" applyFont="1" applyAlignment="1">
      <alignment vertical="center"/>
    </xf>
    <xf numFmtId="43" fontId="45" fillId="0" borderId="0" xfId="117" applyFont="1" applyBorder="1" applyAlignment="1">
      <alignment vertical="center"/>
    </xf>
    <xf numFmtId="0" fontId="60" fillId="0" borderId="0" xfId="0" applyFont="1" applyAlignment="1">
      <alignment vertical="center"/>
    </xf>
    <xf numFmtId="43" fontId="48" fillId="43" borderId="15" xfId="117" applyFont="1" applyFill="1" applyBorder="1" applyAlignment="1">
      <alignment horizontal="center" vertical="center" wrapText="1"/>
    </xf>
    <xf numFmtId="43" fontId="45" fillId="0" borderId="0" xfId="115" applyFont="1" applyBorder="1" applyAlignment="1">
      <alignment horizontal="center" vertical="center"/>
    </xf>
    <xf numFmtId="43" fontId="45" fillId="0" borderId="0" xfId="115" applyFont="1" applyBorder="1" applyAlignment="1">
      <alignment vertical="center"/>
    </xf>
    <xf numFmtId="43" fontId="45" fillId="0" borderId="0" xfId="0" applyNumberFormat="1" applyFont="1" applyAlignment="1">
      <alignment vertical="center"/>
    </xf>
    <xf numFmtId="0" fontId="60" fillId="43" borderId="0" xfId="0" applyFont="1" applyFill="1" applyAlignment="1">
      <alignment vertical="center"/>
    </xf>
    <xf numFmtId="0" fontId="48" fillId="0" borderId="15" xfId="81" applyFont="1" applyBorder="1" applyAlignment="1">
      <alignment horizontal="center" vertical="center"/>
    </xf>
    <xf numFmtId="43" fontId="48" fillId="0" borderId="15" xfId="117" applyFont="1" applyFill="1" applyBorder="1" applyAlignment="1">
      <alignment horizontal="center" vertical="center" wrapText="1"/>
    </xf>
    <xf numFmtId="0" fontId="48" fillId="0" borderId="15" xfId="81" applyFont="1" applyBorder="1" applyAlignment="1">
      <alignment horizontal="center" vertical="center" wrapText="1"/>
    </xf>
    <xf numFmtId="9" fontId="48" fillId="43" borderId="15" xfId="113" applyFont="1" applyFill="1" applyBorder="1" applyAlignment="1">
      <alignment horizontal="center" vertical="center" wrapText="1"/>
    </xf>
    <xf numFmtId="43" fontId="48" fillId="0" borderId="0" xfId="117" applyFont="1" applyFill="1" applyBorder="1" applyAlignment="1">
      <alignment horizontal="left" vertical="center" wrapText="1"/>
    </xf>
    <xf numFmtId="4" fontId="48" fillId="0" borderId="0" xfId="117" applyNumberFormat="1" applyFont="1" applyFill="1" applyBorder="1" applyAlignment="1">
      <alignment horizontal="center" vertical="center" wrapText="1"/>
    </xf>
    <xf numFmtId="43" fontId="48" fillId="0" borderId="0" xfId="117" applyFont="1" applyFill="1" applyBorder="1" applyAlignment="1">
      <alignment horizontal="centerContinuous" vertical="center" wrapText="1"/>
    </xf>
    <xf numFmtId="43" fontId="45" fillId="0" borderId="0" xfId="117" applyFont="1" applyFill="1" applyBorder="1" applyAlignment="1">
      <alignment vertical="center"/>
    </xf>
    <xf numFmtId="43" fontId="45" fillId="0" borderId="0" xfId="117" applyFont="1" applyFill="1" applyBorder="1" applyAlignment="1">
      <alignment horizontal="center" vertical="center" wrapText="1"/>
    </xf>
    <xf numFmtId="43" fontId="45" fillId="0" borderId="0" xfId="117" applyFont="1" applyFill="1" applyBorder="1" applyAlignment="1">
      <alignment horizontal="center" vertical="center"/>
    </xf>
    <xf numFmtId="4" fontId="45" fillId="0" borderId="0" xfId="111" applyNumberFormat="1" applyFont="1" applyFill="1" applyBorder="1" applyAlignment="1">
      <alignment horizontal="right" vertical="center"/>
    </xf>
    <xf numFmtId="4" fontId="45" fillId="0" borderId="0" xfId="117" applyNumberFormat="1" applyFont="1" applyFill="1" applyBorder="1" applyAlignment="1">
      <alignment vertical="center"/>
    </xf>
    <xf numFmtId="4" fontId="45" fillId="0" borderId="0" xfId="0" applyNumberFormat="1" applyFont="1" applyAlignment="1">
      <alignment vertical="center"/>
    </xf>
    <xf numFmtId="4" fontId="45" fillId="0" borderId="0" xfId="0" applyNumberFormat="1" applyFont="1" applyAlignment="1">
      <alignment horizontal="center" vertical="center"/>
    </xf>
    <xf numFmtId="43" fontId="48" fillId="0" borderId="0" xfId="117" applyFont="1" applyFill="1" applyBorder="1" applyAlignment="1">
      <alignment vertical="center"/>
    </xf>
    <xf numFmtId="4" fontId="48" fillId="0" borderId="0" xfId="117" applyNumberFormat="1" applyFont="1" applyFill="1" applyBorder="1" applyAlignment="1">
      <alignment vertical="center"/>
    </xf>
    <xf numFmtId="4" fontId="48" fillId="0" borderId="0" xfId="117" applyNumberFormat="1" applyFont="1" applyFill="1" applyBorder="1" applyAlignment="1">
      <alignment horizontal="center" vertical="center"/>
    </xf>
    <xf numFmtId="43" fontId="48" fillId="0" borderId="0" xfId="117" applyFont="1" applyBorder="1" applyAlignment="1">
      <alignment vertical="center"/>
    </xf>
    <xf numFmtId="4" fontId="48" fillId="0" borderId="0" xfId="111" applyNumberFormat="1" applyFont="1" applyFill="1" applyBorder="1" applyAlignment="1">
      <alignment vertical="center"/>
    </xf>
    <xf numFmtId="4" fontId="48" fillId="0" borderId="0" xfId="117" applyNumberFormat="1" applyFont="1" applyFill="1" applyBorder="1" applyAlignment="1">
      <alignment horizontal="right" vertical="center" wrapText="1"/>
    </xf>
    <xf numFmtId="43" fontId="48" fillId="0" borderId="0" xfId="117" applyFont="1" applyFill="1" applyBorder="1" applyAlignment="1">
      <alignment horizontal="center" vertical="center" wrapText="1"/>
    </xf>
    <xf numFmtId="4" fontId="45" fillId="0" borderId="0" xfId="117" applyNumberFormat="1" applyFont="1" applyFill="1" applyBorder="1" applyAlignment="1">
      <alignment horizontal="center" vertical="center"/>
    </xf>
    <xf numFmtId="43" fontId="45" fillId="0" borderId="0" xfId="117" applyFont="1" applyFill="1" applyBorder="1" applyAlignment="1">
      <alignment horizontal="left" vertical="center" wrapText="1"/>
    </xf>
    <xf numFmtId="4" fontId="48" fillId="0" borderId="0" xfId="117" applyNumberFormat="1" applyFont="1" applyFill="1" applyBorder="1" applyAlignment="1">
      <alignment vertical="center" wrapText="1"/>
    </xf>
    <xf numFmtId="4" fontId="45" fillId="0" borderId="0" xfId="111" applyNumberFormat="1" applyFont="1" applyFill="1" applyBorder="1" applyAlignment="1">
      <alignment vertical="center"/>
    </xf>
    <xf numFmtId="9" fontId="45" fillId="0" borderId="0" xfId="113" applyFont="1" applyBorder="1" applyAlignment="1">
      <alignment vertical="center"/>
    </xf>
    <xf numFmtId="43" fontId="48" fillId="0" borderId="16" xfId="117" applyFont="1" applyFill="1" applyBorder="1" applyAlignment="1">
      <alignment horizontal="left" vertical="center"/>
    </xf>
    <xf numFmtId="0" fontId="48" fillId="0" borderId="27" xfId="0" applyFont="1" applyBorder="1" applyAlignment="1">
      <alignment vertical="center"/>
    </xf>
    <xf numFmtId="43" fontId="48" fillId="0" borderId="27" xfId="117" applyFont="1" applyFill="1" applyBorder="1" applyAlignment="1">
      <alignment horizontal="center" vertical="center"/>
    </xf>
    <xf numFmtId="43" fontId="48" fillId="0" borderId="27" xfId="117" applyFont="1" applyFill="1" applyBorder="1" applyAlignment="1">
      <alignment vertical="center"/>
    </xf>
    <xf numFmtId="43" fontId="48" fillId="0" borderId="27" xfId="117" applyFont="1" applyFill="1" applyBorder="1" applyAlignment="1">
      <alignment horizontal="right" vertical="center"/>
    </xf>
    <xf numFmtId="43" fontId="60" fillId="0" borderId="0" xfId="117" applyFont="1" applyAlignment="1">
      <alignment vertical="center"/>
    </xf>
    <xf numFmtId="0" fontId="45" fillId="43" borderId="0" xfId="118" applyFont="1" applyFill="1"/>
    <xf numFmtId="0" fontId="45" fillId="43" borderId="0" xfId="118" applyFont="1" applyFill="1" applyAlignment="1">
      <alignment horizontal="right"/>
    </xf>
    <xf numFmtId="43" fontId="61" fillId="43" borderId="0" xfId="119" applyFont="1" applyFill="1" applyBorder="1"/>
    <xf numFmtId="0" fontId="50" fillId="43" borderId="0" xfId="118" applyFont="1" applyFill="1"/>
    <xf numFmtId="17" fontId="45" fillId="43" borderId="0" xfId="118" applyNumberFormat="1" applyFont="1" applyFill="1" applyAlignment="1">
      <alignment horizontal="left"/>
    </xf>
    <xf numFmtId="43" fontId="45" fillId="43" borderId="0" xfId="119" applyFont="1" applyFill="1" applyBorder="1" applyAlignment="1">
      <alignment horizontal="center"/>
    </xf>
    <xf numFmtId="43" fontId="45" fillId="43" borderId="0" xfId="119" applyFont="1" applyFill="1" applyBorder="1" applyAlignment="1">
      <alignment horizontal="left"/>
    </xf>
    <xf numFmtId="43" fontId="62" fillId="43" borderId="0" xfId="119" applyFont="1" applyFill="1" applyBorder="1"/>
    <xf numFmtId="168" fontId="62" fillId="43" borderId="0" xfId="118" applyNumberFormat="1" applyFont="1" applyFill="1"/>
    <xf numFmtId="0" fontId="60" fillId="43" borderId="0" xfId="118" applyFont="1" applyFill="1"/>
    <xf numFmtId="2" fontId="62" fillId="43" borderId="0" xfId="119" applyNumberFormat="1" applyFont="1" applyFill="1" applyBorder="1" applyAlignment="1">
      <alignment horizontal="left"/>
    </xf>
    <xf numFmtId="0" fontId="62" fillId="43" borderId="0" xfId="118" applyFont="1" applyFill="1" applyAlignment="1">
      <alignment horizontal="right"/>
    </xf>
    <xf numFmtId="43" fontId="62" fillId="43" borderId="0" xfId="119" applyFont="1" applyFill="1" applyBorder="1" applyAlignment="1"/>
    <xf numFmtId="43" fontId="60" fillId="43" borderId="0" xfId="119" applyFont="1" applyFill="1" applyBorder="1" applyAlignment="1"/>
    <xf numFmtId="43" fontId="62" fillId="43" borderId="35" xfId="119" applyFont="1" applyFill="1" applyBorder="1" applyAlignment="1">
      <alignment horizontal="center" vertical="center" wrapText="1"/>
    </xf>
    <xf numFmtId="43" fontId="62" fillId="43" borderId="36" xfId="119" applyFont="1" applyFill="1" applyBorder="1" applyAlignment="1">
      <alignment horizontal="center" vertical="center" wrapText="1"/>
    </xf>
    <xf numFmtId="43" fontId="62" fillId="43" borderId="36" xfId="119" applyFont="1" applyFill="1" applyBorder="1" applyAlignment="1">
      <alignment horizontal="centerContinuous" vertical="center" wrapText="1"/>
    </xf>
    <xf numFmtId="43" fontId="62" fillId="43" borderId="37" xfId="119" applyFont="1" applyFill="1" applyBorder="1" applyAlignment="1">
      <alignment horizontal="center" vertical="center" wrapText="1"/>
    </xf>
    <xf numFmtId="43" fontId="62" fillId="43" borderId="21" xfId="119" applyFont="1" applyFill="1" applyBorder="1"/>
    <xf numFmtId="43" fontId="60" fillId="43" borderId="22" xfId="119" applyFont="1" applyFill="1" applyBorder="1"/>
    <xf numFmtId="43" fontId="60" fillId="43" borderId="38" xfId="119" applyFont="1" applyFill="1" applyBorder="1"/>
    <xf numFmtId="43" fontId="60" fillId="43" borderId="21" xfId="119" applyFont="1" applyFill="1" applyBorder="1"/>
    <xf numFmtId="0" fontId="48" fillId="43" borderId="21" xfId="118" applyFont="1" applyFill="1" applyBorder="1" applyAlignment="1">
      <alignment horizontal="left" vertical="center"/>
    </xf>
    <xf numFmtId="0" fontId="48" fillId="43" borderId="22" xfId="118" applyFont="1" applyFill="1" applyBorder="1" applyAlignment="1">
      <alignment horizontal="center" vertical="center"/>
    </xf>
    <xf numFmtId="0" fontId="48" fillId="43" borderId="22" xfId="118" applyFont="1" applyFill="1" applyBorder="1" applyAlignment="1">
      <alignment vertical="center"/>
    </xf>
    <xf numFmtId="0" fontId="48" fillId="43" borderId="38" xfId="118" applyFont="1" applyFill="1" applyBorder="1" applyAlignment="1">
      <alignment horizontal="center" vertical="center"/>
    </xf>
    <xf numFmtId="0" fontId="45" fillId="43" borderId="21" xfId="118" applyFont="1" applyFill="1" applyBorder="1" applyAlignment="1">
      <alignment horizontal="left"/>
    </xf>
    <xf numFmtId="4" fontId="45" fillId="43" borderId="22" xfId="118" applyNumberFormat="1" applyFont="1" applyFill="1" applyBorder="1" applyAlignment="1">
      <alignment horizontal="center"/>
    </xf>
    <xf numFmtId="4" fontId="45" fillId="43" borderId="22" xfId="118" applyNumberFormat="1" applyFont="1" applyFill="1" applyBorder="1" applyAlignment="1">
      <alignment horizontal="right"/>
    </xf>
    <xf numFmtId="4" fontId="45" fillId="43" borderId="38" xfId="118" applyNumberFormat="1" applyFont="1" applyFill="1" applyBorder="1"/>
    <xf numFmtId="0" fontId="45" fillId="43" borderId="21" xfId="118" applyFont="1" applyFill="1" applyBorder="1" applyAlignment="1">
      <alignment horizontal="left" vertical="center"/>
    </xf>
    <xf numFmtId="0" fontId="45" fillId="43" borderId="22" xfId="118" applyFont="1" applyFill="1" applyBorder="1" applyAlignment="1">
      <alignment horizontal="center" vertical="center"/>
    </xf>
    <xf numFmtId="4" fontId="48" fillId="43" borderId="22" xfId="118" applyNumberFormat="1" applyFont="1" applyFill="1" applyBorder="1" applyAlignment="1">
      <alignment horizontal="right"/>
    </xf>
    <xf numFmtId="0" fontId="45" fillId="43" borderId="22" xfId="118" applyFont="1" applyFill="1" applyBorder="1" applyAlignment="1">
      <alignment horizontal="center"/>
    </xf>
    <xf numFmtId="43" fontId="45" fillId="43" borderId="22" xfId="119" applyFont="1" applyFill="1" applyBorder="1" applyAlignment="1">
      <alignment horizontal="right"/>
    </xf>
    <xf numFmtId="4" fontId="45" fillId="43" borderId="38" xfId="118" applyNumberFormat="1" applyFont="1" applyFill="1" applyBorder="1" applyAlignment="1">
      <alignment horizontal="right"/>
    </xf>
    <xf numFmtId="43" fontId="45" fillId="43" borderId="22" xfId="119" applyFont="1" applyFill="1" applyBorder="1" applyAlignment="1">
      <alignment horizontal="center"/>
    </xf>
    <xf numFmtId="0" fontId="45" fillId="43" borderId="22" xfId="118" applyFont="1" applyFill="1" applyBorder="1" applyAlignment="1">
      <alignment horizontal="left"/>
    </xf>
    <xf numFmtId="43" fontId="45" fillId="43" borderId="0" xfId="118" applyNumberFormat="1" applyFont="1" applyFill="1"/>
    <xf numFmtId="2" fontId="45" fillId="43" borderId="21" xfId="118" applyNumberFormat="1" applyFont="1" applyFill="1" applyBorder="1" applyAlignment="1">
      <alignment horizontal="left"/>
    </xf>
    <xf numFmtId="43" fontId="48" fillId="43" borderId="22" xfId="119" applyFont="1" applyFill="1" applyBorder="1" applyAlignment="1">
      <alignment horizontal="right"/>
    </xf>
    <xf numFmtId="43" fontId="45" fillId="43" borderId="38" xfId="119" applyFont="1" applyFill="1" applyBorder="1" applyAlignment="1">
      <alignment horizontal="right"/>
    </xf>
    <xf numFmtId="43" fontId="45" fillId="43" borderId="22" xfId="119" applyFont="1" applyFill="1" applyBorder="1" applyAlignment="1">
      <alignment horizontal="left"/>
    </xf>
    <xf numFmtId="43" fontId="45" fillId="43" borderId="38" xfId="119" applyFont="1" applyFill="1" applyBorder="1" applyAlignment="1">
      <alignment horizontal="left"/>
    </xf>
    <xf numFmtId="0" fontId="48" fillId="43" borderId="21" xfId="118" applyFont="1" applyFill="1" applyBorder="1" applyAlignment="1">
      <alignment horizontal="left"/>
    </xf>
    <xf numFmtId="2" fontId="45" fillId="43" borderId="21" xfId="118" applyNumberFormat="1" applyFont="1" applyFill="1" applyBorder="1" applyAlignment="1">
      <alignment horizontal="left" wrapText="1"/>
    </xf>
    <xf numFmtId="0" fontId="45" fillId="43" borderId="23" xfId="118" applyFont="1" applyFill="1" applyBorder="1"/>
    <xf numFmtId="43" fontId="48" fillId="43" borderId="22" xfId="119" applyFont="1" applyFill="1" applyBorder="1" applyAlignment="1">
      <alignment horizontal="center"/>
    </xf>
    <xf numFmtId="43" fontId="48" fillId="43" borderId="22" xfId="119" applyFont="1" applyFill="1" applyBorder="1" applyAlignment="1">
      <alignment horizontal="left"/>
    </xf>
    <xf numFmtId="43" fontId="48" fillId="43" borderId="38" xfId="119" applyFont="1" applyFill="1" applyBorder="1" applyAlignment="1">
      <alignment horizontal="left"/>
    </xf>
    <xf numFmtId="9" fontId="45" fillId="43" borderId="22" xfId="120" applyFont="1" applyFill="1" applyBorder="1" applyAlignment="1">
      <alignment horizontal="center"/>
    </xf>
    <xf numFmtId="4" fontId="45" fillId="43" borderId="0" xfId="118" applyNumberFormat="1" applyFont="1" applyFill="1"/>
    <xf numFmtId="0" fontId="48" fillId="43" borderId="21" xfId="118" applyFont="1" applyFill="1" applyBorder="1" applyAlignment="1">
      <alignment horizontal="left" wrapText="1"/>
    </xf>
    <xf numFmtId="0" fontId="45" fillId="43" borderId="21" xfId="118" applyFont="1" applyFill="1" applyBorder="1"/>
    <xf numFmtId="0" fontId="45" fillId="43" borderId="22" xfId="118" applyFont="1" applyFill="1" applyBorder="1"/>
    <xf numFmtId="43" fontId="45" fillId="43" borderId="0" xfId="119" applyFont="1" applyFill="1"/>
    <xf numFmtId="0" fontId="45" fillId="43" borderId="38" xfId="118" applyFont="1" applyFill="1" applyBorder="1"/>
    <xf numFmtId="0" fontId="48" fillId="43" borderId="21" xfId="118" applyFont="1" applyFill="1" applyBorder="1"/>
    <xf numFmtId="0" fontId="48" fillId="43" borderId="22" xfId="118" applyFont="1" applyFill="1" applyBorder="1"/>
    <xf numFmtId="0" fontId="48" fillId="43" borderId="22" xfId="118" applyFont="1" applyFill="1" applyBorder="1" applyAlignment="1">
      <alignment horizontal="center"/>
    </xf>
    <xf numFmtId="43" fontId="45" fillId="43" borderId="22" xfId="119" applyFont="1" applyFill="1" applyBorder="1" applyAlignment="1"/>
    <xf numFmtId="43" fontId="45" fillId="43" borderId="38" xfId="118" applyNumberFormat="1" applyFont="1" applyFill="1" applyBorder="1"/>
    <xf numFmtId="43" fontId="48" fillId="43" borderId="38" xfId="118" applyNumberFormat="1" applyFont="1" applyFill="1" applyBorder="1"/>
    <xf numFmtId="43" fontId="45" fillId="43" borderId="38" xfId="119" applyFont="1" applyFill="1" applyBorder="1" applyAlignment="1">
      <alignment horizontal="center"/>
    </xf>
    <xf numFmtId="0" fontId="48" fillId="43" borderId="21" xfId="118" applyFont="1" applyFill="1" applyBorder="1" applyAlignment="1">
      <alignment wrapText="1"/>
    </xf>
    <xf numFmtId="43" fontId="48" fillId="43" borderId="38" xfId="119" applyFont="1" applyFill="1" applyBorder="1" applyAlignment="1">
      <alignment horizontal="center"/>
    </xf>
    <xf numFmtId="164" fontId="45" fillId="43" borderId="0" xfId="118" applyNumberFormat="1" applyFont="1" applyFill="1"/>
    <xf numFmtId="0" fontId="45" fillId="43" borderId="40" xfId="118" applyFont="1" applyFill="1" applyBorder="1"/>
    <xf numFmtId="0" fontId="45" fillId="43" borderId="25" xfId="118" applyFont="1" applyFill="1" applyBorder="1" applyAlignment="1">
      <alignment horizontal="center"/>
    </xf>
    <xf numFmtId="43" fontId="45" fillId="43" borderId="25" xfId="119" applyFont="1" applyFill="1" applyBorder="1" applyAlignment="1">
      <alignment horizontal="center"/>
    </xf>
    <xf numFmtId="43" fontId="48" fillId="43" borderId="41" xfId="119" applyFont="1" applyFill="1" applyBorder="1" applyAlignment="1">
      <alignment horizontal="center"/>
    </xf>
    <xf numFmtId="0" fontId="45" fillId="43" borderId="40" xfId="118" applyFont="1" applyFill="1" applyBorder="1" applyAlignment="1">
      <alignment wrapText="1"/>
    </xf>
    <xf numFmtId="43" fontId="48" fillId="43" borderId="25" xfId="119" applyFont="1" applyFill="1" applyBorder="1" applyAlignment="1">
      <alignment horizontal="center"/>
    </xf>
    <xf numFmtId="0" fontId="48" fillId="43" borderId="24" xfId="118" applyFont="1" applyFill="1" applyBorder="1"/>
    <xf numFmtId="0" fontId="48" fillId="43" borderId="29" xfId="118" applyFont="1" applyFill="1" applyBorder="1" applyAlignment="1">
      <alignment horizontal="center"/>
    </xf>
    <xf numFmtId="43" fontId="48" fillId="43" borderId="29" xfId="119" applyFont="1" applyFill="1" applyBorder="1" applyAlignment="1">
      <alignment horizontal="center"/>
    </xf>
    <xf numFmtId="43" fontId="48" fillId="43" borderId="29" xfId="119" applyFont="1" applyFill="1" applyBorder="1" applyAlignment="1">
      <alignment horizontal="right"/>
    </xf>
    <xf numFmtId="43" fontId="48" fillId="43" borderId="30" xfId="119" applyFont="1" applyFill="1" applyBorder="1" applyAlignment="1">
      <alignment horizontal="center"/>
    </xf>
    <xf numFmtId="0" fontId="48" fillId="43" borderId="18" xfId="118" applyFont="1" applyFill="1" applyBorder="1"/>
    <xf numFmtId="0" fontId="48" fillId="43" borderId="19" xfId="118" applyFont="1" applyFill="1" applyBorder="1" applyAlignment="1">
      <alignment horizontal="center"/>
    </xf>
    <xf numFmtId="43" fontId="48" fillId="43" borderId="19" xfId="119" applyFont="1" applyFill="1" applyBorder="1" applyAlignment="1">
      <alignment horizontal="center"/>
    </xf>
    <xf numFmtId="43" fontId="48" fillId="43" borderId="19" xfId="119" applyFont="1" applyFill="1" applyBorder="1" applyAlignment="1">
      <alignment horizontal="right"/>
    </xf>
    <xf numFmtId="43" fontId="48" fillId="43" borderId="20" xfId="119" applyFont="1" applyFill="1" applyBorder="1" applyAlignment="1">
      <alignment horizontal="center"/>
    </xf>
    <xf numFmtId="0" fontId="48" fillId="43" borderId="31" xfId="118" applyFont="1" applyFill="1" applyBorder="1" applyAlignment="1">
      <alignment wrapText="1"/>
    </xf>
    <xf numFmtId="0" fontId="48" fillId="43" borderId="14" xfId="118" applyFont="1" applyFill="1" applyBorder="1" applyAlignment="1">
      <alignment horizontal="center"/>
    </xf>
    <xf numFmtId="0" fontId="48" fillId="43" borderId="14" xfId="118" applyFont="1" applyFill="1" applyBorder="1"/>
    <xf numFmtId="43" fontId="48" fillId="43" borderId="14" xfId="119" applyFont="1" applyFill="1" applyBorder="1" applyAlignment="1">
      <alignment horizontal="right"/>
    </xf>
    <xf numFmtId="43" fontId="48" fillId="43" borderId="14" xfId="118" applyNumberFormat="1" applyFont="1" applyFill="1" applyBorder="1"/>
    <xf numFmtId="43" fontId="48" fillId="43" borderId="14" xfId="119" applyFont="1" applyFill="1" applyBorder="1" applyAlignment="1">
      <alignment horizontal="center"/>
    </xf>
    <xf numFmtId="43" fontId="48" fillId="43" borderId="32" xfId="119" applyFont="1" applyFill="1" applyBorder="1" applyAlignment="1">
      <alignment horizontal="center"/>
    </xf>
    <xf numFmtId="0" fontId="59" fillId="43" borderId="0" xfId="118" applyFont="1" applyFill="1"/>
    <xf numFmtId="43" fontId="45" fillId="44" borderId="22" xfId="119" applyFont="1" applyFill="1" applyBorder="1" applyAlignment="1">
      <alignment horizontal="center"/>
    </xf>
    <xf numFmtId="0" fontId="59" fillId="0" borderId="0" xfId="118" applyFont="1"/>
    <xf numFmtId="171" fontId="45" fillId="43" borderId="0" xfId="118" applyNumberFormat="1" applyFont="1" applyFill="1"/>
    <xf numFmtId="0" fontId="64" fillId="46" borderId="0" xfId="143" applyFont="1" applyFill="1" applyAlignment="1">
      <alignment horizontal="center"/>
    </xf>
    <xf numFmtId="0" fontId="64" fillId="47" borderId="0" xfId="143" applyFont="1" applyFill="1" applyAlignment="1">
      <alignment horizontal="center"/>
    </xf>
    <xf numFmtId="43" fontId="64" fillId="47" borderId="0" xfId="144" applyNumberFormat="1" applyFont="1" applyFill="1" applyAlignment="1">
      <alignment horizontal="right"/>
    </xf>
    <xf numFmtId="43" fontId="64" fillId="47" borderId="0" xfId="144" applyNumberFormat="1" applyFont="1" applyFill="1"/>
    <xf numFmtId="39" fontId="64" fillId="47" borderId="0" xfId="143" applyNumberFormat="1" applyFont="1" applyFill="1"/>
    <xf numFmtId="39" fontId="64" fillId="46" borderId="0" xfId="143" applyNumberFormat="1" applyFont="1" applyFill="1"/>
    <xf numFmtId="0" fontId="65" fillId="0" borderId="0" xfId="145" applyFont="1"/>
    <xf numFmtId="0" fontId="66" fillId="0" borderId="0" xfId="145" applyFont="1"/>
    <xf numFmtId="0" fontId="45" fillId="45" borderId="0" xfId="143" applyFill="1" applyAlignment="1">
      <alignment horizontal="center" vertical="center"/>
    </xf>
    <xf numFmtId="0" fontId="45" fillId="45" borderId="0" xfId="143" applyFill="1" applyAlignment="1">
      <alignment vertical="center"/>
    </xf>
    <xf numFmtId="0" fontId="56" fillId="45" borderId="0" xfId="143" applyFont="1" applyFill="1" applyAlignment="1">
      <alignment horizontal="center" vertical="center"/>
    </xf>
    <xf numFmtId="43" fontId="56" fillId="46" borderId="0" xfId="144" applyNumberFormat="1" applyFont="1" applyFill="1" applyAlignment="1">
      <alignment horizontal="right" vertical="center"/>
    </xf>
    <xf numFmtId="43" fontId="56" fillId="46" borderId="0" xfId="144" applyNumberFormat="1" applyFont="1" applyFill="1" applyAlignment="1">
      <alignment vertical="center"/>
    </xf>
    <xf numFmtId="39" fontId="45" fillId="46" borderId="0" xfId="143" applyNumberFormat="1" applyFill="1" applyAlignment="1">
      <alignment vertical="center"/>
    </xf>
    <xf numFmtId="0" fontId="45" fillId="0" borderId="0" xfId="131" applyFont="1" applyAlignment="1">
      <alignment horizontal="center" vertical="center" wrapText="1"/>
    </xf>
    <xf numFmtId="0" fontId="45" fillId="0" borderId="0" xfId="143" applyAlignment="1">
      <alignment horizontal="center"/>
    </xf>
    <xf numFmtId="0" fontId="45" fillId="0" borderId="0" xfId="143"/>
    <xf numFmtId="43" fontId="45" fillId="0" borderId="0" xfId="144" applyNumberFormat="1" applyFont="1" applyFill="1" applyAlignment="1">
      <alignment horizontal="right"/>
    </xf>
    <xf numFmtId="43" fontId="45" fillId="0" borderId="0" xfId="144" applyNumberFormat="1" applyFont="1" applyFill="1"/>
    <xf numFmtId="39" fontId="48" fillId="0" borderId="33" xfId="143" applyNumberFormat="1" applyFont="1" applyBorder="1" applyAlignment="1">
      <alignment horizontal="right"/>
    </xf>
    <xf numFmtId="43" fontId="66" fillId="0" borderId="0" xfId="146" applyFont="1"/>
    <xf numFmtId="0" fontId="48" fillId="0" borderId="0" xfId="145" applyFont="1" applyAlignment="1">
      <alignment horizontal="left" vertical="center" wrapText="1"/>
    </xf>
    <xf numFmtId="0" fontId="48" fillId="0" borderId="0" xfId="131" applyFont="1" applyAlignment="1">
      <alignment horizontal="center" vertical="center" wrapText="1"/>
    </xf>
    <xf numFmtId="0" fontId="48" fillId="0" borderId="42" xfId="145" applyFont="1" applyBorder="1" applyAlignment="1">
      <alignment horizontal="center" vertical="center" wrapText="1"/>
    </xf>
    <xf numFmtId="0" fontId="48" fillId="0" borderId="43" xfId="145" applyFont="1" applyBorder="1" applyAlignment="1">
      <alignment horizontal="center" vertical="center" wrapText="1"/>
    </xf>
    <xf numFmtId="4" fontId="48" fillId="0" borderId="43" xfId="145" applyNumberFormat="1" applyFont="1" applyBorder="1" applyAlignment="1">
      <alignment horizontal="center" vertical="center" wrapText="1"/>
    </xf>
    <xf numFmtId="4" fontId="48" fillId="0" borderId="44" xfId="145" applyNumberFormat="1" applyFont="1" applyBorder="1" applyAlignment="1">
      <alignment horizontal="center" vertical="center" wrapText="1"/>
    </xf>
    <xf numFmtId="40" fontId="66" fillId="0" borderId="0" xfId="145" applyNumberFormat="1" applyFont="1"/>
    <xf numFmtId="0" fontId="48" fillId="0" borderId="0" xfId="145" applyFont="1" applyAlignment="1">
      <alignment horizontal="center" vertical="center" wrapText="1"/>
    </xf>
    <xf numFmtId="4" fontId="48" fillId="0" borderId="0" xfId="145" applyNumberFormat="1" applyFont="1" applyAlignment="1">
      <alignment horizontal="center" vertical="center" wrapText="1"/>
    </xf>
    <xf numFmtId="0" fontId="48" fillId="0" borderId="0" xfId="131" applyFont="1" applyAlignment="1">
      <alignment horizontal="center"/>
    </xf>
    <xf numFmtId="0" fontId="48" fillId="0" borderId="0" xfId="131" applyFont="1"/>
    <xf numFmtId="0" fontId="45" fillId="0" borderId="0" xfId="131" applyFont="1" applyAlignment="1">
      <alignment horizontal="center"/>
    </xf>
    <xf numFmtId="4" fontId="45" fillId="0" borderId="0" xfId="131" applyNumberFormat="1" applyFont="1"/>
    <xf numFmtId="0" fontId="45" fillId="0" borderId="0" xfId="131" applyFont="1"/>
    <xf numFmtId="43" fontId="45" fillId="0" borderId="0" xfId="146" applyFont="1" applyBorder="1"/>
    <xf numFmtId="43" fontId="45" fillId="0" borderId="0" xfId="131" applyNumberFormat="1" applyFont="1"/>
    <xf numFmtId="4" fontId="45" fillId="0" borderId="0" xfId="146" applyNumberFormat="1" applyFont="1" applyAlignment="1"/>
    <xf numFmtId="43" fontId="45" fillId="0" borderId="0" xfId="131" applyNumberFormat="1" applyFont="1" applyAlignment="1">
      <alignment vertical="center"/>
    </xf>
    <xf numFmtId="43" fontId="48" fillId="0" borderId="0" xfId="146" applyFont="1" applyBorder="1"/>
    <xf numFmtId="0" fontId="45" fillId="0" borderId="0" xfId="131" applyFont="1" applyAlignment="1">
      <alignment horizontal="center" vertical="top"/>
    </xf>
    <xf numFmtId="0" fontId="45" fillId="0" borderId="0" xfId="131" applyFont="1" applyAlignment="1">
      <alignment horizontal="left" vertical="top" wrapText="1"/>
    </xf>
    <xf numFmtId="0" fontId="45" fillId="0" borderId="0" xfId="131" applyFont="1" applyAlignment="1">
      <alignment horizontal="center" vertical="center"/>
    </xf>
    <xf numFmtId="4" fontId="45" fillId="0" borderId="0" xfId="146" applyNumberFormat="1" applyFont="1" applyAlignment="1">
      <alignment vertical="center"/>
    </xf>
    <xf numFmtId="0" fontId="45" fillId="0" borderId="0" xfId="131" applyFont="1" applyAlignment="1">
      <alignment vertical="top"/>
    </xf>
    <xf numFmtId="43" fontId="45" fillId="0" borderId="0" xfId="146" applyFont="1"/>
    <xf numFmtId="43" fontId="48" fillId="0" borderId="0" xfId="146" applyFont="1" applyBorder="1" applyAlignment="1">
      <alignment vertical="center"/>
    </xf>
    <xf numFmtId="164" fontId="48" fillId="0" borderId="0" xfId="148" applyFont="1" applyFill="1" applyBorder="1" applyAlignment="1">
      <alignment horizontal="center" vertical="center" wrapText="1"/>
    </xf>
    <xf numFmtId="0" fontId="45" fillId="0" borderId="0" xfId="145" applyFont="1" applyAlignment="1">
      <alignment horizontal="left" vertical="center" wrapText="1"/>
    </xf>
    <xf numFmtId="4" fontId="45" fillId="0" borderId="0" xfId="131" applyNumberFormat="1" applyFont="1" applyAlignment="1">
      <alignment vertical="center" wrapText="1"/>
    </xf>
    <xf numFmtId="2" fontId="45" fillId="0" borderId="0" xfId="131" applyNumberFormat="1" applyFont="1" applyAlignment="1">
      <alignment horizontal="center" vertical="center" wrapText="1"/>
    </xf>
    <xf numFmtId="0" fontId="45" fillId="0" borderId="0" xfId="131" applyFont="1" applyAlignment="1">
      <alignment vertical="center" wrapText="1"/>
    </xf>
    <xf numFmtId="4" fontId="45" fillId="0" borderId="0" xfId="131" applyNumberFormat="1" applyFont="1" applyAlignment="1">
      <alignment horizontal="center" vertical="center" wrapText="1"/>
    </xf>
    <xf numFmtId="43" fontId="45" fillId="0" borderId="0" xfId="146" applyFont="1" applyFill="1" applyBorder="1" applyAlignment="1">
      <alignment horizontal="center" vertical="center" wrapText="1"/>
    </xf>
    <xf numFmtId="0" fontId="66" fillId="0" borderId="0" xfId="131" applyFont="1"/>
    <xf numFmtId="164" fontId="10" fillId="0" borderId="18" xfId="146" applyNumberFormat="1" applyFont="1" applyFill="1" applyBorder="1" applyAlignment="1">
      <alignment horizontal="left" vertical="center"/>
    </xf>
    <xf numFmtId="4" fontId="10" fillId="0" borderId="19" xfId="146" applyNumberFormat="1" applyFont="1" applyFill="1" applyBorder="1" applyAlignment="1">
      <alignment vertical="center"/>
    </xf>
    <xf numFmtId="0" fontId="10" fillId="0" borderId="19" xfId="143" applyFont="1" applyBorder="1" applyAlignment="1">
      <alignment vertical="center"/>
    </xf>
    <xf numFmtId="164" fontId="10" fillId="0" borderId="19" xfId="146" applyNumberFormat="1" applyFont="1" applyFill="1" applyBorder="1" applyAlignment="1">
      <alignment horizontal="right" vertical="center"/>
    </xf>
    <xf numFmtId="43" fontId="10" fillId="0" borderId="20" xfId="146" applyFont="1" applyFill="1" applyBorder="1" applyAlignment="1">
      <alignment vertical="center"/>
    </xf>
    <xf numFmtId="43" fontId="66" fillId="0" borderId="0" xfId="146" applyFont="1" applyFill="1"/>
    <xf numFmtId="164" fontId="66" fillId="0" borderId="0" xfId="152" applyNumberFormat="1" applyFont="1"/>
    <xf numFmtId="0" fontId="66" fillId="0" borderId="0" xfId="152" applyFont="1"/>
    <xf numFmtId="0" fontId="66" fillId="0" borderId="23" xfId="131" applyFont="1" applyBorder="1" applyAlignment="1">
      <alignment horizontal="left"/>
    </xf>
    <xf numFmtId="4" fontId="66" fillId="0" borderId="0" xfId="146" applyNumberFormat="1" applyFont="1" applyFill="1" applyBorder="1" applyAlignment="1">
      <alignment vertical="center"/>
    </xf>
    <xf numFmtId="0" fontId="66" fillId="0" borderId="0" xfId="143" applyFont="1" applyAlignment="1">
      <alignment vertical="center"/>
    </xf>
    <xf numFmtId="10" fontId="66" fillId="0" borderId="0" xfId="146" applyNumberFormat="1" applyFont="1" applyFill="1" applyBorder="1" applyAlignment="1">
      <alignment vertical="center"/>
    </xf>
    <xf numFmtId="43" fontId="66" fillId="0" borderId="28" xfId="146" applyFont="1" applyFill="1" applyBorder="1" applyAlignment="1">
      <alignment vertical="center"/>
    </xf>
    <xf numFmtId="10" fontId="66" fillId="0" borderId="0" xfId="146" applyNumberFormat="1" applyFont="1" applyFill="1" applyBorder="1" applyAlignment="1">
      <alignment horizontal="right" vertical="center"/>
    </xf>
    <xf numFmtId="43" fontId="66" fillId="0" borderId="0" xfId="146" applyFont="1" applyFill="1" applyAlignment="1"/>
    <xf numFmtId="164" fontId="10" fillId="0" borderId="14" xfId="146" applyNumberFormat="1" applyFont="1" applyFill="1" applyBorder="1" applyAlignment="1">
      <alignment horizontal="right" vertical="center"/>
    </xf>
    <xf numFmtId="43" fontId="10" fillId="0" borderId="32" xfId="146" applyFont="1" applyFill="1" applyBorder="1" applyAlignment="1">
      <alignment vertical="center"/>
    </xf>
    <xf numFmtId="4" fontId="10" fillId="0" borderId="0" xfId="146" applyNumberFormat="1" applyFont="1" applyFill="1" applyBorder="1" applyAlignment="1">
      <alignment vertical="center"/>
    </xf>
    <xf numFmtId="0" fontId="10" fillId="0" borderId="0" xfId="143" applyFont="1" applyAlignment="1">
      <alignment vertical="center"/>
    </xf>
    <xf numFmtId="164" fontId="10" fillId="0" borderId="0" xfId="146" applyNumberFormat="1" applyFont="1" applyFill="1" applyBorder="1" applyAlignment="1">
      <alignment horizontal="right" vertical="center"/>
    </xf>
    <xf numFmtId="43" fontId="10" fillId="0" borderId="0" xfId="146" applyFont="1" applyFill="1" applyBorder="1" applyAlignment="1">
      <alignment vertical="center"/>
    </xf>
    <xf numFmtId="0" fontId="48" fillId="0" borderId="0" xfId="82" applyFont="1" applyAlignment="1">
      <alignment horizontal="center" vertical="top"/>
    </xf>
    <xf numFmtId="164" fontId="48" fillId="0" borderId="0" xfId="150" applyFont="1" applyBorder="1"/>
    <xf numFmtId="0" fontId="10" fillId="0" borderId="0" xfId="153" applyFont="1" applyAlignment="1">
      <alignment horizontal="right"/>
    </xf>
    <xf numFmtId="4" fontId="10" fillId="0" borderId="0" xfId="153" applyNumberFormat="1" applyFont="1"/>
    <xf numFmtId="0" fontId="67" fillId="0" borderId="0" xfId="82" applyFont="1"/>
    <xf numFmtId="0" fontId="66" fillId="0" borderId="0" xfId="82" applyFont="1"/>
    <xf numFmtId="0" fontId="66" fillId="0" borderId="24" xfId="131" applyFont="1" applyBorder="1" applyAlignment="1">
      <alignment horizontal="left"/>
    </xf>
    <xf numFmtId="164" fontId="10" fillId="0" borderId="0" xfId="146" applyNumberFormat="1" applyFont="1" applyFill="1" applyBorder="1" applyAlignment="1">
      <alignment horizontal="left" vertical="center"/>
    </xf>
    <xf numFmtId="0" fontId="45" fillId="0" borderId="0" xfId="79" applyFont="1"/>
    <xf numFmtId="0" fontId="48" fillId="0" borderId="0" xfId="143" applyFont="1" applyAlignment="1">
      <alignment horizontal="left" vertical="center"/>
    </xf>
    <xf numFmtId="0" fontId="45" fillId="0" borderId="0" xfId="79" applyFont="1" applyAlignment="1">
      <alignment horizontal="center"/>
    </xf>
    <xf numFmtId="4" fontId="45" fillId="0" borderId="0" xfId="79" applyNumberFormat="1" applyFont="1"/>
    <xf numFmtId="43" fontId="45" fillId="0" borderId="0" xfId="128" applyFont="1"/>
    <xf numFmtId="0" fontId="64" fillId="0" borderId="0" xfId="152" applyFont="1" applyAlignment="1">
      <alignment horizontal="center"/>
    </xf>
    <xf numFmtId="0" fontId="64" fillId="0" borderId="0" xfId="152" applyFont="1"/>
    <xf numFmtId="40" fontId="64" fillId="0" borderId="0" xfId="155" applyFont="1" applyBorder="1" applyAlignment="1">
      <alignment horizontal="right"/>
    </xf>
    <xf numFmtId="43" fontId="64" fillId="0" borderId="0" xfId="152" applyNumberFormat="1" applyFont="1"/>
    <xf numFmtId="43" fontId="64" fillId="0" borderId="0" xfId="154" applyFont="1" applyBorder="1" applyAlignment="1">
      <alignment horizontal="center"/>
    </xf>
    <xf numFmtId="0" fontId="64" fillId="0" borderId="0" xfId="105" applyFont="1"/>
    <xf numFmtId="0" fontId="48" fillId="0" borderId="0" xfId="143" applyFont="1" applyAlignment="1">
      <alignment horizontal="center" vertical="top"/>
    </xf>
    <xf numFmtId="164" fontId="45" fillId="0" borderId="0" xfId="156" applyFont="1" applyBorder="1" applyAlignment="1">
      <alignment horizontal="center"/>
    </xf>
    <xf numFmtId="0" fontId="45" fillId="0" borderId="0" xfId="157" applyFont="1" applyAlignment="1">
      <alignment horizontal="center"/>
    </xf>
    <xf numFmtId="0" fontId="45" fillId="0" borderId="0" xfId="157" applyFont="1"/>
    <xf numFmtId="40" fontId="45" fillId="0" borderId="0" xfId="155" applyFont="1" applyBorder="1" applyAlignment="1">
      <alignment horizontal="right"/>
    </xf>
    <xf numFmtId="43" fontId="45" fillId="0" borderId="0" xfId="157" applyNumberFormat="1" applyFont="1"/>
    <xf numFmtId="43" fontId="45" fillId="0" borderId="0" xfId="154" applyFont="1" applyBorder="1" applyAlignment="1">
      <alignment horizontal="center"/>
    </xf>
    <xf numFmtId="0" fontId="48" fillId="0" borderId="0" xfId="143" applyFont="1" applyAlignment="1">
      <alignment horizontal="center" vertical="center"/>
    </xf>
    <xf numFmtId="0" fontId="45" fillId="0" borderId="0" xfId="105" applyFont="1" applyAlignment="1">
      <alignment horizontal="left" vertical="center" wrapText="1"/>
    </xf>
    <xf numFmtId="0" fontId="45" fillId="0" borderId="0" xfId="143" applyAlignment="1">
      <alignment horizontal="left" vertical="center" wrapText="1"/>
    </xf>
    <xf numFmtId="10" fontId="66" fillId="0" borderId="29" xfId="146" applyNumberFormat="1" applyFont="1" applyFill="1" applyBorder="1" applyAlignment="1">
      <alignment vertical="center"/>
    </xf>
    <xf numFmtId="43" fontId="66" fillId="0" borderId="30" xfId="146" applyFont="1" applyFill="1" applyBorder="1" applyAlignment="1">
      <alignment vertical="center"/>
    </xf>
    <xf numFmtId="0" fontId="48" fillId="0" borderId="0" xfId="131" applyFont="1" applyAlignment="1">
      <alignment horizontal="left" vertical="center" wrapText="1"/>
    </xf>
    <xf numFmtId="1" fontId="48" fillId="0" borderId="33" xfId="131" applyNumberFormat="1" applyFont="1" applyBorder="1" applyAlignment="1">
      <alignment horizontal="center"/>
    </xf>
    <xf numFmtId="14" fontId="48" fillId="0" borderId="33" xfId="143" applyNumberFormat="1" applyFont="1" applyBorder="1" applyAlignment="1">
      <alignment horizontal="center"/>
    </xf>
    <xf numFmtId="0" fontId="48" fillId="0" borderId="0" xfId="131" applyFont="1" applyAlignment="1">
      <alignment vertical="center" wrapText="1"/>
    </xf>
    <xf numFmtId="0" fontId="45" fillId="0" borderId="0" xfId="131" applyFont="1" applyAlignment="1">
      <alignment vertical="center"/>
    </xf>
    <xf numFmtId="43" fontId="45" fillId="0" borderId="0" xfId="131" applyNumberFormat="1" applyFont="1" applyAlignment="1">
      <alignment horizontal="center" vertical="center"/>
    </xf>
    <xf numFmtId="0" fontId="45" fillId="0" borderId="0" xfId="131" applyFont="1" applyAlignment="1">
      <alignment horizontal="left" vertical="center" wrapText="1"/>
    </xf>
    <xf numFmtId="0" fontId="48" fillId="0" borderId="0" xfId="131" applyFont="1" applyAlignment="1">
      <alignment horizontal="center" vertical="center"/>
    </xf>
    <xf numFmtId="0" fontId="48" fillId="0" borderId="0" xfId="131" applyFont="1" applyAlignment="1">
      <alignment vertical="center"/>
    </xf>
    <xf numFmtId="4" fontId="45" fillId="0" borderId="0" xfId="131" applyNumberFormat="1" applyFont="1" applyAlignment="1">
      <alignment vertical="center"/>
    </xf>
    <xf numFmtId="43" fontId="45" fillId="0" borderId="0" xfId="146" applyFont="1" applyBorder="1" applyAlignment="1">
      <alignment vertical="center"/>
    </xf>
    <xf numFmtId="0" fontId="66" fillId="0" borderId="0" xfId="145" applyFont="1" applyAlignment="1">
      <alignment vertical="center"/>
    </xf>
    <xf numFmtId="43" fontId="66" fillId="0" borderId="0" xfId="146" applyFont="1" applyAlignment="1">
      <alignment vertical="center"/>
    </xf>
    <xf numFmtId="40" fontId="66" fillId="0" borderId="0" xfId="145" applyNumberFormat="1" applyFont="1" applyAlignment="1">
      <alignment vertical="center"/>
    </xf>
    <xf numFmtId="43" fontId="48" fillId="0" borderId="0" xfId="146" applyFont="1" applyAlignment="1">
      <alignment vertical="center"/>
    </xf>
    <xf numFmtId="43" fontId="45" fillId="0" borderId="0" xfId="146" applyFont="1" applyAlignment="1">
      <alignment vertical="center"/>
    </xf>
    <xf numFmtId="164" fontId="45" fillId="0" borderId="0" xfId="131" applyNumberFormat="1" applyFont="1" applyAlignment="1">
      <alignment vertical="center"/>
    </xf>
    <xf numFmtId="4" fontId="45" fillId="0" borderId="0" xfId="145" applyNumberFormat="1" applyFont="1" applyAlignment="1">
      <alignment horizontal="center" vertical="center" wrapText="1"/>
    </xf>
    <xf numFmtId="4" fontId="45" fillId="0" borderId="0" xfId="145" applyNumberFormat="1" applyFont="1" applyAlignment="1">
      <alignment vertical="center" wrapText="1"/>
    </xf>
    <xf numFmtId="164" fontId="45" fillId="0" borderId="0" xfId="150" applyFont="1" applyFill="1" applyBorder="1" applyAlignment="1">
      <alignment horizontal="center" vertical="center" wrapText="1"/>
    </xf>
    <xf numFmtId="0" fontId="45" fillId="0" borderId="0" xfId="145" applyFont="1" applyAlignment="1">
      <alignment horizontal="center" vertical="center" wrapText="1"/>
    </xf>
    <xf numFmtId="0" fontId="66" fillId="0" borderId="0" xfId="131" applyFont="1" applyAlignment="1">
      <alignment vertical="center"/>
    </xf>
    <xf numFmtId="0" fontId="45" fillId="0" borderId="23" xfId="131" applyFont="1" applyBorder="1" applyAlignment="1">
      <alignment vertical="center"/>
    </xf>
    <xf numFmtId="43" fontId="66" fillId="0" borderId="0" xfId="152" applyNumberFormat="1" applyFont="1"/>
    <xf numFmtId="164" fontId="48" fillId="0" borderId="0" xfId="131" applyNumberFormat="1" applyFont="1" applyAlignment="1">
      <alignment horizontal="right" vertical="center"/>
    </xf>
    <xf numFmtId="164" fontId="48" fillId="0" borderId="18" xfId="146" applyNumberFormat="1" applyFont="1" applyFill="1" applyBorder="1" applyAlignment="1">
      <alignment horizontal="left" vertical="center"/>
    </xf>
    <xf numFmtId="4" fontId="48" fillId="0" borderId="19" xfId="146" applyNumberFormat="1" applyFont="1" applyFill="1" applyBorder="1" applyAlignment="1">
      <alignment vertical="center"/>
    </xf>
    <xf numFmtId="0" fontId="48" fillId="0" borderId="19" xfId="143" applyFont="1" applyBorder="1" applyAlignment="1">
      <alignment vertical="center"/>
    </xf>
    <xf numFmtId="0" fontId="45" fillId="0" borderId="24" xfId="131" applyFont="1" applyBorder="1" applyAlignment="1">
      <alignment horizontal="left" vertical="center"/>
    </xf>
    <xf numFmtId="4" fontId="45" fillId="0" borderId="29" xfId="146" applyNumberFormat="1" applyFont="1" applyFill="1" applyBorder="1" applyAlignment="1">
      <alignment vertical="center"/>
    </xf>
    <xf numFmtId="0" fontId="45" fillId="0" borderId="29" xfId="143" applyBorder="1" applyAlignment="1">
      <alignment vertical="center"/>
    </xf>
    <xf numFmtId="0" fontId="45" fillId="0" borderId="23" xfId="131" applyFont="1" applyBorder="1" applyAlignment="1">
      <alignment horizontal="left" vertical="center"/>
    </xf>
    <xf numFmtId="4" fontId="45" fillId="0" borderId="0" xfId="146" applyNumberFormat="1" applyFont="1" applyFill="1" applyBorder="1" applyAlignment="1">
      <alignment vertical="center"/>
    </xf>
    <xf numFmtId="0" fontId="45" fillId="0" borderId="0" xfId="143" applyAlignment="1">
      <alignment vertical="center"/>
    </xf>
    <xf numFmtId="164" fontId="48" fillId="0" borderId="31" xfId="146" applyNumberFormat="1" applyFont="1" applyFill="1" applyBorder="1" applyAlignment="1">
      <alignment horizontal="left" vertical="center"/>
    </xf>
    <xf numFmtId="4" fontId="48" fillId="0" borderId="14" xfId="146" applyNumberFormat="1" applyFont="1" applyFill="1" applyBorder="1" applyAlignment="1">
      <alignment vertical="center"/>
    </xf>
    <xf numFmtId="0" fontId="48" fillId="0" borderId="14" xfId="143" applyFont="1" applyBorder="1" applyAlignment="1">
      <alignment vertical="center"/>
    </xf>
    <xf numFmtId="0" fontId="48" fillId="0" borderId="0" xfId="82" applyFont="1" applyAlignment="1">
      <alignment vertical="center"/>
    </xf>
    <xf numFmtId="0" fontId="48" fillId="0" borderId="0" xfId="153" applyFont="1"/>
    <xf numFmtId="0" fontId="48" fillId="0" borderId="0" xfId="82" applyFont="1" applyAlignment="1">
      <alignment vertical="center" wrapText="1"/>
    </xf>
    <xf numFmtId="43" fontId="68" fillId="0" borderId="0" xfId="145" applyNumberFormat="1" applyFont="1"/>
    <xf numFmtId="0" fontId="45" fillId="0" borderId="0" xfId="145" applyFont="1"/>
    <xf numFmtId="0" fontId="48" fillId="0" borderId="0" xfId="145" applyFont="1" applyAlignment="1">
      <alignment vertical="center"/>
    </xf>
    <xf numFmtId="0" fontId="48" fillId="0" borderId="0" xfId="128" applyNumberFormat="1" applyFont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43" fontId="48" fillId="0" borderId="0" xfId="128" applyFont="1" applyBorder="1" applyAlignment="1">
      <alignment vertical="center"/>
    </xf>
    <xf numFmtId="0" fontId="45" fillId="0" borderId="0" xfId="0" applyFont="1"/>
    <xf numFmtId="0" fontId="45" fillId="0" borderId="0" xfId="128" applyNumberFormat="1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43" fontId="45" fillId="0" borderId="0" xfId="128" applyFont="1" applyBorder="1" applyAlignment="1">
      <alignment vertical="center"/>
    </xf>
    <xf numFmtId="4" fontId="45" fillId="0" borderId="0" xfId="141" applyNumberFormat="1" applyFont="1" applyAlignment="1">
      <alignment vertical="center" wrapText="1"/>
    </xf>
    <xf numFmtId="43" fontId="45" fillId="0" borderId="0" xfId="0" applyNumberFormat="1" applyFont="1"/>
    <xf numFmtId="43" fontId="45" fillId="0" borderId="0" xfId="128" applyFont="1" applyBorder="1" applyAlignment="1">
      <alignment horizontal="center"/>
    </xf>
    <xf numFmtId="0" fontId="45" fillId="0" borderId="0" xfId="0" applyFont="1" applyAlignment="1">
      <alignment horizontal="center"/>
    </xf>
    <xf numFmtId="43" fontId="45" fillId="0" borderId="0" xfId="128" applyFont="1" applyBorder="1"/>
    <xf numFmtId="43" fontId="48" fillId="0" borderId="0" xfId="0" applyNumberFormat="1" applyFont="1"/>
    <xf numFmtId="4" fontId="55" fillId="0" borderId="0" xfId="141" applyNumberFormat="1" applyFont="1" applyAlignment="1">
      <alignment vertical="center" wrapText="1"/>
    </xf>
    <xf numFmtId="0" fontId="45" fillId="0" borderId="0" xfId="158" applyAlignment="1">
      <alignment vertical="center" wrapText="1"/>
    </xf>
    <xf numFmtId="0" fontId="45" fillId="0" borderId="0" xfId="143" applyAlignment="1">
      <alignment vertical="center" wrapText="1"/>
    </xf>
    <xf numFmtId="0" fontId="45" fillId="0" borderId="0" xfId="143" applyAlignment="1">
      <alignment horizontal="center" vertical="center" wrapText="1"/>
    </xf>
    <xf numFmtId="2" fontId="45" fillId="0" borderId="0" xfId="143" applyNumberFormat="1" applyAlignment="1">
      <alignment horizontal="center" vertical="center" wrapText="1"/>
    </xf>
    <xf numFmtId="43" fontId="45" fillId="0" borderId="0" xfId="143" applyNumberFormat="1" applyAlignment="1">
      <alignment horizontal="center" vertical="center" wrapText="1"/>
    </xf>
    <xf numFmtId="164" fontId="48" fillId="43" borderId="0" xfId="107" applyFont="1" applyFill="1" applyBorder="1" applyAlignment="1">
      <alignment horizontal="center" vertical="center"/>
    </xf>
    <xf numFmtId="43" fontId="48" fillId="0" borderId="16" xfId="117" applyFont="1" applyFill="1" applyBorder="1" applyAlignment="1">
      <alignment horizontal="center" vertical="center" wrapText="1"/>
    </xf>
    <xf numFmtId="43" fontId="48" fillId="0" borderId="27" xfId="117" applyFont="1" applyFill="1" applyBorder="1" applyAlignment="1">
      <alignment horizontal="center" vertical="center" wrapText="1"/>
    </xf>
    <xf numFmtId="43" fontId="48" fillId="0" borderId="17" xfId="117" applyFont="1" applyFill="1" applyBorder="1" applyAlignment="1">
      <alignment horizontal="center" vertical="center" wrapText="1"/>
    </xf>
    <xf numFmtId="170" fontId="45" fillId="43" borderId="0" xfId="118" applyNumberFormat="1" applyFont="1" applyFill="1" applyAlignment="1">
      <alignment horizontal="right"/>
    </xf>
    <xf numFmtId="2" fontId="45" fillId="43" borderId="39" xfId="118" applyNumberFormat="1" applyFont="1" applyFill="1" applyBorder="1" applyAlignment="1">
      <alignment horizontal="left" wrapText="1"/>
    </xf>
    <xf numFmtId="2" fontId="45" fillId="43" borderId="26" xfId="118" applyNumberFormat="1" applyFont="1" applyFill="1" applyBorder="1" applyAlignment="1">
      <alignment horizontal="left" wrapText="1"/>
    </xf>
    <xf numFmtId="0" fontId="49" fillId="0" borderId="18" xfId="131" applyFont="1" applyBorder="1" applyAlignment="1">
      <alignment horizontal="center" vertical="center" wrapText="1"/>
    </xf>
    <xf numFmtId="0" fontId="49" fillId="0" borderId="19" xfId="131" applyFont="1" applyBorder="1" applyAlignment="1">
      <alignment horizontal="center" vertical="center" wrapText="1"/>
    </xf>
    <xf numFmtId="0" fontId="49" fillId="0" borderId="20" xfId="131" applyFont="1" applyBorder="1" applyAlignment="1">
      <alignment horizontal="center" vertical="center" wrapText="1"/>
    </xf>
    <xf numFmtId="43" fontId="49" fillId="0" borderId="0" xfId="144" applyNumberFormat="1" applyFont="1" applyAlignment="1">
      <alignment horizontal="center"/>
    </xf>
    <xf numFmtId="0" fontId="48" fillId="0" borderId="0" xfId="131" applyFont="1" applyAlignment="1">
      <alignment horizontal="left" vertical="center" wrapText="1"/>
    </xf>
    <xf numFmtId="0" fontId="45" fillId="0" borderId="0" xfId="143" applyAlignment="1">
      <alignment horizontal="left" vertical="center" wrapText="1"/>
    </xf>
    <xf numFmtId="4" fontId="48" fillId="0" borderId="0" xfId="145" applyNumberFormat="1" applyFont="1" applyAlignment="1">
      <alignment horizontal="right" vertical="center" wrapText="1"/>
    </xf>
  </cellXfs>
  <cellStyles count="183">
    <cellStyle name="20% - Énfasis1" xfId="1"/>
    <cellStyle name="20% - Énfasis1 2" xfId="160"/>
    <cellStyle name="20% - Énfasis2" xfId="2"/>
    <cellStyle name="20% - Énfasis2 2" xfId="161"/>
    <cellStyle name="20% - Énfasis3" xfId="3"/>
    <cellStyle name="20% - Énfasis3 2" xfId="162"/>
    <cellStyle name="20% - Énfasis4" xfId="4"/>
    <cellStyle name="20% - Énfasis4 2" xfId="163"/>
    <cellStyle name="20% - Énfasis5" xfId="5"/>
    <cellStyle name="20% - Énfasis5 2" xfId="164"/>
    <cellStyle name="20% - Énfasis6" xfId="6"/>
    <cellStyle name="20% - Énfasis6 2" xfId="165"/>
    <cellStyle name="40% - Énfasis1" xfId="7"/>
    <cellStyle name="40% - Énfasis1 2" xfId="166"/>
    <cellStyle name="40% - Énfasis2" xfId="8"/>
    <cellStyle name="40% - Énfasis2 2" xfId="167"/>
    <cellStyle name="40% - Énfasis3" xfId="9"/>
    <cellStyle name="40% - Énfasis3 2" xfId="168"/>
    <cellStyle name="40% - Énfasis4" xfId="10"/>
    <cellStyle name="40% - Énfasis4 2" xfId="169"/>
    <cellStyle name="40% - Énfasis5" xfId="11"/>
    <cellStyle name="40% - Énfasis5 2" xfId="170"/>
    <cellStyle name="40% - Énfasis6" xfId="12"/>
    <cellStyle name="40% - Énfasis6 2" xfId="171"/>
    <cellStyle name="60% - Énfasis1" xfId="13"/>
    <cellStyle name="60% - Énfasis2" xfId="14"/>
    <cellStyle name="60% - Énfasis3" xfId="15"/>
    <cellStyle name="60% - Énfasis4" xfId="16"/>
    <cellStyle name="60% - Énfasis5" xfId="17"/>
    <cellStyle name="60% - Énfasis6" xfId="18"/>
    <cellStyle name="Accent1" xfId="19"/>
    <cellStyle name="Accent1 - 20%" xfId="20"/>
    <cellStyle name="Accent1 - 40%" xfId="21"/>
    <cellStyle name="Accent1 - 60%" xfId="22"/>
    <cellStyle name="Accent2" xfId="23"/>
    <cellStyle name="Accent2 - 20%" xfId="24"/>
    <cellStyle name="Accent2 - 40%" xfId="25"/>
    <cellStyle name="Accent2 - 60%" xfId="26"/>
    <cellStyle name="Accent3" xfId="27"/>
    <cellStyle name="Accent3 - 20%" xfId="28"/>
    <cellStyle name="Accent3 - 40%" xfId="29"/>
    <cellStyle name="Accent3 - 60%" xfId="30"/>
    <cellStyle name="Accent4" xfId="31"/>
    <cellStyle name="Accent4 - 20%" xfId="32"/>
    <cellStyle name="Accent4 - 40%" xfId="33"/>
    <cellStyle name="Accent4 - 60%" xfId="34"/>
    <cellStyle name="Accent5" xfId="35"/>
    <cellStyle name="Accent5 - 20%" xfId="36"/>
    <cellStyle name="Accent5 - 40%" xfId="37"/>
    <cellStyle name="Accent5 - 60%" xfId="38"/>
    <cellStyle name="Accent6" xfId="39"/>
    <cellStyle name="Accent6 - 20%" xfId="40"/>
    <cellStyle name="Accent6 - 40%" xfId="41"/>
    <cellStyle name="Accent6 - 60%" xfId="42"/>
    <cellStyle name="Bad" xfId="43"/>
    <cellStyle name="Buena" xfId="44"/>
    <cellStyle name="Calculation" xfId="45"/>
    <cellStyle name="Cálculo" xfId="46"/>
    <cellStyle name="Celda de comprobación" xfId="47"/>
    <cellStyle name="Celda vinculada" xfId="48"/>
    <cellStyle name="Check Cell" xfId="49"/>
    <cellStyle name="Comma 2" xfId="108"/>
    <cellStyle name="Comma 2 2" xfId="134"/>
    <cellStyle name="Comma_P.REAH. DE  CALLES Y ACCESO A BARRIOS 1RA. ETAPA SANFCO.M." xfId="50"/>
    <cellStyle name="Emphasis 1" xfId="51"/>
    <cellStyle name="Emphasis 2" xfId="52"/>
    <cellStyle name="Emphasis 3" xfId="53"/>
    <cellStyle name="Encabezado 1" xfId="99" builtinId="16" hidden="1"/>
    <cellStyle name="Encabezado 4" xfId="54"/>
    <cellStyle name="Énfasis1" xfId="55"/>
    <cellStyle name="Énfasis2" xfId="56"/>
    <cellStyle name="Énfasis3" xfId="57"/>
    <cellStyle name="Énfasis4" xfId="58"/>
    <cellStyle name="Énfasis5" xfId="59"/>
    <cellStyle name="Énfasis6" xfId="60"/>
    <cellStyle name="Entrada" xfId="61"/>
    <cellStyle name="Euro" xfId="62"/>
    <cellStyle name="Good" xfId="63"/>
    <cellStyle name="Heading 1" xfId="64"/>
    <cellStyle name="Heading 2" xfId="65"/>
    <cellStyle name="Heading 3" xfId="66"/>
    <cellStyle name="Heading 4" xfId="67"/>
    <cellStyle name="Incorrecto" xfId="68"/>
    <cellStyle name="Input" xfId="69"/>
    <cellStyle name="Linked Cell" xfId="70"/>
    <cellStyle name="Millares 10 2 2" xfId="128"/>
    <cellStyle name="Millares 11" xfId="156"/>
    <cellStyle name="Millares 12" xfId="117"/>
    <cellStyle name="Millares 12 2" xfId="182"/>
    <cellStyle name="Millares 12 2 3" xfId="129"/>
    <cellStyle name="Millares 2" xfId="71"/>
    <cellStyle name="Millares 2 2" xfId="107"/>
    <cellStyle name="Millares 2 2 2" xfId="135"/>
    <cellStyle name="Millares 2 2 3" xfId="132"/>
    <cellStyle name="Millares 2 2 3 2" xfId="150"/>
    <cellStyle name="Millares 3" xfId="72"/>
    <cellStyle name="Millares 3 2 3" xfId="146"/>
    <cellStyle name="Millares 4" xfId="73"/>
    <cellStyle name="Millares 4 2" xfId="137"/>
    <cellStyle name="Millares 4 2 3 2" xfId="133"/>
    <cellStyle name="Millares 4 2 3 2 2" xfId="154"/>
    <cellStyle name="Millares 4 3" xfId="172"/>
    <cellStyle name="Millares 5" xfId="106"/>
    <cellStyle name="Millares 6" xfId="119"/>
    <cellStyle name="Millares 6 2" xfId="122"/>
    <cellStyle name="Millares 6 2 2" xfId="138"/>
    <cellStyle name="Millares 6 2 2 2" xfId="181"/>
    <cellStyle name="Millares 6 2 3" xfId="148"/>
    <cellStyle name="Millares 6 2 4" xfId="178"/>
    <cellStyle name="Millares 6 3" xfId="175"/>
    <cellStyle name="Millares_DRENAJE PLUVIAL NAGUA (PARTES AY B) 2" xfId="115"/>
    <cellStyle name="Millares_Formato Pres." xfId="155"/>
    <cellStyle name="Millares_PRESUPUESTO  TORMENTA SANDY, PROV. BARAHONA, CARMEN" xfId="144"/>
    <cellStyle name="Moneda 2" xfId="74"/>
    <cellStyle name="Moneda 2 2" xfId="111"/>
    <cellStyle name="Moneda 2 2 2" xfId="112"/>
    <cellStyle name="Neutral" xfId="75" builtinId="28" customBuiltin="1"/>
    <cellStyle name="No-definido" xfId="76"/>
    <cellStyle name="Normal" xfId="0" builtinId="0"/>
    <cellStyle name="Normal - Style1" xfId="77"/>
    <cellStyle name="Normal 10" xfId="159"/>
    <cellStyle name="Normal 10 2" xfId="105"/>
    <cellStyle name="Normal 10 2 2" xfId="153"/>
    <cellStyle name="Normal 10 2 3" xfId="126"/>
    <cellStyle name="Normal 11 2" xfId="141"/>
    <cellStyle name="Normal 2" xfId="78"/>
    <cellStyle name="Normal 2 10" xfId="103"/>
    <cellStyle name="Normal 2 11" xfId="110"/>
    <cellStyle name="Normal 2 2" xfId="101"/>
    <cellStyle name="Normal 29" xfId="104"/>
    <cellStyle name="Normal 3" xfId="79"/>
    <cellStyle name="Normal 3 2" xfId="131"/>
    <cellStyle name="Normal 3 2 2" xfId="139"/>
    <cellStyle name="Normal 33" xfId="102"/>
    <cellStyle name="Normal 4" xfId="80"/>
    <cellStyle name="Normal 4 2" xfId="109"/>
    <cellStyle name="Normal 4 2 2" xfId="136"/>
    <cellStyle name="Normal 4 3" xfId="116"/>
    <cellStyle name="Normal 5" xfId="118"/>
    <cellStyle name="Normal 5 2" xfId="121"/>
    <cellStyle name="Normal 5 2 2" xfId="177"/>
    <cellStyle name="Normal 5 3" xfId="147"/>
    <cellStyle name="Normal 5 4" xfId="174"/>
    <cellStyle name="Normal 6" xfId="100"/>
    <cellStyle name="Normal 7" xfId="130"/>
    <cellStyle name="Normal 7 2" xfId="142"/>
    <cellStyle name="Normal 7 3" xfId="149"/>
    <cellStyle name="Normal 7 4" xfId="180"/>
    <cellStyle name="Normal 8" xfId="124"/>
    <cellStyle name="Normal 8 2" xfId="151"/>
    <cellStyle name="Normal 8 7" xfId="125"/>
    <cellStyle name="Normal 9" xfId="140"/>
    <cellStyle name="Normal 9 7" xfId="127"/>
    <cellStyle name="Normal_Estimado de Costos Luperon (Agosto 08)" xfId="81"/>
    <cellStyle name="Normal_Formato Pres." xfId="152"/>
    <cellStyle name="Normal_Formato Pres. 2" xfId="157"/>
    <cellStyle name="Normal_Presp. Recon. Car. cruce Carretera  mella-guerra-bayaguana  2" xfId="143"/>
    <cellStyle name="Normal_Presp. Recon. Car. cruce Carretera  mella-guerra-bayaguana  2 2" xfId="158"/>
    <cellStyle name="Normal_Xl0000018" xfId="145"/>
    <cellStyle name="Normal_Xl0000020" xfId="82"/>
    <cellStyle name="Notas" xfId="83"/>
    <cellStyle name="Note" xfId="84"/>
    <cellStyle name="Output" xfId="85"/>
    <cellStyle name="Porcentaje 2" xfId="86"/>
    <cellStyle name="Porcentaje 2 2" xfId="113"/>
    <cellStyle name="Porcentaje 2 2 2" xfId="114"/>
    <cellStyle name="Porcentaje 3" xfId="120"/>
    <cellStyle name="Porcentaje 3 2" xfId="123"/>
    <cellStyle name="Porcentaje 3 2 2" xfId="179"/>
    <cellStyle name="Porcentaje 3 3" xfId="176"/>
    <cellStyle name="Porcentual 2" xfId="87"/>
    <cellStyle name="Porcentual 3" xfId="88"/>
    <cellStyle name="Porcentual 3 2" xfId="173"/>
    <cellStyle name="Salida" xfId="89"/>
    <cellStyle name="Sheet Title" xfId="90"/>
    <cellStyle name="Texto de advertencia" xfId="91"/>
    <cellStyle name="Texto explicativo" xfId="92"/>
    <cellStyle name="Título" xfId="93"/>
    <cellStyle name="Título 1" xfId="94"/>
    <cellStyle name="Título 2" xfId="95"/>
    <cellStyle name="Título 3" xfId="96"/>
    <cellStyle name="Total" xfId="97" builtinId="25" customBuiltin="1"/>
    <cellStyle name="Warning Text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49" Type="http://schemas.microsoft.com/office/2017/10/relationships/person" Target="persons/person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theme" Target="theme/theme1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01\mis%20documentos%20(costos)\Presupuestos%20en%20obra%202005\Zona%20II\118-05%20terminacion%20acueducto%20de%20viaja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efs01\kfwpresupuesto\Documents%20and%20Settings\Soraya%20%20Mora\My%20Documents\SEE-KFW\BAHORUCO%20(NEIBA)\Documentos%20Soraya\SEE-2003\A.%20DE%20C.%20ARROYO%20PALM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YOKASTA%20%20FABIAN%20MOD/CARDON%20BATEY%20TRAMO%20II%20(BIANNY)/CUBICACION%20TRAMO%20I%20JOSE%20CONSTANZO/Ingenieri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CARPETAS%20DEPTO.%20PRESUPUESTOS\YANEL%20FERNANDEZ\sanchez%20ramirez\iteco\EDIFICIO%20ADMINISTRATIVO%20ITECO\PRESUPUESTO%20edificio%20administrativo%20ITEC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AppData/Roaming/Microsoft/Excel/CUB._No.5_TRAMO_I(3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CARPETAS%20DEPTO.%20PRESUPUESTOS\FERNANDEZ\ANALISIS\Copia%20de%20UCLAS-COMEN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AppData/Roaming/Microsoft/Excel/Ingenieri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resupuesto\CARPETAS%20DEPTO.%20PRESUPUESTOS\FERNANDEZ\ANALISIS\Copia%20de%20UCLAS-COMENC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Users\yanel\Documents\PERSONALTRABAJOS\YANEL%200IS0E\YANEL%20FERNANDEZ\ITECO\edf.%20administrativo\PRESUPUESTO%20edificio%20administrativo%20ITE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met-pre-01\mis%20documentos\presupuesto%20donald%202007\DONALD%20PC%20VOL%202\Archivo%20Horacio\Proyectos%20Ingenieria%20Metalica\Concurso%20Mao\Presupuestos\Presupuesto%20gener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nald\My%20Documents\Documentos%20Compartidos%20(Donald-Geovanny)\Presupuestos%20TRANSPARENTADOS\Omar%20CD%20System\Presupuesto%20Nave%20Omar%20CD%20VER.%20TECH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-especi\Obras%20Sector%20Salud%20(H-S)%202000\NORTE\Santiago\Cub.%20Policlinica%20en%20el%20Sector%20La%20Joya,%20palom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jaderrruiz\Documents\Moll\HORMICONDO\JJTORRES\Mis%20documentos\Documents%20and%20Settings\LUZ%20MARY\Configuraci&#243;n%20local\Temp\hgg\0bra%20552\PPTO%20ADMINISTRATIVO%2013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company\Users\Eloy%20Blanco%20Abbott\Trabajando\3_Estandars%20IJSUD\170-3\SRD-170-3%20Presupuest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Eva%20L.%20JImenez%20Pagan\My%20Documents\Banco%20Central\Martin%20Fernandez%20-%20Calles\Presup.%20dise&#241;o%20original%20(30-mar-04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EROPUERTO%20DE%20PUNTA%20CANA\Presupuesto%20Aeropuerto%20de%20Punta%20Cana\Documents%20and%20Settings\Eva%20L.%20JImenez%20Pagan\My%20Documents\Banco%20Central\Martin%20Fernandez%20-%20Calles\Presup.%20dise&#241;o%20original%20(30-mar-04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psv0006\berrouaghia-57425\Documents%20and%20Settings\jcoronado\My%20Documents\Book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Crtl.%20Pto\arodriguez\Desktop\Documents%20and%20Settings\Eva%20L.%20JImenez%20Pagan\My%20Documents\Banco%20Central\Martin%20Fernandez%20-%20Calles\Presup.%20dise&#241;o%20original%20(30-mar-04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F/Documents%20and%20Settings/Eva%20L.%20JImenez%20Pagan/My%20Documents/Banco%20Central/Martin%20Fernandez%20-%20Calles/Presup.%20dise&#241;o%20original%20(30-mar-04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bania%20M\Desktop\2015%2001Ene%2024%20txt%2015va%20Edic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cero%20Estrella\Cotizacion\2010\Proyectos%20Tipo%20A\REMODELACION%20AILA%202010\Licitaci&#243;n%20AILA%20(Remodelaci&#243;n%20terminal%20-%20MAyo%202010)%20(20-agosto-2010)%2022%2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NICO-JOMARU\Users\Public\Documents\2006%2001%20Ene%20Tex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An&#225;lisis%201,%202,%203\Copia%20de%20Analisi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Presupuesto%20Reconstruccion%20Duarte%20santiago-Sto%20Dgo%20completa%20seop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hguzman/CONFIG~1/Temp/CONCURSO/Presupuesto%20Reconstruccion%20Duarte%20santiago-Sto%20Dgo%20completa%20seop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CARALVA\Caralva\Proyectos\OFICINAS%20CORPORATIVAS%20GPC\DOCUMENTOS%20ENTREGADOS\PRESUPUESTO\Presup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CANADA%20REPARTO%20PERALTA\CUBICACION%20FINAL%20ETAPA%201%20rev.%2022%20ENE%2020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r\Operaciones\Users\gedalia\Documents\Analisis%20de%20costo%20general\ANALISIS%2020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San%20Francisco%20de%20Macoris\Analisis%20de%20Precios%20Unitario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San%20Francisco%20de%20Macoris\Analisis%20de%20Precios%20Unitario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montes/Escritorio/CONCURSO/San%20Francisco%20de%20Macoris/Analisis%20de%20Precios%20Unitario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Ferpa-Bloque%20I/Presupuesto%20Ferpa%20-%20Jul04%20-%20CODI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MPIA%20NOV%209-09\Pre.%20Vias%20de%20Accesos%20Edif.Sede\EVALUACION%20CALLES%20DE%20BONAO%20-SEPT%202007-RE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hguzman/CONFIG~1/Temp/CONCURSO/MPIA%20NOV%209-09/Pre.%20Vias%20de%20Accesos%20Edif.Sede/EVALUACION%20CALLES%20DE%20BONAO%20-SEPT%202007-REV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leinier\e\Documents%20and%20Settings\Ing.%20Tony%20Hernandez\Escritorio\Comedor%20Juegos%20Regionales%20Bayaguan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BC%20-%20GIO/AQUINO/Presupuesto%20Aquino%20Carvajal%20-%20Jul%2004%20CODI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\proyectos%20oisoe\Documents%20and%20Settings\Administrador\Escritorio\Documents%20and%20Settings\jbaez\My%20Documents\YALBI\Mia\Copia%20de%20UCLAS-COMENC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Boca%20Chica\Oferta%20Economica%20I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bencosme\Downloads\Administrador%20de%20Obras%208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Documents%20and%20Settings\Raul%20N.%20%20Rizek\My%20Documents\Carretera%20Sto.%20Dgo.%20-%20Samana\Precios%20Rincon%20de%20Molinillo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montes/Escritorio/CONCURSO/Documents%20and%20Settings/Raul%20N.%20%20Rizek/My%20Documents/Carretera%20Sto.%20Dgo.%20-%20Samana/Precios%20Rincon%20de%20Molinillo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Documents%20and%20Settings\Raul%20N.%20%20Rizek\My%20Documents\Carretera%20Sto.%20Dgo.%20-%20Samana\Precios%20Rincon%20de%20Molinillo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cava\Analisis%20Marzo%2006%20-%20Incav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DRE_LAS_CASAS\ANALISIS_TODO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jgonzalez\My%20Documents\OBRAS%20PUBLICAS%202011----PROYECTO\New%20Folder\DESTACAMENTO%20PADRE%20LAS%20CASAS\PRESUPUESTO%20CUARTEL%20P.N%20PADRE%20LAS%20CASAS\curso%20codia\Analisis%20de%20costos%20actualizado%20Jomaru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ucla\ucla%205%20julio\presupuestos\Documents%20and%20Settings\kelly\Mis%20documentos\UCLA\UCLAS-COMENC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706981\Documents%20and%20Setting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-especi\Obras%20Sector%20Salud%20(H-S)%202000\NORTE\Santiago\Cub.%20Policlinica%20en%20el%20Sector%20La%20Joya,%20palom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44BEE57\Analisis%20Dic%2005%20-%20Demj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hguzman/CONFIG~1/Temp/CONCURSO/Documents%20and%20Settings/a/Mis%20documentos/Maximo/Maria%20Angelica/OISOE%20EVA/Calles/Demja%20-%20Hato%20Mayor/Analisis%20Dic%2005%20-%20Demj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Documents%20and%20Settings\a\Mis%20documentos\Maximo\Maria%20Angelica\OISOE%20EVA\Calles\Demja%20-%20Hato%20Mayor\Analisis%20Dic%2005%20-%20Demj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drian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CARALVA\Caralva\Proyectos\OFICINAS%20CORPORATIVAS%20GPC\DOCUMENTOS%20ENTREGADOS\PRESUPUESTO\Presup.%20dise&#241;o%20original%20(30-mar-04)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dor\Escritorio\metodologia%20Presupuestos\Analisis%20de%20Edificacione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VA/Banco%20Central/Ferpa-Bloque%20I/Presupuesto%20Ferpa%20-%20Jul04%20-%20CODI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PROYECTO%20TERMINACION%20SOFTBALL%20COJPD\CUBICACION\CUBICACION-NUEVA-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PROYECTO%20PIEDRA%20BLANCA\JOEL\APC\InaconsaACT\Volumenes%20del%20Presupuesto\bPrimer%20Nivel\CIAceros%201erN.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Documents%20and%20Settings\JOEL\APC\InaconsaACT\Soportes%20Analisis,Presupuestos,Controles\BPreliminar\Soportes%20Grales.Controles%20de%20Obr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Documents%20and%20Settings\Ray\Escritorio\Presupuesto%20Habitacional%20Piedra%20BlancaX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guelurbaez\COMPARTIDO\Documents%20and%20Settings\Eva%20L.%20JImenez%20Pagan\My%20Documents\Banco%20Central\ISA-Alcantarillado\Presupuesto%20Modificado%20IS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BACKUP%20JULIO\wandel\escritorio%201\PRESUPUESTOS\Peravia\Salinas\PRESUPUESTO%20vivienda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1-22-9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al\Presupuesto%20Residencial%20Nicole%20I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her\Documents\CARPETA%20CENTRAL\PRESUPUESTO\Analisis%20y%20Presupuesto%20-%20Torre%20Hispana%20-%20R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DESTOC\otross\PRESUPUESTO%20SABADO.%20MARLYNG\Canada%20Peralta\Documents%20and%20Settings\Administrator\My%20Documents\BACKUP%20JULIO\wandel\escritorio%201\PRESUPUESTOS\San%20Pedro%20de%20Macoris\PRESUPUESTO%20E-SPM-023-01-0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a&#241;ada%20de%20Santiago\PRESUPUESTO_CANADA_REPARTO_PERALTA%20por%20mac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01\Mis%20Documentos%20(Costos)\ADDENDAS%20ABRIL%202004\143-04%20%20ADDENDA%20NO.%201%20AC.%20%20EL%20LIM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yanel\PERSONALTRABAJOS\mayra\Presupuesto%20escuela%20de%2024%20aulas%20desan_jua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company\Documents%20and%20Settings\asifres\Desktop\Estimados%20y%20presupuestos\Estimados%20del%20M\Pre%20Capilla%20Los%20&#193;ngeles%20(Fase%20II)%20-%20mayo%20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%20doc/CONTROL%20DE%20PROYECTOS%20%20INGENIERIA/LICITACIONES/ACUEDUCTO%20MULTIPLE%20PERAVIA%2016-01-09/PROYECTO%20Biwater-Goisaco-ACUEDUCTO%20PERAVIA-17-06-09/00%20-%20Presupuesto%20Actual/PERAVIA-12%20A/Presup%20Peravia%20(v%209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Ctrol.%20Pto\Documents%20and%20Settings\Eva%20L.%20JImenez%20Pagan\My%20Documents\Banco%20Central\Martin%20Fernandez%20-%20Calles\Presup.%20dise&#241;o%20original%20(30-mar-04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Luis%20Mota\My%20Documents\Arq.%20Fajar\CDE\Planos\Subestaci&#243;n%20Duverg&#233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STADO%20NELSON%20NUNEZ\Cubicacion_General_Numa_Sandino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icardo%20Leslie\Documents\PRESUPUESTO%20GARDEN%20TOWER%20(Autosaved)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RABAJO%20OBRAS%20PUBLICAS\TRIBUNAL%20CONST\01%20IE%2012020A%20Tribunal%20Constitucional%20OC%201PV%20CASETA%20PLANTA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Presupuesto%20destacamento%20T1%2028-10-1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Users\yanel\Documents\PERSONALTRABAJOS\CUPIDO\PROYECTO%20MICHEL%20MARIE\PRESUPUESTO%20RESIDENCIAL%20MICHELLE%20MARIE%20modif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uroconsult\Documents%20and%20Settings\Eva%20L.%20JImenez%20Pagan\My%20Documents\Banco%20Central\Martin%20Fernandez%20-%20Calles\Presup.%20dise&#241;o%20original%20(30-mar-04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DVSA\TECNOLOGIA\FCC\TEMP\~004183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G.A.1(07junio2005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odriguez\Desktop\Documents%20and%20Settings\Eva%20L.%20JImenez%20Pagan\My%20Documents\Banco%20Central\Martin%20Fernandez%20-%20Calles\Presup.%20dise&#241;o%20original%20(30-mar-04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ime\Documents\Oficina%20Comision%20Desarrollo%20Provincial\Iglesia%20Catalina\Iglesia%20Catalina%20(version%201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Documents%20and%20Settings\FRED\Mis%20documentos\ARCHIVOS%20PERSONALES\FRED\FRANCISCO\PRESUPUESTO%20MELLIZAS_2_NIVELES_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pynet-17\E\LICITACION%20VILLAS%20TIPO%20PRESIDENCIAL%20BISONO\Villa%20%20Presidencial4,5,6%20BISONO-ultimo%20DEFINITIVO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Constanza\Presupuestos\Oferta%20Constanza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rtidas%20Electricas%20Terminaci&#243;n%20Construcci&#243;n%20Albergue%20Ni&#241;os%20Huerfanos%20de%20Moca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alisis%20de%20Costos%20Calles%20Quisqueya%20Precios%20Nuevos%20COINDISA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%20doc/RPLC/escalatoria/fp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ICA~1\AppData\Local\Temp\_PA302\2012%20Nueva%20Edicion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mpena\LOCALS~1\Temp\Users\YANEL\Documents\PERSONALTRABAJOS\elizabeth%20concepcion\Presupuesto_proyecto_johanna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igador\amell%20(d)\DONALD%20EXELL\D'%20DONALD\D'%20RaSol\presupuesto\presupuesto\Pres.%20Cubierta%20Altar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BC%20-%20GIO/Analisis%20Adicionales%20Viviendas%20-%20Nov%2004+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Analisis%20Adicionales%20Viviendas%20-%20Nov%2004+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%20doc/310_Estimating/60%20Cost%20Technology/Sicost/SICOST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padp\AppData\Local\Temp\Rar$DIa0.969\ANALISIS\MURO%20DE%20GAVIONES%20RIO%20PANSO\Presupuesto%20Canalizacion%20rio%20Ocoa,%20%20%20R.D.,jio%202012%20-%20copia%20(1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Presupuesto%20Colina%20ben\ACACIA%20ben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TRABAJOS\Transfer\Costos\Proyectos\Galerias\presu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hguzman/CONFIG~1/Temp/CONCURSO/TRABAJOS/Transfer/Costos/Proyectos/Galerias/presu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trella5-my.sharepoint.com/DOCUME~1/hguzman/CONFIG~1/Temp/CONCURSO/TRABAJOS/Transfer/Costos/Proyectos/Galerias/presu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olarbear\Documents\00-MV\03-INVI\Licitaciones\20200907%20Licitacion%20Viviendas%20INVI\RESUMEN%20INTERNO%20NO%20PUBLICAR\Presupuesto%20y%20Lotes%20por%20Provincia%20(USO%20INTERNO%20NO%20PUBLICAR)%20R2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igador\amell%20(d)\DONALD%20EXELL\D'%20DONALD\D'%20RaSol\presupuesto\presupuesto\antony's\SANCHEZ%20CURIEL\DSD%20(tanques%20falconbridge+varios)\nave%20fadoc%2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DATOSCUB\Proyectos%20Especiales\Obras%20Sector%20Salud%20(H-S)%202000\NORTE\Santiago\Cub.%20Reparacion%20Sub-centro%20de%20Salud%20Licey,%20Santiago%20(2)(Incremento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etalicas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430C6A\PRESUPUESTO_FEDOSA_14NOV2005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4ADACED\TUNEL%20CHARLES%20ABRIL%20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MPIA%20NOV%209-09\Pre.%20Vias%20de%20Accesos%20Edif.Sede\LP\Mis%20doc.%20of\OZORIA%202006\LAS%20AMERICAS\PRESUPUESTO\PRES.%20TUNEL%20CHARLE%20REV%20ABRIL%2007\TUNEL%20CHARLES%20ABRIL%20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hguzman\CONFIG~1\Temp\CONCURSO\MPIA%20NOV%209-09\Pre.%20Vias%20de%20Accesos%20Edif.Sede\LP\Mis%20doc.%20of\OZORIA%202006\LAS%20AMERICAS\PRESUPUESTO\PRES.%20TUNEL%20CHARLE%20REV%20ABRIL%2007\TUNEL%20CHARLES%20ABRIL%20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res\Dpt_Ppto\P3\Ingreso%20de%20Programaci&#243;n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artidas%20Electricas%20Terminaci&#243;n%20Construcci&#243;n%20Albergue%20Ni&#241;os%20Huerfanos%20de%20Moca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met-pre-01\mis%20documentos\donald%20geobanny\Barrick\Paquete%20II\PIT%20OFFICE\PRESUPUESTO%20PIT%20OFFIC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resupuesto\Documents%20and%20Settings\yfernandez\Mis%20documentos\poyectos\PRESUPUESTO%20RESIDENCIA%20ORQUIDEA%20TIPO%20A%20definitivo%20AGOSTO2006(1)(1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va%20L.%20JImenez%20Pagan\My%20Documents\Banco%20Central\Martin%20Fernandez%20-%20Calles\Presup.%20dise&#241;o%20original%20(30-mar-04)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rendon.HMV\Local%20Settings\Temporary%20Internet%20Files\OLK3\85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  <sheetName val="ANALISIS_4-05"/>
      <sheetName val="PRESUPUESTO_(CORREGIDO)"/>
      <sheetName val="ANALISIS_4-051"/>
      <sheetName val="PRESUPUESTO_(CORREGIDO)1"/>
      <sheetName val="ANALISIS_4-052"/>
      <sheetName val="PRESUPUESTO_(CORREGIDO)2"/>
      <sheetName val="ANALISIS_4-053"/>
      <sheetName val="PRESUPUESTO_(CORREGIDO)3"/>
      <sheetName val="ANALISIS_4-054"/>
      <sheetName val="PRESUPUESTO_(CORREGIDO)4"/>
      <sheetName val="ANALISIS_4-055"/>
      <sheetName val="PRESUPUESTO_(CORREGIDO)5"/>
      <sheetName val="PRES META"/>
      <sheetName val="PRES DESCUENTO"/>
      <sheetName val="PRES META CON APU LINK"/>
      <sheetName val="ORIGINAL"/>
      <sheetName val="CANT"/>
      <sheetName val="INSUMOS"/>
      <sheetName val="APU"/>
      <sheetName val="Prueba"/>
      <sheetName val="Presup.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o Obra"/>
      <sheetName val="lista de materiales"/>
      <sheetName val="Análisis costo SEE- KfW"/>
      <sheetName val="Lista P.U."/>
      <sheetName val="Sheet1"/>
      <sheetName val="Sheet2"/>
      <sheetName val="Sheet3"/>
      <sheetName val="lista_de_materiales"/>
      <sheetName val="Mano_Obra"/>
      <sheetName val="Análisis_costo_SEE-_KfW"/>
      <sheetName val="Lista_P_U_"/>
      <sheetName val="lista_de_materiales1"/>
      <sheetName val="Mano_Obra1"/>
      <sheetName val="Análisis_costo_SEE-_KfW1"/>
      <sheetName val="Lista_P_U_1"/>
      <sheetName val="Analisis"/>
      <sheetName val="lista_de_materiales2"/>
      <sheetName val="Mano_Obra2"/>
      <sheetName val="Análisis_costo_SEE-_KfW2"/>
      <sheetName val="Lista_P_U_2"/>
      <sheetName val="lista_de_materiales3"/>
      <sheetName val="Mano_Obra3"/>
      <sheetName val="Análisis_costo_SEE-_KfW3"/>
      <sheetName val="Lista_P_U_3"/>
      <sheetName val="lista_de_materiales4"/>
      <sheetName val="Mano_Obra4"/>
      <sheetName val="Análisis_costo_SEE-_KfW4"/>
      <sheetName val="Lista_P_U_4"/>
      <sheetName val="lista_de_materiales5"/>
      <sheetName val="Mano_Obra5"/>
      <sheetName val="Análisis_costo_SEE-_KfW5"/>
      <sheetName val="Lista_P_U_5"/>
      <sheetName val="listado equipos a utilizar"/>
      <sheetName val="V.Tierras A"/>
      <sheetName val="CUBICACION 11"/>
      <sheetName val="INS"/>
      <sheetName val="Rndmto"/>
      <sheetName val="Analisis Unitarios"/>
      <sheetName val="Cargas Sociales"/>
      <sheetName val="Datos a Project"/>
      <sheetName val="Tarifas de Alquiler de Equipo"/>
      <sheetName val="ana-sanit."/>
      <sheetName val="Ana"/>
      <sheetName val="analisis h-a "/>
      <sheetName val="Jornal"/>
      <sheetName val="Presup."/>
    </sheetNames>
    <sheetDataSet>
      <sheetData sheetId="0" refreshError="1">
        <row r="10">
          <cell r="D10">
            <v>15</v>
          </cell>
        </row>
        <row r="12">
          <cell r="D12">
            <v>45</v>
          </cell>
        </row>
        <row r="17">
          <cell r="D17">
            <v>8000</v>
          </cell>
        </row>
      </sheetData>
      <sheetData sheetId="1">
        <row r="10">
          <cell r="D10">
            <v>15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D10">
            <v>15</v>
          </cell>
        </row>
      </sheetData>
      <sheetData sheetId="9"/>
      <sheetData sheetId="10"/>
      <sheetData sheetId="11"/>
      <sheetData sheetId="12">
        <row r="10">
          <cell r="D10">
            <v>15</v>
          </cell>
        </row>
      </sheetData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"/>
      <sheetName val="Mezcla"/>
      <sheetName val="Ac.Z"/>
      <sheetName val="Ac.C"/>
      <sheetName val="Ac.V"/>
      <sheetName val="resum.ac "/>
      <sheetName val="LOSA"/>
      <sheetName val="LOSA (2)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  <sheetName val="anal term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V_Tierras_A"/>
      <sheetName val="V_H_A_y_Muros_A"/>
      <sheetName val="Term_A"/>
      <sheetName val="ANALISIS_STO_DGO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V_Tierras_A1"/>
      <sheetName val="V_H_A_y_Muros_A1"/>
      <sheetName val="Term_A1"/>
      <sheetName val="ANALISIS_STO_DGO1"/>
      <sheetName val="anal_term"/>
      <sheetName val="#REF"/>
      <sheetName val="HORM. Y MORTEROS."/>
      <sheetName val="SALARIOS"/>
      <sheetName val="HORM__Y_MORTEROS_"/>
      <sheetName val="anal_term1"/>
      <sheetName val="HORM__Y_MORTEROS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V_Tierras_A2"/>
      <sheetName val="V_H_A_y_Muros_A2"/>
      <sheetName val="Term_A2"/>
      <sheetName val="ANALISIS_STO_DGO2"/>
      <sheetName val="anal_term2"/>
      <sheetName val="HORM__Y_MORTEROS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V_Tierras_A3"/>
      <sheetName val="V_H_A_y_Muros_A3"/>
      <sheetName val="Term_A3"/>
      <sheetName val="ANALISIS_STO_DGO3"/>
      <sheetName val="anal_term3"/>
      <sheetName val="HORM__Y_MORTEROS_3"/>
      <sheetName val="m.o."/>
      <sheetName val="Ana. blocks y termin."/>
      <sheetName val="Costos Mano de Obra"/>
      <sheetName val="Insumos materiales"/>
      <sheetName val="Ana. Horm mexc mort"/>
      <sheetName val="m_o_"/>
      <sheetName val="m_o_1"/>
      <sheetName val="m_o_2"/>
      <sheetName val="m_o_3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V_Tierras_A4"/>
      <sheetName val="V_H_A_y_Muros_A4"/>
      <sheetName val="Term_A4"/>
      <sheetName val="ANALISIS_STO_DGO4"/>
      <sheetName val="m_o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V_Tierras_A5"/>
      <sheetName val="V_H_A_y_Muros_A5"/>
      <sheetName val="Term_A5"/>
      <sheetName val="ANALISIS_STO_DGO5"/>
      <sheetName val="m_o_5"/>
      <sheetName val="anal_term4"/>
      <sheetName val="HORM__Y_MORTEROS_4"/>
      <sheetName val="anal_term5"/>
      <sheetName val="HORM__Y_MORTEROS_5"/>
      <sheetName val="Osiades Est."/>
      <sheetName val="Analisis RELLENO"/>
      <sheetName val="presup"/>
      <sheetName val="INSUMOS"/>
      <sheetName val="ana-sanit."/>
      <sheetName val="Ana"/>
      <sheetName val="analisis h-a "/>
      <sheetName val="Precios"/>
      <sheetName val="Pu-Sanit."/>
      <sheetName val="Jornal"/>
      <sheetName val="Lista de precios"/>
      <sheetName val="listado equipos a utilizar"/>
      <sheetName val="electrico"/>
      <sheetName val="Anal. horm."/>
      <sheetName val="Mat"/>
      <sheetName val="Mano de Obra"/>
      <sheetName val="Volumenes"/>
      <sheetName val="Materiales"/>
      <sheetName val="A"/>
      <sheetName val="Presup."/>
      <sheetName val="MO ELECTRICISTA"/>
      <sheetName val="Análisi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Caseta de planta"/>
      <sheetName val="Edificio Administracion"/>
      <sheetName val="Edificio de Entrada"/>
      <sheetName val="Hoja de presupuesto"/>
      <sheetName val="hato mayor dic.2010"/>
      <sheetName val="qqVgas"/>
      <sheetName val="Col.Amarre"/>
      <sheetName val="Escalera"/>
      <sheetName val="Muros"/>
      <sheetName val="CUBICACION 11"/>
      <sheetName val="MO"/>
      <sheetName val="CUBICACION_11"/>
      <sheetName val="Ana__blocks_y_termin_"/>
      <sheetName val="Costos_Mano_de_Obra"/>
      <sheetName val="Insumos_materiales"/>
      <sheetName val="Ana__Horm_mexc_mort"/>
      <sheetName val="ana-sanit_"/>
      <sheetName val="analisis_h-a_"/>
      <sheetName val="Pu-Sanit_"/>
      <sheetName val="listado_equipos_a_utilizar"/>
      <sheetName val="Anal__horm_"/>
      <sheetName val="Mano_de_Obra"/>
      <sheetName val="ana-sanit_1"/>
      <sheetName val="analisis_h-a_1"/>
      <sheetName val="listado_equipos_a_utilizar1"/>
      <sheetName val="Ana__blocks_y_termin_1"/>
      <sheetName val="Costos_Mano_de_Obra1"/>
      <sheetName val="Insumos_materiales1"/>
      <sheetName val="Ana__Horm_mexc_mort1"/>
      <sheetName val="Anal__horm_1"/>
      <sheetName val="Mano_de_Obra1"/>
      <sheetName val="CUBICACION_111"/>
      <sheetName val="Pu-Sanit_1"/>
      <sheetName val="ana-sanit_2"/>
      <sheetName val="analisis_h-a_2"/>
      <sheetName val="listado_equipos_a_utilizar2"/>
      <sheetName val="Ana__blocks_y_termin_2"/>
      <sheetName val="Costos_Mano_de_Obra2"/>
      <sheetName val="Insumos_materiales2"/>
      <sheetName val="Ana__Horm_mexc_mort2"/>
      <sheetName val="Anal__horm_2"/>
      <sheetName val="Mano_de_Obra2"/>
      <sheetName val="CUBICACION_112"/>
      <sheetName val="Ana__blocks_y_termin_3"/>
      <sheetName val="Costos_Mano_de_Obra3"/>
      <sheetName val="Insumos_materiales3"/>
      <sheetName val="Ana__Horm_mexc_mort3"/>
      <sheetName val="ana-sanit_3"/>
      <sheetName val="analisis_h-a_3"/>
      <sheetName val="Pu-Sanit_2"/>
      <sheetName val="listado_equipos_a_utilizar3"/>
      <sheetName val="Anal__horm_3"/>
      <sheetName val="Mano_de_Obra3"/>
      <sheetName val="Precio"/>
      <sheetName val="Senalizacion"/>
      <sheetName val="Sheet4"/>
      <sheetName val="Sheet5"/>
      <sheetName val="Análisis de Precios"/>
      <sheetName val="pu-elect."/>
      <sheetName val="m. o. exc."/>
      <sheetName val="ana-elect."/>
      <sheetName val="puertas"/>
    </sheetNames>
    <sheetDataSet>
      <sheetData sheetId="0" refreshError="1">
        <row r="4">
          <cell r="D4">
            <v>2547.17</v>
          </cell>
        </row>
        <row r="11">
          <cell r="D11">
            <v>95</v>
          </cell>
        </row>
      </sheetData>
      <sheetData sheetId="1" refreshError="1">
        <row r="10">
          <cell r="F10">
            <v>4838.6400000000003</v>
          </cell>
        </row>
        <row r="37">
          <cell r="F37">
            <v>4299.8692000000001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>
        <row r="53">
          <cell r="B53" t="str">
            <v>Estabilización de Sub-Base con 3% de Cal</v>
          </cell>
        </row>
      </sheetData>
      <sheetData sheetId="3">
        <row r="168">
          <cell r="A168">
            <v>3.04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2">
          <cell r="A2" t="str">
            <v>Perido: Desde 11/Mayo/2010 hasta 09/Junio/2010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A2" t="str">
            <v>Perido: Desde 11/Mayo/2010 hasta 09/Junio/2010</v>
          </cell>
        </row>
      </sheetData>
      <sheetData sheetId="68"/>
      <sheetData sheetId="69"/>
      <sheetData sheetId="70"/>
      <sheetData sheetId="71">
        <row r="7">
          <cell r="C7" t="str">
            <v>CONSORCIO TECNOLOGICO DE LA CONSTRUCCION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Analisis"/>
      <sheetName val="Pres. Adic.Y"/>
      <sheetName val="Ana"/>
      <sheetName val="LISTA DE PRECIO"/>
      <sheetName val="Presup."/>
      <sheetName val="Insumos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MOJornal"/>
      <sheetName val="Estructura Metalica"/>
      <sheetName val="Pres__Adic_Y1"/>
      <sheetName val="LISTA_DE_PRECIO1"/>
      <sheetName val="Presup_1"/>
      <sheetName val="Pres__Adic_Y"/>
      <sheetName val="LISTA_DE_PRECIO"/>
      <sheetName val="Presup_"/>
      <sheetName val="V.Tierras A"/>
      <sheetName val="PRE Desvio Alcant.  Potable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Presup_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Presup_3"/>
      <sheetName val="Mano Obra"/>
      <sheetName val="Desembolso de Caja"/>
      <sheetName val="Precio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Presup_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Presup_5"/>
      <sheetName val="Mano_Obra"/>
      <sheetName val="Mano_Obra1"/>
      <sheetName val="Mano_Obra2"/>
      <sheetName val="Mano_Obra3"/>
      <sheetName val="Mano_Obra4"/>
      <sheetName val="Mano_Obra5"/>
      <sheetName val="Datos"/>
      <sheetName val="Ana. blocks y termin."/>
      <sheetName val="Costos Mano de Obra"/>
      <sheetName val="Insumos materiales"/>
      <sheetName val="Ana. Horm mexc mort"/>
      <sheetName val="INS"/>
      <sheetName val="Rndmto"/>
      <sheetName val="m.o."/>
      <sheetName val="Análisis de Precios"/>
      <sheetName val="R.A.U."/>
      <sheetName val="MO"/>
      <sheetName val=""/>
      <sheetName val="PVC"/>
      <sheetName val="INSU"/>
      <sheetName val="gonzalo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Analisis (1)"/>
      <sheetName val="Materiales"/>
      <sheetName val="Mano de Obra"/>
      <sheetName val="Analisis Unitarios"/>
      <sheetName val="Cargas Sociales"/>
      <sheetName val="Datos a Project"/>
      <sheetName val="analisis de pu"/>
      <sheetName val="Tarifas de Alquiler de Equipo"/>
      <sheetName val="CUBICACION "/>
      <sheetName val="MOCuadrillas"/>
      <sheetName val="Ana-Basic"/>
      <sheetName val="ins 2"/>
      <sheetName val="San Pedro-Romana"/>
      <sheetName val="Villa Hermosa"/>
      <sheetName val="Edificio_A6"/>
      <sheetName val="Edificio_D6"/>
      <sheetName val="Edicio_c6"/>
      <sheetName val="electr_6"/>
      <sheetName val="Unv__6"/>
      <sheetName val="Anal__horm_6"/>
      <sheetName val="anal_term6"/>
      <sheetName val="Ana-Sanit_6"/>
      <sheetName val="Pu-Sanit_6"/>
      <sheetName val="PU-Elect_6"/>
      <sheetName val="anal_aire6"/>
      <sheetName val="climat_6"/>
      <sheetName val="cuantias_6"/>
      <sheetName val="planta_trata6"/>
      <sheetName val="subida_materiales6"/>
      <sheetName val="M__O__exc_6"/>
      <sheetName val="Ana-elect_6"/>
      <sheetName val="calcul_anal6"/>
      <sheetName val="TIPO_C_4NIV_6"/>
      <sheetName val="TIPO_I_3NIV_6"/>
      <sheetName val="TIPO_F_3NIV_6"/>
      <sheetName val="TIPO_F_4NIV_6"/>
      <sheetName val="TIPO_I_3NIV(2)6"/>
      <sheetName val="Tipo_J_3NIV_6"/>
      <sheetName val="TIPO_F_3NIV__(2)6"/>
      <sheetName val="Pres__Adic_Y6"/>
      <sheetName val="LISTA_DE_PRECIO6"/>
      <sheetName val="Presup_6"/>
      <sheetName val="Estructura_Metalica"/>
      <sheetName val="Mano_Obra6"/>
      <sheetName val="V_Tierras_A"/>
      <sheetName val="PRE_Desvio_Alcant___Potable"/>
      <sheetName val="Desembolso_de_Caja"/>
      <sheetName val="Ana__blocks_y_termin_"/>
      <sheetName val="Costos_Mano_de_Obra"/>
      <sheetName val="Insumos_materiales"/>
      <sheetName val="Ana__Horm_mexc_mort"/>
      <sheetName val="m_o_"/>
      <sheetName val="Análisis_de_Precios"/>
      <sheetName val="R_A_U_"/>
      <sheetName val="PRES_META"/>
      <sheetName val="PRES_DESCUENTO"/>
      <sheetName val="PRES_META_CON_APU_LINK"/>
      <sheetName val="MO_FELO"/>
      <sheetName val="MO_FELO_(2)"/>
      <sheetName val="Analisis_(1)"/>
      <sheetName val="Mano_de_Obra"/>
      <sheetName val="Analisis_Unitarios"/>
      <sheetName val="Cargas_Sociales"/>
      <sheetName val="Datos_a_Project"/>
      <sheetName val="analisis_de_pu"/>
      <sheetName val="Tarifas_de_Alquiler_de_Equipo"/>
      <sheetName val="CUBICACION_"/>
      <sheetName val="Edificio_A7"/>
      <sheetName val="Edificio_D7"/>
      <sheetName val="Edicio_c7"/>
      <sheetName val="electr_7"/>
      <sheetName val="Unv__7"/>
      <sheetName val="Anal__horm_7"/>
      <sheetName val="anal_term7"/>
      <sheetName val="Ana-Sanit_7"/>
      <sheetName val="Pu-Sanit_7"/>
      <sheetName val="PU-Elect_7"/>
      <sheetName val="anal_aire7"/>
      <sheetName val="climat_7"/>
      <sheetName val="cuantias_7"/>
      <sheetName val="planta_trata7"/>
      <sheetName val="subida_materiales7"/>
      <sheetName val="M__O__exc_7"/>
      <sheetName val="Ana-elect_7"/>
      <sheetName val="calcul_anal7"/>
      <sheetName val="TIPO_C_4NIV_7"/>
      <sheetName val="TIPO_I_3NIV_7"/>
      <sheetName val="TIPO_F_3NIV_7"/>
      <sheetName val="TIPO_F_4NIV_7"/>
      <sheetName val="TIPO_I_3NIV(2)7"/>
      <sheetName val="Tipo_J_3NIV_7"/>
      <sheetName val="TIPO_F_3NIV__(2)7"/>
      <sheetName val="Pres__Adic_Y7"/>
      <sheetName val="LISTA_DE_PRECIO7"/>
      <sheetName val="Presup_7"/>
      <sheetName val="Estructura_Metalica1"/>
      <sheetName val="Mano_Obra7"/>
      <sheetName val="V_Tierras_A1"/>
      <sheetName val="PRE_Desvio_Alcant___Potable1"/>
      <sheetName val="Desembolso_de_Caja1"/>
      <sheetName val="Ana__blocks_y_termin_1"/>
      <sheetName val="Costos_Mano_de_Obra1"/>
      <sheetName val="Insumos_materiales1"/>
      <sheetName val="Ana__Horm_mexc_mort1"/>
      <sheetName val="R_A_U_1"/>
      <sheetName val="m_o_1"/>
      <sheetName val="Análisis_de_Precios1"/>
      <sheetName val="PRES_META1"/>
      <sheetName val="PRES_DESCUENTO1"/>
      <sheetName val="PRES_META_CON_APU_LINK1"/>
      <sheetName val="MO_FELO1"/>
      <sheetName val="MO_FELO_(2)1"/>
      <sheetName val="Analisis_(1)1"/>
      <sheetName val="Mano_de_Obra1"/>
      <sheetName val="Analisis_Unitarios1"/>
      <sheetName val="Cargas_Sociales1"/>
      <sheetName val="Datos_a_Project1"/>
      <sheetName val="analisis_de_pu1"/>
      <sheetName val="Tarifas_de_Alquiler_de_Equipo1"/>
      <sheetName val="CUBICACION_1"/>
      <sheetName val="Edificio_A8"/>
      <sheetName val="Edificio_D8"/>
      <sheetName val="Edicio_c8"/>
      <sheetName val="electr_8"/>
      <sheetName val="Unv__8"/>
      <sheetName val="Anal__horm_8"/>
      <sheetName val="anal_term8"/>
      <sheetName val="Ana-Sanit_8"/>
      <sheetName val="Pu-Sanit_8"/>
      <sheetName val="PU-Elect_8"/>
      <sheetName val="anal_aire8"/>
      <sheetName val="climat_8"/>
      <sheetName val="cuantias_8"/>
      <sheetName val="planta_trata8"/>
      <sheetName val="subida_materiales8"/>
      <sheetName val="M__O__exc_8"/>
      <sheetName val="Ana-elect_8"/>
      <sheetName val="calcul_anal8"/>
      <sheetName val="TIPO_C_4NIV_8"/>
      <sheetName val="TIPO_I_3NIV_8"/>
      <sheetName val="TIPO_F_3NIV_8"/>
      <sheetName val="TIPO_F_4NIV_8"/>
      <sheetName val="TIPO_I_3NIV(2)8"/>
      <sheetName val="Tipo_J_3NIV_8"/>
      <sheetName val="TIPO_F_3NIV__(2)8"/>
      <sheetName val="Pres__Adic_Y8"/>
      <sheetName val="LISTA_DE_PRECIO8"/>
      <sheetName val="Presup_8"/>
      <sheetName val="Estructura_Metalica2"/>
      <sheetName val="Mano_Obra8"/>
      <sheetName val="V_Tierras_A2"/>
      <sheetName val="PRE_Desvio_Alcant___Potable2"/>
      <sheetName val="Desembolso_de_Caja2"/>
      <sheetName val="Ana__blocks_y_termin_2"/>
      <sheetName val="Costos_Mano_de_Obra2"/>
      <sheetName val="Insumos_materiales2"/>
      <sheetName val="Ana__Horm_mexc_mort2"/>
      <sheetName val="R_A_U_2"/>
      <sheetName val="m_o_2"/>
      <sheetName val="Análisis_de_Precios2"/>
      <sheetName val="PRES_META2"/>
      <sheetName val="PRES_DESCUENTO2"/>
      <sheetName val="PRES_META_CON_APU_LINK2"/>
      <sheetName val="MO_FELO2"/>
      <sheetName val="MO_FELO_(2)2"/>
      <sheetName val="Analisis_(1)2"/>
      <sheetName val="Mano_de_Obra2"/>
      <sheetName val="Analisis_Unitarios2"/>
      <sheetName val="Cargas_Sociales2"/>
      <sheetName val="Datos_a_Project2"/>
      <sheetName val="analisis_de_pu2"/>
      <sheetName val="Tarifas_de_Alquiler_de_Equipo2"/>
      <sheetName val="CUBICACION_2"/>
      <sheetName val="pre"/>
      <sheetName val="Sheet4"/>
      <sheetName val="Sheet5"/>
    </sheetNames>
    <sheetDataSet>
      <sheetData sheetId="0">
        <row r="14">
          <cell r="D14">
            <v>1240</v>
          </cell>
        </row>
      </sheetData>
      <sheetData sheetId="1">
        <row r="14">
          <cell r="D14">
            <v>1240</v>
          </cell>
        </row>
      </sheetData>
      <sheetData sheetId="2">
        <row r="14">
          <cell r="D14">
            <v>0.3</v>
          </cell>
        </row>
      </sheetData>
      <sheetData sheetId="3">
        <row r="14">
          <cell r="D14">
            <v>0.3</v>
          </cell>
        </row>
      </sheetData>
      <sheetData sheetId="4">
        <row r="14">
          <cell r="D14">
            <v>1240</v>
          </cell>
        </row>
      </sheetData>
      <sheetData sheetId="5">
        <row r="14">
          <cell r="D14">
            <v>1240</v>
          </cell>
        </row>
      </sheetData>
      <sheetData sheetId="6">
        <row r="14">
          <cell r="D14">
            <v>1240</v>
          </cell>
        </row>
      </sheetData>
      <sheetData sheetId="7">
        <row r="14">
          <cell r="D14">
            <v>1240</v>
          </cell>
        </row>
      </sheetData>
      <sheetData sheetId="8">
        <row r="14">
          <cell r="D14">
            <v>1240</v>
          </cell>
        </row>
      </sheetData>
      <sheetData sheetId="9">
        <row r="14">
          <cell r="D14">
            <v>1240</v>
          </cell>
        </row>
        <row r="1512">
          <cell r="G1512">
            <v>3526.1216021874998</v>
          </cell>
        </row>
      </sheetData>
      <sheetData sheetId="10">
        <row r="14">
          <cell r="D14">
            <v>1240</v>
          </cell>
        </row>
      </sheetData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15">
          <cell r="D15">
            <v>1240</v>
          </cell>
        </row>
      </sheetData>
      <sheetData sheetId="14">
        <row r="39">
          <cell r="D39">
            <v>4.37</v>
          </cell>
        </row>
      </sheetData>
      <sheetData sheetId="15">
        <row r="14">
          <cell r="D14">
            <v>0.3</v>
          </cell>
        </row>
      </sheetData>
      <sheetData sheetId="16">
        <row r="14">
          <cell r="D14">
            <v>0.3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39">
          <cell r="D39">
            <v>4.37</v>
          </cell>
        </row>
      </sheetData>
      <sheetData sheetId="51">
        <row r="39">
          <cell r="D39">
            <v>4.37</v>
          </cell>
        </row>
      </sheetData>
      <sheetData sheetId="52">
        <row r="39">
          <cell r="D39">
            <v>4.37</v>
          </cell>
        </row>
      </sheetData>
      <sheetData sheetId="53">
        <row r="39">
          <cell r="D39">
            <v>4.37</v>
          </cell>
        </row>
      </sheetData>
      <sheetData sheetId="54">
        <row r="39">
          <cell r="D39">
            <v>4.37</v>
          </cell>
        </row>
      </sheetData>
      <sheetData sheetId="55">
        <row r="39">
          <cell r="D39">
            <v>4.37</v>
          </cell>
        </row>
      </sheetData>
      <sheetData sheetId="56">
        <row r="39">
          <cell r="D39">
            <v>4.37</v>
          </cell>
        </row>
      </sheetData>
      <sheetData sheetId="57">
        <row r="39">
          <cell r="D39">
            <v>4.37</v>
          </cell>
        </row>
      </sheetData>
      <sheetData sheetId="58">
        <row r="39">
          <cell r="D39">
            <v>4.37</v>
          </cell>
        </row>
      </sheetData>
      <sheetData sheetId="59">
        <row r="39">
          <cell r="D39">
            <v>4.37</v>
          </cell>
        </row>
      </sheetData>
      <sheetData sheetId="60">
        <row r="39">
          <cell r="D39">
            <v>4.37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39">
          <cell r="D39">
            <v>4.37</v>
          </cell>
        </row>
      </sheetData>
      <sheetData sheetId="69">
        <row r="39">
          <cell r="D39">
            <v>4.37</v>
          </cell>
        </row>
      </sheetData>
      <sheetData sheetId="70">
        <row r="39">
          <cell r="D39">
            <v>4.37</v>
          </cell>
        </row>
      </sheetData>
      <sheetData sheetId="71">
        <row r="39">
          <cell r="D39">
            <v>4.37</v>
          </cell>
        </row>
      </sheetData>
      <sheetData sheetId="72">
        <row r="39">
          <cell r="D39">
            <v>4.37</v>
          </cell>
        </row>
      </sheetData>
      <sheetData sheetId="73">
        <row r="39">
          <cell r="D39">
            <v>4.37</v>
          </cell>
        </row>
      </sheetData>
      <sheetData sheetId="74">
        <row r="39">
          <cell r="D39">
            <v>4.37</v>
          </cell>
        </row>
      </sheetData>
      <sheetData sheetId="75">
        <row r="39">
          <cell r="D39">
            <v>4.37</v>
          </cell>
        </row>
      </sheetData>
      <sheetData sheetId="76">
        <row r="39">
          <cell r="D39">
            <v>4.37</v>
          </cell>
        </row>
      </sheetData>
      <sheetData sheetId="77">
        <row r="39">
          <cell r="D39">
            <v>4.37</v>
          </cell>
        </row>
      </sheetData>
      <sheetData sheetId="78">
        <row r="39">
          <cell r="D39">
            <v>4.37</v>
          </cell>
        </row>
      </sheetData>
      <sheetData sheetId="79">
        <row r="39">
          <cell r="D39">
            <v>4.37</v>
          </cell>
        </row>
      </sheetData>
      <sheetData sheetId="80">
        <row r="39">
          <cell r="D39">
            <v>4.37</v>
          </cell>
        </row>
      </sheetData>
      <sheetData sheetId="81">
        <row r="39">
          <cell r="D39">
            <v>4.37</v>
          </cell>
        </row>
      </sheetData>
      <sheetData sheetId="82">
        <row r="39">
          <cell r="D39">
            <v>4.37</v>
          </cell>
        </row>
      </sheetData>
      <sheetData sheetId="83">
        <row r="39">
          <cell r="D39">
            <v>4.37</v>
          </cell>
        </row>
      </sheetData>
      <sheetData sheetId="84">
        <row r="39">
          <cell r="D39">
            <v>4.37</v>
          </cell>
        </row>
      </sheetData>
      <sheetData sheetId="85">
        <row r="39">
          <cell r="D39">
            <v>4.37</v>
          </cell>
        </row>
      </sheetData>
      <sheetData sheetId="86">
        <row r="39">
          <cell r="D39">
            <v>4.37</v>
          </cell>
        </row>
      </sheetData>
      <sheetData sheetId="87">
        <row r="39">
          <cell r="D39">
            <v>4.37</v>
          </cell>
        </row>
      </sheetData>
      <sheetData sheetId="88">
        <row r="39">
          <cell r="D39">
            <v>4.37</v>
          </cell>
        </row>
      </sheetData>
      <sheetData sheetId="89">
        <row r="39">
          <cell r="D39">
            <v>4.37</v>
          </cell>
        </row>
      </sheetData>
      <sheetData sheetId="90">
        <row r="39">
          <cell r="D39">
            <v>4.37</v>
          </cell>
        </row>
      </sheetData>
      <sheetData sheetId="91">
        <row r="39">
          <cell r="D39">
            <v>4.37</v>
          </cell>
        </row>
      </sheetData>
      <sheetData sheetId="92">
        <row r="39">
          <cell r="D39">
            <v>4.37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39">
          <cell r="D39">
            <v>4.37</v>
          </cell>
        </row>
      </sheetData>
      <sheetData sheetId="102">
        <row r="39">
          <cell r="D39">
            <v>4.37</v>
          </cell>
        </row>
      </sheetData>
      <sheetData sheetId="103">
        <row r="39">
          <cell r="D39">
            <v>4.37</v>
          </cell>
        </row>
      </sheetData>
      <sheetData sheetId="104">
        <row r="39">
          <cell r="D39">
            <v>4.37</v>
          </cell>
        </row>
      </sheetData>
      <sheetData sheetId="105">
        <row r="39">
          <cell r="D39">
            <v>4.37</v>
          </cell>
        </row>
      </sheetData>
      <sheetData sheetId="106">
        <row r="39">
          <cell r="D39">
            <v>4.37</v>
          </cell>
        </row>
      </sheetData>
      <sheetData sheetId="107" refreshError="1"/>
      <sheetData sheetId="108" refreshError="1"/>
      <sheetData sheetId="109">
        <row r="39">
          <cell r="D39">
            <v>4.37</v>
          </cell>
        </row>
      </sheetData>
      <sheetData sheetId="110">
        <row r="39">
          <cell r="D39">
            <v>4.37</v>
          </cell>
        </row>
      </sheetData>
      <sheetData sheetId="111">
        <row r="39">
          <cell r="D39">
            <v>4.37</v>
          </cell>
        </row>
      </sheetData>
      <sheetData sheetId="112">
        <row r="39">
          <cell r="D39">
            <v>4.37</v>
          </cell>
        </row>
      </sheetData>
      <sheetData sheetId="113">
        <row r="39">
          <cell r="D39">
            <v>4.37</v>
          </cell>
        </row>
      </sheetData>
      <sheetData sheetId="114">
        <row r="39">
          <cell r="D39">
            <v>4.37</v>
          </cell>
        </row>
      </sheetData>
      <sheetData sheetId="115">
        <row r="39">
          <cell r="D39">
            <v>4.37</v>
          </cell>
        </row>
      </sheetData>
      <sheetData sheetId="116">
        <row r="39">
          <cell r="D39">
            <v>4.37</v>
          </cell>
        </row>
      </sheetData>
      <sheetData sheetId="117">
        <row r="39">
          <cell r="D39">
            <v>4.37</v>
          </cell>
        </row>
      </sheetData>
      <sheetData sheetId="118">
        <row r="39">
          <cell r="D39">
            <v>4.37</v>
          </cell>
        </row>
      </sheetData>
      <sheetData sheetId="119">
        <row r="39">
          <cell r="D39">
            <v>4.37</v>
          </cell>
        </row>
      </sheetData>
      <sheetData sheetId="120">
        <row r="39">
          <cell r="D39">
            <v>4.37</v>
          </cell>
        </row>
      </sheetData>
      <sheetData sheetId="121">
        <row r="39">
          <cell r="D39">
            <v>4.37</v>
          </cell>
        </row>
      </sheetData>
      <sheetData sheetId="122">
        <row r="39">
          <cell r="D39">
            <v>4.37</v>
          </cell>
        </row>
      </sheetData>
      <sheetData sheetId="123">
        <row r="39">
          <cell r="D39">
            <v>4.37</v>
          </cell>
        </row>
      </sheetData>
      <sheetData sheetId="124">
        <row r="39">
          <cell r="D39">
            <v>4.37</v>
          </cell>
        </row>
      </sheetData>
      <sheetData sheetId="125">
        <row r="39">
          <cell r="D39">
            <v>4.37</v>
          </cell>
        </row>
      </sheetData>
      <sheetData sheetId="126">
        <row r="39">
          <cell r="D39">
            <v>4.37</v>
          </cell>
        </row>
      </sheetData>
      <sheetData sheetId="127">
        <row r="39">
          <cell r="D39">
            <v>4.37</v>
          </cell>
        </row>
      </sheetData>
      <sheetData sheetId="128">
        <row r="39">
          <cell r="D39">
            <v>4.37</v>
          </cell>
        </row>
      </sheetData>
      <sheetData sheetId="129">
        <row r="39">
          <cell r="D39">
            <v>4.37</v>
          </cell>
        </row>
      </sheetData>
      <sheetData sheetId="130">
        <row r="39">
          <cell r="D39">
            <v>4.37</v>
          </cell>
        </row>
      </sheetData>
      <sheetData sheetId="131">
        <row r="39">
          <cell r="D39">
            <v>4.37</v>
          </cell>
        </row>
      </sheetData>
      <sheetData sheetId="132">
        <row r="39">
          <cell r="D39">
            <v>4.37</v>
          </cell>
        </row>
      </sheetData>
      <sheetData sheetId="133">
        <row r="39">
          <cell r="D39">
            <v>4.37</v>
          </cell>
        </row>
      </sheetData>
      <sheetData sheetId="134">
        <row r="39">
          <cell r="D39">
            <v>4.37</v>
          </cell>
        </row>
      </sheetData>
      <sheetData sheetId="135">
        <row r="39">
          <cell r="D39">
            <v>4.37</v>
          </cell>
        </row>
      </sheetData>
      <sheetData sheetId="136">
        <row r="39">
          <cell r="D39">
            <v>4.37</v>
          </cell>
        </row>
      </sheetData>
      <sheetData sheetId="137">
        <row r="39">
          <cell r="D39">
            <v>4.37</v>
          </cell>
        </row>
      </sheetData>
      <sheetData sheetId="138">
        <row r="39">
          <cell r="D39">
            <v>4.37</v>
          </cell>
        </row>
      </sheetData>
      <sheetData sheetId="139">
        <row r="39">
          <cell r="D39">
            <v>4.37</v>
          </cell>
        </row>
      </sheetData>
      <sheetData sheetId="140">
        <row r="39">
          <cell r="D39">
            <v>4.37</v>
          </cell>
        </row>
      </sheetData>
      <sheetData sheetId="141">
        <row r="39">
          <cell r="D39">
            <v>4.37</v>
          </cell>
        </row>
      </sheetData>
      <sheetData sheetId="142">
        <row r="39">
          <cell r="D39">
            <v>4.37</v>
          </cell>
        </row>
      </sheetData>
      <sheetData sheetId="143">
        <row r="39">
          <cell r="D39">
            <v>4.37</v>
          </cell>
        </row>
      </sheetData>
      <sheetData sheetId="144">
        <row r="39">
          <cell r="D39">
            <v>4.37</v>
          </cell>
        </row>
      </sheetData>
      <sheetData sheetId="145">
        <row r="39">
          <cell r="D39">
            <v>4.37</v>
          </cell>
        </row>
      </sheetData>
      <sheetData sheetId="146">
        <row r="39">
          <cell r="D39">
            <v>4.37</v>
          </cell>
        </row>
      </sheetData>
      <sheetData sheetId="147">
        <row r="39">
          <cell r="D39">
            <v>4.37</v>
          </cell>
        </row>
      </sheetData>
      <sheetData sheetId="148">
        <row r="39">
          <cell r="D39">
            <v>4.37</v>
          </cell>
        </row>
      </sheetData>
      <sheetData sheetId="149">
        <row r="39">
          <cell r="D39">
            <v>4.37</v>
          </cell>
        </row>
      </sheetData>
      <sheetData sheetId="150">
        <row r="39">
          <cell r="D39">
            <v>4.37</v>
          </cell>
        </row>
      </sheetData>
      <sheetData sheetId="151">
        <row r="39">
          <cell r="D39">
            <v>4.37</v>
          </cell>
        </row>
      </sheetData>
      <sheetData sheetId="152">
        <row r="39">
          <cell r="D39">
            <v>4.37</v>
          </cell>
        </row>
      </sheetData>
      <sheetData sheetId="153">
        <row r="39">
          <cell r="D39">
            <v>4.37</v>
          </cell>
        </row>
      </sheetData>
      <sheetData sheetId="154">
        <row r="39">
          <cell r="D39">
            <v>4.37</v>
          </cell>
        </row>
      </sheetData>
      <sheetData sheetId="155">
        <row r="39">
          <cell r="D39">
            <v>4.37</v>
          </cell>
        </row>
      </sheetData>
      <sheetData sheetId="156">
        <row r="39">
          <cell r="D39">
            <v>4.37</v>
          </cell>
        </row>
      </sheetData>
      <sheetData sheetId="157">
        <row r="39">
          <cell r="D39">
            <v>4.37</v>
          </cell>
        </row>
      </sheetData>
      <sheetData sheetId="158">
        <row r="39">
          <cell r="D39">
            <v>4.37</v>
          </cell>
        </row>
      </sheetData>
      <sheetData sheetId="159">
        <row r="39">
          <cell r="D39">
            <v>4.37</v>
          </cell>
        </row>
      </sheetData>
      <sheetData sheetId="160">
        <row r="126">
          <cell r="C126">
            <v>55</v>
          </cell>
        </row>
      </sheetData>
      <sheetData sheetId="161">
        <row r="39">
          <cell r="D39">
            <v>4.37</v>
          </cell>
        </row>
      </sheetData>
      <sheetData sheetId="162">
        <row r="391">
          <cell r="F391">
            <v>14781.061545997285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126">
          <cell r="C126">
            <v>55</v>
          </cell>
        </row>
      </sheetData>
      <sheetData sheetId="169">
        <row r="39">
          <cell r="D39">
            <v>4.37</v>
          </cell>
        </row>
      </sheetData>
      <sheetData sheetId="170">
        <row r="39">
          <cell r="D39">
            <v>4.37</v>
          </cell>
        </row>
      </sheetData>
      <sheetData sheetId="171">
        <row r="39">
          <cell r="D39">
            <v>4.37</v>
          </cell>
        </row>
      </sheetData>
      <sheetData sheetId="172">
        <row r="39">
          <cell r="D39">
            <v>4.37</v>
          </cell>
        </row>
      </sheetData>
      <sheetData sheetId="173">
        <row r="39">
          <cell r="D39">
            <v>4.37</v>
          </cell>
        </row>
      </sheetData>
      <sheetData sheetId="174">
        <row r="39">
          <cell r="D39">
            <v>4.37</v>
          </cell>
        </row>
      </sheetData>
      <sheetData sheetId="175">
        <row r="39">
          <cell r="D39">
            <v>4.37</v>
          </cell>
        </row>
      </sheetData>
      <sheetData sheetId="176">
        <row r="39">
          <cell r="D39">
            <v>4.37</v>
          </cell>
        </row>
      </sheetData>
      <sheetData sheetId="177">
        <row r="39">
          <cell r="D39">
            <v>4.37</v>
          </cell>
        </row>
      </sheetData>
      <sheetData sheetId="178">
        <row r="39">
          <cell r="D39">
            <v>4.37</v>
          </cell>
        </row>
      </sheetData>
      <sheetData sheetId="179">
        <row r="39">
          <cell r="D39">
            <v>4.37</v>
          </cell>
        </row>
      </sheetData>
      <sheetData sheetId="180">
        <row r="39">
          <cell r="D39">
            <v>4.37</v>
          </cell>
        </row>
      </sheetData>
      <sheetData sheetId="181">
        <row r="39">
          <cell r="D39">
            <v>4.37</v>
          </cell>
        </row>
      </sheetData>
      <sheetData sheetId="182">
        <row r="39">
          <cell r="D39">
            <v>4.37</v>
          </cell>
        </row>
      </sheetData>
      <sheetData sheetId="183">
        <row r="39">
          <cell r="D39">
            <v>4.37</v>
          </cell>
        </row>
      </sheetData>
      <sheetData sheetId="184">
        <row r="39">
          <cell r="D39">
            <v>4.37</v>
          </cell>
        </row>
      </sheetData>
      <sheetData sheetId="185">
        <row r="39">
          <cell r="D39">
            <v>4.37</v>
          </cell>
        </row>
      </sheetData>
      <sheetData sheetId="186">
        <row r="39">
          <cell r="D39">
            <v>4.37</v>
          </cell>
        </row>
      </sheetData>
      <sheetData sheetId="187"/>
      <sheetData sheetId="188">
        <row r="1512">
          <cell r="G1512">
            <v>3526.1216021874998</v>
          </cell>
        </row>
      </sheetData>
      <sheetData sheetId="189">
        <row r="1512">
          <cell r="G1512">
            <v>3526.1216021874998</v>
          </cell>
        </row>
      </sheetData>
      <sheetData sheetId="190">
        <row r="1512">
          <cell r="G1512">
            <v>3526.1216021874998</v>
          </cell>
        </row>
      </sheetData>
      <sheetData sheetId="191">
        <row r="391">
          <cell r="F391">
            <v>14781.061545997285</v>
          </cell>
        </row>
      </sheetData>
      <sheetData sheetId="192">
        <row r="1512">
          <cell r="G1512">
            <v>3526.1216021874998</v>
          </cell>
        </row>
      </sheetData>
      <sheetData sheetId="193">
        <row r="391">
          <cell r="F391">
            <v>14781.061545997285</v>
          </cell>
        </row>
      </sheetData>
      <sheetData sheetId="194">
        <row r="126">
          <cell r="C126">
            <v>55</v>
          </cell>
        </row>
      </sheetData>
      <sheetData sheetId="195">
        <row r="39">
          <cell r="D39">
            <v>4.37</v>
          </cell>
        </row>
      </sheetData>
      <sheetData sheetId="196">
        <row r="126">
          <cell r="C126">
            <v>55</v>
          </cell>
        </row>
      </sheetData>
      <sheetData sheetId="197">
        <row r="39">
          <cell r="D39">
            <v>4.37</v>
          </cell>
        </row>
      </sheetData>
      <sheetData sheetId="198">
        <row r="39">
          <cell r="D39">
            <v>4.37</v>
          </cell>
        </row>
      </sheetData>
      <sheetData sheetId="199">
        <row r="39">
          <cell r="D39">
            <v>4.37</v>
          </cell>
        </row>
      </sheetData>
      <sheetData sheetId="200">
        <row r="39">
          <cell r="D39">
            <v>4.37</v>
          </cell>
        </row>
      </sheetData>
      <sheetData sheetId="201">
        <row r="39">
          <cell r="D39">
            <v>4.37</v>
          </cell>
        </row>
      </sheetData>
      <sheetData sheetId="202">
        <row r="39">
          <cell r="D39">
            <v>4.37</v>
          </cell>
        </row>
      </sheetData>
      <sheetData sheetId="203">
        <row r="39">
          <cell r="D39">
            <v>4.37</v>
          </cell>
        </row>
      </sheetData>
      <sheetData sheetId="204">
        <row r="39">
          <cell r="D39">
            <v>4.37</v>
          </cell>
        </row>
      </sheetData>
      <sheetData sheetId="205">
        <row r="39">
          <cell r="D39">
            <v>4.37</v>
          </cell>
        </row>
      </sheetData>
      <sheetData sheetId="206">
        <row r="39">
          <cell r="D39">
            <v>4.37</v>
          </cell>
        </row>
      </sheetData>
      <sheetData sheetId="207">
        <row r="39">
          <cell r="D39">
            <v>4.37</v>
          </cell>
        </row>
      </sheetData>
      <sheetData sheetId="208">
        <row r="39">
          <cell r="D39">
            <v>4.37</v>
          </cell>
        </row>
      </sheetData>
      <sheetData sheetId="209">
        <row r="39">
          <cell r="D39">
            <v>4.37</v>
          </cell>
        </row>
      </sheetData>
      <sheetData sheetId="210">
        <row r="39">
          <cell r="D39">
            <v>4.37</v>
          </cell>
        </row>
      </sheetData>
      <sheetData sheetId="211">
        <row r="39">
          <cell r="D39">
            <v>4.37</v>
          </cell>
        </row>
      </sheetData>
      <sheetData sheetId="212">
        <row r="39">
          <cell r="D39">
            <v>4.37</v>
          </cell>
        </row>
      </sheetData>
      <sheetData sheetId="213">
        <row r="39">
          <cell r="D39">
            <v>4.37</v>
          </cell>
        </row>
      </sheetData>
      <sheetData sheetId="214">
        <row r="39">
          <cell r="D39">
            <v>4.37</v>
          </cell>
        </row>
      </sheetData>
      <sheetData sheetId="215"/>
      <sheetData sheetId="216"/>
      <sheetData sheetId="217">
        <row r="1512">
          <cell r="G1512">
            <v>3526.1216021874998</v>
          </cell>
        </row>
      </sheetData>
      <sheetData sheetId="218">
        <row r="1512">
          <cell r="G1512">
            <v>3526.1216021874998</v>
          </cell>
        </row>
      </sheetData>
      <sheetData sheetId="219"/>
      <sheetData sheetId="220">
        <row r="39">
          <cell r="D39">
            <v>4.37</v>
          </cell>
        </row>
      </sheetData>
      <sheetData sheetId="221">
        <row r="39">
          <cell r="D39">
            <v>4.37</v>
          </cell>
        </row>
      </sheetData>
      <sheetData sheetId="222">
        <row r="39">
          <cell r="D39">
            <v>4.37</v>
          </cell>
        </row>
      </sheetData>
      <sheetData sheetId="223">
        <row r="39">
          <cell r="D39">
            <v>4.37</v>
          </cell>
        </row>
      </sheetData>
      <sheetData sheetId="224">
        <row r="39">
          <cell r="D39">
            <v>4.37</v>
          </cell>
        </row>
      </sheetData>
      <sheetData sheetId="225">
        <row r="39">
          <cell r="D39">
            <v>4.37</v>
          </cell>
        </row>
      </sheetData>
      <sheetData sheetId="226">
        <row r="39">
          <cell r="D39">
            <v>4.37</v>
          </cell>
        </row>
      </sheetData>
      <sheetData sheetId="227">
        <row r="391">
          <cell r="F391">
            <v>14781.061545997285</v>
          </cell>
        </row>
      </sheetData>
      <sheetData sheetId="228">
        <row r="391">
          <cell r="F391">
            <v>14781.061545997285</v>
          </cell>
        </row>
      </sheetData>
      <sheetData sheetId="229">
        <row r="39">
          <cell r="D39">
            <v>4.37</v>
          </cell>
        </row>
      </sheetData>
      <sheetData sheetId="230" refreshError="1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>
        <row r="14">
          <cell r="D14">
            <v>1240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14">
          <cell r="D14">
            <v>1240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14">
          <cell r="D14">
            <v>1240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Analisis"/>
      <sheetName val="Pres. Adic.Y"/>
      <sheetName val="Ana"/>
      <sheetName val="LISTA DE PRECIO"/>
      <sheetName val="Presup."/>
      <sheetName val="Insumos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MOJornal"/>
      <sheetName val="Estructura Metalica"/>
      <sheetName val="Pres__Adic_Y"/>
      <sheetName val="LISTA_DE_PRECIO"/>
      <sheetName val="Presup_"/>
      <sheetName val="Pres__Adic_Y1"/>
      <sheetName val="LISTA_DE_PRECIO1"/>
      <sheetName val="Presup_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Presup_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Presup_3"/>
      <sheetName val="Mano Obra"/>
      <sheetName val="Datos"/>
      <sheetName val="V.Tierras A"/>
      <sheetName val="PRE Desvio Alcant.  Potable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Presup_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Presup_5"/>
      <sheetName val="Mano_Obra"/>
      <sheetName val="Mano_Obra1"/>
      <sheetName val="Mano_Obra2"/>
      <sheetName val="Mano_Obra3"/>
      <sheetName val="Mano_Obra4"/>
      <sheetName val="Mano_Obra5"/>
      <sheetName val="Desembolso de Caja"/>
      <sheetName val="Precio"/>
      <sheetName val="Ana. blocks y termin."/>
      <sheetName val="Costos Mano de Obra"/>
      <sheetName val="Insumos materiales"/>
      <sheetName val="Ana. Horm mexc mort"/>
      <sheetName val="INS"/>
      <sheetName val="Rndmto"/>
      <sheetName val="m.o."/>
      <sheetName val="Análisis de Precios"/>
      <sheetName val="R.A.U."/>
      <sheetName val="MO"/>
      <sheetName val=""/>
      <sheetName val="PVC"/>
      <sheetName val="INSU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gonzalo"/>
      <sheetName val="Analisis (1)"/>
      <sheetName val="Materiales"/>
      <sheetName val="pre"/>
      <sheetName val="Sheet4"/>
      <sheetName val="Sheet5"/>
      <sheetName val="Mano de Obra"/>
      <sheetName val="Analisis Unitarios"/>
      <sheetName val="Cargas Sociales"/>
      <sheetName val="Datos a Project"/>
      <sheetName val="analisis de pu"/>
      <sheetName val="Tarifas de Alquiler de Equipo"/>
      <sheetName val="CUBICACION "/>
      <sheetName val="MOCuadrillas"/>
      <sheetName val="Ana-Basic"/>
      <sheetName val="ins 2"/>
      <sheetName val="San Pedro-Romana"/>
      <sheetName val="Villa Hermosa"/>
    </sheetNames>
    <sheetDataSet>
      <sheetData sheetId="0">
        <row r="14">
          <cell r="D14">
            <v>1240</v>
          </cell>
        </row>
      </sheetData>
      <sheetData sheetId="1">
        <row r="14">
          <cell r="D14">
            <v>1240</v>
          </cell>
        </row>
      </sheetData>
      <sheetData sheetId="2">
        <row r="14">
          <cell r="D14">
            <v>0.3</v>
          </cell>
        </row>
      </sheetData>
      <sheetData sheetId="3">
        <row r="14">
          <cell r="D14">
            <v>0.3</v>
          </cell>
        </row>
      </sheetData>
      <sheetData sheetId="4">
        <row r="14">
          <cell r="D14">
            <v>1240</v>
          </cell>
        </row>
      </sheetData>
      <sheetData sheetId="5">
        <row r="14">
          <cell r="D14">
            <v>1240</v>
          </cell>
        </row>
      </sheetData>
      <sheetData sheetId="6">
        <row r="14">
          <cell r="D14">
            <v>1240</v>
          </cell>
        </row>
      </sheetData>
      <sheetData sheetId="7">
        <row r="14">
          <cell r="D14">
            <v>1240</v>
          </cell>
        </row>
      </sheetData>
      <sheetData sheetId="8">
        <row r="14">
          <cell r="D14">
            <v>1240</v>
          </cell>
        </row>
      </sheetData>
      <sheetData sheetId="9" refreshError="1">
        <row r="14">
          <cell r="D14">
            <v>1240</v>
          </cell>
        </row>
        <row r="1512">
          <cell r="G1512">
            <v>3526.1216021874998</v>
          </cell>
        </row>
      </sheetData>
      <sheetData sheetId="10">
        <row r="14">
          <cell r="D14">
            <v>1240</v>
          </cell>
        </row>
      </sheetData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15">
          <cell r="D15">
            <v>1240</v>
          </cell>
        </row>
      </sheetData>
      <sheetData sheetId="14">
        <row r="39">
          <cell r="D39">
            <v>4.37</v>
          </cell>
        </row>
      </sheetData>
      <sheetData sheetId="15">
        <row r="14">
          <cell r="D14">
            <v>0.3</v>
          </cell>
        </row>
      </sheetData>
      <sheetData sheetId="16">
        <row r="14">
          <cell r="D14">
            <v>0.3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39">
          <cell r="D39">
            <v>4.37</v>
          </cell>
        </row>
      </sheetData>
      <sheetData sheetId="51">
        <row r="39">
          <cell r="D39">
            <v>4.37</v>
          </cell>
        </row>
      </sheetData>
      <sheetData sheetId="52">
        <row r="39">
          <cell r="D39">
            <v>4.37</v>
          </cell>
        </row>
      </sheetData>
      <sheetData sheetId="53">
        <row r="39">
          <cell r="D39">
            <v>4.37</v>
          </cell>
        </row>
      </sheetData>
      <sheetData sheetId="54">
        <row r="39">
          <cell r="D39">
            <v>4.37</v>
          </cell>
        </row>
      </sheetData>
      <sheetData sheetId="55">
        <row r="39">
          <cell r="D39">
            <v>4.37</v>
          </cell>
        </row>
      </sheetData>
      <sheetData sheetId="56">
        <row r="39">
          <cell r="D39">
            <v>4.37</v>
          </cell>
        </row>
      </sheetData>
      <sheetData sheetId="57">
        <row r="39">
          <cell r="D39">
            <v>4.37</v>
          </cell>
        </row>
      </sheetData>
      <sheetData sheetId="58">
        <row r="39">
          <cell r="D39">
            <v>4.37</v>
          </cell>
        </row>
      </sheetData>
      <sheetData sheetId="59">
        <row r="39">
          <cell r="D39">
            <v>4.37</v>
          </cell>
        </row>
      </sheetData>
      <sheetData sheetId="60">
        <row r="39">
          <cell r="D39">
            <v>4.37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39">
          <cell r="D39">
            <v>4.37</v>
          </cell>
        </row>
      </sheetData>
      <sheetData sheetId="69">
        <row r="39">
          <cell r="D39">
            <v>4.37</v>
          </cell>
        </row>
      </sheetData>
      <sheetData sheetId="70">
        <row r="39">
          <cell r="D39">
            <v>4.37</v>
          </cell>
        </row>
      </sheetData>
      <sheetData sheetId="71">
        <row r="39">
          <cell r="D39">
            <v>4.37</v>
          </cell>
        </row>
      </sheetData>
      <sheetData sheetId="72">
        <row r="39">
          <cell r="D39">
            <v>4.37</v>
          </cell>
        </row>
      </sheetData>
      <sheetData sheetId="73">
        <row r="39">
          <cell r="D39">
            <v>4.37</v>
          </cell>
        </row>
      </sheetData>
      <sheetData sheetId="74">
        <row r="39">
          <cell r="D39">
            <v>4.37</v>
          </cell>
        </row>
      </sheetData>
      <sheetData sheetId="75">
        <row r="39">
          <cell r="D39">
            <v>4.37</v>
          </cell>
        </row>
      </sheetData>
      <sheetData sheetId="76">
        <row r="39">
          <cell r="D39">
            <v>4.37</v>
          </cell>
        </row>
      </sheetData>
      <sheetData sheetId="77">
        <row r="39">
          <cell r="D39">
            <v>4.37</v>
          </cell>
        </row>
      </sheetData>
      <sheetData sheetId="78">
        <row r="39">
          <cell r="D39">
            <v>4.37</v>
          </cell>
        </row>
      </sheetData>
      <sheetData sheetId="79">
        <row r="39">
          <cell r="D39">
            <v>4.37</v>
          </cell>
        </row>
      </sheetData>
      <sheetData sheetId="80">
        <row r="39">
          <cell r="D39">
            <v>4.37</v>
          </cell>
        </row>
      </sheetData>
      <sheetData sheetId="81">
        <row r="39">
          <cell r="D39">
            <v>4.37</v>
          </cell>
        </row>
      </sheetData>
      <sheetData sheetId="82">
        <row r="39">
          <cell r="D39">
            <v>4.37</v>
          </cell>
        </row>
      </sheetData>
      <sheetData sheetId="83">
        <row r="39">
          <cell r="D39">
            <v>4.37</v>
          </cell>
        </row>
      </sheetData>
      <sheetData sheetId="84">
        <row r="39">
          <cell r="D39">
            <v>4.37</v>
          </cell>
        </row>
      </sheetData>
      <sheetData sheetId="85">
        <row r="39">
          <cell r="D39">
            <v>4.37</v>
          </cell>
        </row>
      </sheetData>
      <sheetData sheetId="86">
        <row r="39">
          <cell r="D39">
            <v>4.37</v>
          </cell>
        </row>
      </sheetData>
      <sheetData sheetId="87">
        <row r="39">
          <cell r="D39">
            <v>4.37</v>
          </cell>
        </row>
      </sheetData>
      <sheetData sheetId="88">
        <row r="39">
          <cell r="D39">
            <v>4.37</v>
          </cell>
        </row>
      </sheetData>
      <sheetData sheetId="89">
        <row r="39">
          <cell r="D39">
            <v>4.37</v>
          </cell>
        </row>
      </sheetData>
      <sheetData sheetId="90">
        <row r="39">
          <cell r="D39">
            <v>4.37</v>
          </cell>
        </row>
      </sheetData>
      <sheetData sheetId="91">
        <row r="39">
          <cell r="D39">
            <v>4.37</v>
          </cell>
        </row>
      </sheetData>
      <sheetData sheetId="92">
        <row r="39">
          <cell r="D39">
            <v>4.37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39">
          <cell r="D39">
            <v>4.37</v>
          </cell>
        </row>
      </sheetData>
      <sheetData sheetId="102">
        <row r="39">
          <cell r="D39">
            <v>4.37</v>
          </cell>
        </row>
      </sheetData>
      <sheetData sheetId="103">
        <row r="39">
          <cell r="D39">
            <v>4.37</v>
          </cell>
        </row>
      </sheetData>
      <sheetData sheetId="104">
        <row r="39">
          <cell r="D39">
            <v>4.37</v>
          </cell>
        </row>
      </sheetData>
      <sheetData sheetId="105">
        <row r="39">
          <cell r="D39">
            <v>4.37</v>
          </cell>
        </row>
      </sheetData>
      <sheetData sheetId="106">
        <row r="39">
          <cell r="D39">
            <v>4.37</v>
          </cell>
        </row>
      </sheetData>
      <sheetData sheetId="107">
        <row r="39">
          <cell r="D39">
            <v>4.37</v>
          </cell>
        </row>
      </sheetData>
      <sheetData sheetId="108">
        <row r="39">
          <cell r="D39">
            <v>4.37</v>
          </cell>
        </row>
      </sheetData>
      <sheetData sheetId="109">
        <row r="39">
          <cell r="D39">
            <v>4.37</v>
          </cell>
        </row>
      </sheetData>
      <sheetData sheetId="110">
        <row r="39">
          <cell r="D39">
            <v>4.37</v>
          </cell>
        </row>
      </sheetData>
      <sheetData sheetId="111">
        <row r="39">
          <cell r="D39">
            <v>4.37</v>
          </cell>
        </row>
      </sheetData>
      <sheetData sheetId="112">
        <row r="39">
          <cell r="D39">
            <v>4.37</v>
          </cell>
        </row>
      </sheetData>
      <sheetData sheetId="113">
        <row r="39">
          <cell r="D39">
            <v>4.37</v>
          </cell>
        </row>
      </sheetData>
      <sheetData sheetId="114">
        <row r="39">
          <cell r="D39">
            <v>4.37</v>
          </cell>
        </row>
      </sheetData>
      <sheetData sheetId="115">
        <row r="39">
          <cell r="D39">
            <v>4.37</v>
          </cell>
        </row>
      </sheetData>
      <sheetData sheetId="116">
        <row r="39">
          <cell r="D39">
            <v>4.37</v>
          </cell>
        </row>
      </sheetData>
      <sheetData sheetId="117">
        <row r="39">
          <cell r="D39">
            <v>4.37</v>
          </cell>
        </row>
      </sheetData>
      <sheetData sheetId="118">
        <row r="39">
          <cell r="D39">
            <v>4.37</v>
          </cell>
        </row>
      </sheetData>
      <sheetData sheetId="119">
        <row r="39">
          <cell r="D39">
            <v>4.37</v>
          </cell>
        </row>
      </sheetData>
      <sheetData sheetId="120">
        <row r="39">
          <cell r="D39">
            <v>4.37</v>
          </cell>
        </row>
      </sheetData>
      <sheetData sheetId="121">
        <row r="39">
          <cell r="D39">
            <v>4.37</v>
          </cell>
        </row>
      </sheetData>
      <sheetData sheetId="122">
        <row r="39">
          <cell r="D39">
            <v>4.37</v>
          </cell>
        </row>
      </sheetData>
      <sheetData sheetId="123">
        <row r="39">
          <cell r="D39">
            <v>4.37</v>
          </cell>
        </row>
      </sheetData>
      <sheetData sheetId="124">
        <row r="39">
          <cell r="D39">
            <v>4.37</v>
          </cell>
        </row>
      </sheetData>
      <sheetData sheetId="125">
        <row r="39">
          <cell r="D39">
            <v>4.37</v>
          </cell>
        </row>
      </sheetData>
      <sheetData sheetId="126">
        <row r="39">
          <cell r="D39">
            <v>4.37</v>
          </cell>
        </row>
      </sheetData>
      <sheetData sheetId="127">
        <row r="39">
          <cell r="D39">
            <v>4.37</v>
          </cell>
        </row>
      </sheetData>
      <sheetData sheetId="128">
        <row r="39">
          <cell r="D39">
            <v>4.37</v>
          </cell>
        </row>
      </sheetData>
      <sheetData sheetId="129">
        <row r="39">
          <cell r="D39">
            <v>4.37</v>
          </cell>
        </row>
      </sheetData>
      <sheetData sheetId="130">
        <row r="39">
          <cell r="D39">
            <v>4.37</v>
          </cell>
        </row>
      </sheetData>
      <sheetData sheetId="131">
        <row r="39">
          <cell r="D39">
            <v>4.37</v>
          </cell>
        </row>
      </sheetData>
      <sheetData sheetId="132">
        <row r="39">
          <cell r="D39">
            <v>4.37</v>
          </cell>
        </row>
      </sheetData>
      <sheetData sheetId="133">
        <row r="39">
          <cell r="D39">
            <v>4.37</v>
          </cell>
        </row>
      </sheetData>
      <sheetData sheetId="134">
        <row r="39">
          <cell r="D39">
            <v>4.37</v>
          </cell>
        </row>
      </sheetData>
      <sheetData sheetId="135">
        <row r="39">
          <cell r="D39">
            <v>4.37</v>
          </cell>
        </row>
      </sheetData>
      <sheetData sheetId="136">
        <row r="39">
          <cell r="D39">
            <v>4.37</v>
          </cell>
        </row>
      </sheetData>
      <sheetData sheetId="137">
        <row r="39">
          <cell r="D39">
            <v>4.37</v>
          </cell>
        </row>
      </sheetData>
      <sheetData sheetId="138">
        <row r="39">
          <cell r="D39">
            <v>4.37</v>
          </cell>
        </row>
      </sheetData>
      <sheetData sheetId="139">
        <row r="39">
          <cell r="D39">
            <v>4.37</v>
          </cell>
        </row>
      </sheetData>
      <sheetData sheetId="140">
        <row r="39">
          <cell r="D39">
            <v>4.37</v>
          </cell>
        </row>
      </sheetData>
      <sheetData sheetId="141">
        <row r="39">
          <cell r="D39">
            <v>4.37</v>
          </cell>
        </row>
      </sheetData>
      <sheetData sheetId="142">
        <row r="39">
          <cell r="D39">
            <v>4.37</v>
          </cell>
        </row>
      </sheetData>
      <sheetData sheetId="143">
        <row r="39">
          <cell r="D39">
            <v>4.37</v>
          </cell>
        </row>
      </sheetData>
      <sheetData sheetId="144">
        <row r="39">
          <cell r="D39">
            <v>4.37</v>
          </cell>
        </row>
      </sheetData>
      <sheetData sheetId="145">
        <row r="39">
          <cell r="D39">
            <v>4.37</v>
          </cell>
        </row>
      </sheetData>
      <sheetData sheetId="146">
        <row r="39">
          <cell r="D39">
            <v>4.37</v>
          </cell>
        </row>
      </sheetData>
      <sheetData sheetId="147">
        <row r="39">
          <cell r="D39">
            <v>4.37</v>
          </cell>
        </row>
      </sheetData>
      <sheetData sheetId="148">
        <row r="39">
          <cell r="D39">
            <v>4.37</v>
          </cell>
        </row>
      </sheetData>
      <sheetData sheetId="149">
        <row r="39">
          <cell r="D39">
            <v>4.37</v>
          </cell>
        </row>
      </sheetData>
      <sheetData sheetId="150">
        <row r="39">
          <cell r="D39">
            <v>4.37</v>
          </cell>
        </row>
      </sheetData>
      <sheetData sheetId="151">
        <row r="39">
          <cell r="D39">
            <v>4.37</v>
          </cell>
        </row>
      </sheetData>
      <sheetData sheetId="152">
        <row r="39">
          <cell r="D39">
            <v>4.37</v>
          </cell>
        </row>
      </sheetData>
      <sheetData sheetId="153">
        <row r="39">
          <cell r="D39">
            <v>4.37</v>
          </cell>
        </row>
      </sheetData>
      <sheetData sheetId="154">
        <row r="39">
          <cell r="D39">
            <v>4.37</v>
          </cell>
        </row>
      </sheetData>
      <sheetData sheetId="155">
        <row r="39">
          <cell r="D39">
            <v>4.37</v>
          </cell>
        </row>
      </sheetData>
      <sheetData sheetId="156">
        <row r="39">
          <cell r="D39">
            <v>4.37</v>
          </cell>
        </row>
      </sheetData>
      <sheetData sheetId="157">
        <row r="39">
          <cell r="D39">
            <v>4.37</v>
          </cell>
        </row>
      </sheetData>
      <sheetData sheetId="158">
        <row r="126">
          <cell r="C126">
            <v>55</v>
          </cell>
        </row>
      </sheetData>
      <sheetData sheetId="159">
        <row r="39">
          <cell r="D39">
            <v>4.37</v>
          </cell>
        </row>
      </sheetData>
      <sheetData sheetId="160">
        <row r="391">
          <cell r="F391">
            <v>14781.061545997285</v>
          </cell>
        </row>
      </sheetData>
      <sheetData sheetId="161">
        <row r="1512">
          <cell r="G1512">
            <v>3526.1216021874998</v>
          </cell>
        </row>
      </sheetData>
      <sheetData sheetId="162">
        <row r="391">
          <cell r="F391">
            <v>14781.061545997285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>
        <row r="126">
          <cell r="C126">
            <v>55</v>
          </cell>
        </row>
      </sheetData>
      <sheetData sheetId="168">
        <row r="39">
          <cell r="D39">
            <v>4.37</v>
          </cell>
        </row>
      </sheetData>
      <sheetData sheetId="169">
        <row r="39">
          <cell r="D39">
            <v>4.37</v>
          </cell>
        </row>
      </sheetData>
      <sheetData sheetId="170">
        <row r="39">
          <cell r="D39">
            <v>4.37</v>
          </cell>
        </row>
      </sheetData>
      <sheetData sheetId="171">
        <row r="39">
          <cell r="D39">
            <v>4.37</v>
          </cell>
        </row>
      </sheetData>
      <sheetData sheetId="172">
        <row r="39">
          <cell r="D39">
            <v>4.37</v>
          </cell>
        </row>
      </sheetData>
      <sheetData sheetId="173">
        <row r="39">
          <cell r="D39">
            <v>4.37</v>
          </cell>
        </row>
      </sheetData>
      <sheetData sheetId="174">
        <row r="39">
          <cell r="D39">
            <v>4.37</v>
          </cell>
        </row>
      </sheetData>
      <sheetData sheetId="175">
        <row r="39">
          <cell r="D39">
            <v>4.37</v>
          </cell>
        </row>
      </sheetData>
      <sheetData sheetId="176">
        <row r="39">
          <cell r="D39">
            <v>4.37</v>
          </cell>
        </row>
      </sheetData>
      <sheetData sheetId="177">
        <row r="39">
          <cell r="D39">
            <v>4.37</v>
          </cell>
        </row>
      </sheetData>
      <sheetData sheetId="178">
        <row r="39">
          <cell r="D39">
            <v>4.37</v>
          </cell>
        </row>
      </sheetData>
      <sheetData sheetId="179">
        <row r="39">
          <cell r="D39">
            <v>4.37</v>
          </cell>
        </row>
      </sheetData>
      <sheetData sheetId="180">
        <row r="39">
          <cell r="D39">
            <v>4.37</v>
          </cell>
        </row>
      </sheetData>
      <sheetData sheetId="181">
        <row r="39">
          <cell r="D39">
            <v>4.37</v>
          </cell>
        </row>
      </sheetData>
      <sheetData sheetId="182">
        <row r="39">
          <cell r="D39">
            <v>4.37</v>
          </cell>
        </row>
      </sheetData>
      <sheetData sheetId="183">
        <row r="39">
          <cell r="D39">
            <v>4.37</v>
          </cell>
        </row>
      </sheetData>
      <sheetData sheetId="184">
        <row r="39">
          <cell r="D39">
            <v>4.37</v>
          </cell>
        </row>
      </sheetData>
      <sheetData sheetId="185">
        <row r="39">
          <cell r="D39">
            <v>4.37</v>
          </cell>
        </row>
      </sheetData>
      <sheetData sheetId="186"/>
      <sheetData sheetId="187">
        <row r="1512">
          <cell r="G1512">
            <v>3526.1216021874998</v>
          </cell>
        </row>
      </sheetData>
      <sheetData sheetId="188">
        <row r="1512">
          <cell r="G1512">
            <v>3526.1216021874998</v>
          </cell>
        </row>
      </sheetData>
      <sheetData sheetId="189">
        <row r="1512">
          <cell r="G1512">
            <v>3526.1216021874998</v>
          </cell>
        </row>
      </sheetData>
      <sheetData sheetId="190">
        <row r="391">
          <cell r="F391">
            <v>14781.061545997285</v>
          </cell>
        </row>
      </sheetData>
      <sheetData sheetId="191">
        <row r="1512">
          <cell r="G1512">
            <v>3526.1216021874998</v>
          </cell>
        </row>
      </sheetData>
      <sheetData sheetId="192">
        <row r="391">
          <cell r="F391">
            <v>14781.061545997285</v>
          </cell>
        </row>
      </sheetData>
      <sheetData sheetId="193">
        <row r="126">
          <cell r="C126">
            <v>55</v>
          </cell>
        </row>
      </sheetData>
      <sheetData sheetId="194">
        <row r="39">
          <cell r="D39">
            <v>4.37</v>
          </cell>
        </row>
      </sheetData>
      <sheetData sheetId="195">
        <row r="126">
          <cell r="C126">
            <v>55</v>
          </cell>
        </row>
      </sheetData>
      <sheetData sheetId="196">
        <row r="39">
          <cell r="D39">
            <v>4.37</v>
          </cell>
        </row>
      </sheetData>
      <sheetData sheetId="197">
        <row r="39">
          <cell r="D39">
            <v>4.37</v>
          </cell>
        </row>
      </sheetData>
      <sheetData sheetId="198">
        <row r="39">
          <cell r="D39">
            <v>4.37</v>
          </cell>
        </row>
      </sheetData>
      <sheetData sheetId="199">
        <row r="39">
          <cell r="D39">
            <v>4.37</v>
          </cell>
        </row>
      </sheetData>
      <sheetData sheetId="200">
        <row r="39">
          <cell r="D39">
            <v>4.37</v>
          </cell>
        </row>
      </sheetData>
      <sheetData sheetId="201">
        <row r="39">
          <cell r="D39">
            <v>4.37</v>
          </cell>
        </row>
      </sheetData>
      <sheetData sheetId="202">
        <row r="39">
          <cell r="D39">
            <v>4.37</v>
          </cell>
        </row>
      </sheetData>
      <sheetData sheetId="203">
        <row r="39">
          <cell r="D39">
            <v>4.37</v>
          </cell>
        </row>
      </sheetData>
      <sheetData sheetId="204">
        <row r="39">
          <cell r="D39">
            <v>4.37</v>
          </cell>
        </row>
      </sheetData>
      <sheetData sheetId="205">
        <row r="39">
          <cell r="D39">
            <v>4.37</v>
          </cell>
        </row>
      </sheetData>
      <sheetData sheetId="206">
        <row r="39">
          <cell r="D39">
            <v>4.37</v>
          </cell>
        </row>
      </sheetData>
      <sheetData sheetId="207">
        <row r="39">
          <cell r="D39">
            <v>4.37</v>
          </cell>
        </row>
      </sheetData>
      <sheetData sheetId="208">
        <row r="39">
          <cell r="D39">
            <v>4.37</v>
          </cell>
        </row>
      </sheetData>
      <sheetData sheetId="209">
        <row r="39">
          <cell r="D39">
            <v>4.37</v>
          </cell>
        </row>
      </sheetData>
      <sheetData sheetId="210">
        <row r="39">
          <cell r="D39">
            <v>4.37</v>
          </cell>
        </row>
      </sheetData>
      <sheetData sheetId="211">
        <row r="39">
          <cell r="D39">
            <v>4.37</v>
          </cell>
        </row>
      </sheetData>
      <sheetData sheetId="212">
        <row r="39">
          <cell r="D39">
            <v>4.37</v>
          </cell>
        </row>
      </sheetData>
      <sheetData sheetId="213">
        <row r="39">
          <cell r="D39">
            <v>4.37</v>
          </cell>
        </row>
      </sheetData>
      <sheetData sheetId="214"/>
      <sheetData sheetId="215"/>
      <sheetData sheetId="216"/>
      <sheetData sheetId="217">
        <row r="1512">
          <cell r="G1512">
            <v>3526.1216021874998</v>
          </cell>
        </row>
      </sheetData>
      <sheetData sheetId="218"/>
      <sheetData sheetId="219">
        <row r="39">
          <cell r="D39">
            <v>4.37</v>
          </cell>
        </row>
      </sheetData>
      <sheetData sheetId="220">
        <row r="1512">
          <cell r="G1512">
            <v>3526.1216021874998</v>
          </cell>
        </row>
      </sheetData>
      <sheetData sheetId="221">
        <row r="39">
          <cell r="D39">
            <v>4.37</v>
          </cell>
        </row>
      </sheetData>
      <sheetData sheetId="222">
        <row r="39">
          <cell r="D39">
            <v>4.37</v>
          </cell>
        </row>
      </sheetData>
      <sheetData sheetId="223">
        <row r="39">
          <cell r="D39">
            <v>4.37</v>
          </cell>
        </row>
      </sheetData>
      <sheetData sheetId="224">
        <row r="39">
          <cell r="D39">
            <v>4.37</v>
          </cell>
        </row>
      </sheetData>
      <sheetData sheetId="225">
        <row r="39">
          <cell r="D39">
            <v>4.37</v>
          </cell>
        </row>
      </sheetData>
      <sheetData sheetId="226">
        <row r="391">
          <cell r="F391">
            <v>14781.061545997285</v>
          </cell>
        </row>
      </sheetData>
      <sheetData sheetId="227">
        <row r="391">
          <cell r="F391">
            <v>14781.061545997285</v>
          </cell>
        </row>
      </sheetData>
      <sheetData sheetId="228">
        <row r="39">
          <cell r="D39">
            <v>4.37</v>
          </cell>
        </row>
      </sheetData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"/>
      <sheetName val="Mezcla"/>
      <sheetName val="Ac.Z"/>
      <sheetName val="Ac.C"/>
      <sheetName val="Ac.V"/>
      <sheetName val="resum.ac "/>
      <sheetName val="LOSA"/>
      <sheetName val="LOSA (2)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  <sheetName val="Precios"/>
      <sheetName val="anal term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V_Tierras_A"/>
      <sheetName val="V_H_A_y_Muros_A"/>
      <sheetName val="Term_A"/>
      <sheetName val="ANALISIS_STO_DGO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V_Tierras_A1"/>
      <sheetName val="V_H_A_y_Muros_A1"/>
      <sheetName val="Term_A1"/>
      <sheetName val="ANALISIS_STO_DGO1"/>
      <sheetName val="anal_term"/>
      <sheetName val="#REF"/>
      <sheetName val="HORM. Y MORTEROS."/>
      <sheetName val="SALARIOS"/>
      <sheetName val="HORM__Y_MORTEROS_"/>
      <sheetName val="anal_term1"/>
      <sheetName val="HORM__Y_MORTEROS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V_Tierras_A2"/>
      <sheetName val="V_H_A_y_Muros_A2"/>
      <sheetName val="Term_A2"/>
      <sheetName val="ANALISIS_STO_DGO2"/>
      <sheetName val="anal_term2"/>
      <sheetName val="HORM__Y_MORTEROS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V_Tierras_A3"/>
      <sheetName val="V_H_A_y_Muros_A3"/>
      <sheetName val="Term_A3"/>
      <sheetName val="ANALISIS_STO_DGO3"/>
      <sheetName val="anal_term3"/>
      <sheetName val="HORM__Y_MORTEROS_3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V_Tierras_A4"/>
      <sheetName val="V_H_A_y_Muros_A4"/>
      <sheetName val="Term_A4"/>
      <sheetName val="ANALISIS_STO_DGO4"/>
      <sheetName val="anal_term4"/>
      <sheetName val="HORM__Y_MORTEROS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V_Tierras_A5"/>
      <sheetName val="V_H_A_y_Muros_A5"/>
      <sheetName val="Term_A5"/>
      <sheetName val="ANALISIS_STO_DGO5"/>
      <sheetName val="anal_term5"/>
      <sheetName val="HORM__Y_MORTEROS_5"/>
      <sheetName val="m.o."/>
      <sheetName val="presup"/>
      <sheetName val="INSUMOS"/>
      <sheetName val="Pu-Sanit."/>
      <sheetName val="ANALISIS H-A "/>
      <sheetName val="Jornal"/>
      <sheetName val="ana-sanit."/>
      <sheetName val="Ana"/>
      <sheetName val="listado equipos a utilizar"/>
      <sheetName val="Ana. blocks y termin."/>
      <sheetName val="Costos Mano de Obra"/>
      <sheetName val="Insumos materiales"/>
      <sheetName val="Ana. Horm mexc mort"/>
      <sheetName val="electrico"/>
      <sheetName val="Anal. horm."/>
      <sheetName val="Mat"/>
      <sheetName val="Mano de Obra"/>
      <sheetName val="Volumenes"/>
      <sheetName val="m_o_"/>
      <sheetName val="m_o_1"/>
      <sheetName val="m_o_2"/>
      <sheetName val="m_o_3"/>
      <sheetName val="m_o_4"/>
      <sheetName val="m_o_5"/>
      <sheetName val="Lista de precios"/>
      <sheetName val="Osiades Est."/>
      <sheetName val="Analisis RELLENO"/>
      <sheetName val="A"/>
      <sheetName val="Materiales"/>
      <sheetName val="Presup."/>
      <sheetName val="MO ELECTRICISTA"/>
      <sheetName val="Análisi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Caseta de planta"/>
      <sheetName val="Edificio Administracion"/>
      <sheetName val="Edificio de Entrada"/>
      <sheetName val="Hoja de presupuesto"/>
      <sheetName val="hato mayor dic.2010"/>
      <sheetName val="qqVgas"/>
      <sheetName val="Col.Amarre"/>
      <sheetName val="Escalera"/>
      <sheetName val="Muros"/>
      <sheetName val="CUBICACION 11"/>
      <sheetName val="MO"/>
      <sheetName val="CUBICACION_11"/>
      <sheetName val="Ana__blocks_y_termin_"/>
      <sheetName val="Costos_Mano_de_Obra"/>
      <sheetName val="Insumos_materiales"/>
      <sheetName val="Ana__Horm_mexc_mort"/>
      <sheetName val="ana-sanit_"/>
      <sheetName val="analisis_h-a_"/>
      <sheetName val="Pu-Sanit_"/>
      <sheetName val="listado_equipos_a_utilizar"/>
      <sheetName val="Anal__horm_"/>
      <sheetName val="Mano_de_Obra"/>
      <sheetName val="ana-sanit_1"/>
      <sheetName val="analisis_h-a_1"/>
      <sheetName val="listado_equipos_a_utilizar1"/>
      <sheetName val="Ana__blocks_y_termin_1"/>
      <sheetName val="Costos_Mano_de_Obra1"/>
      <sheetName val="Insumos_materiales1"/>
      <sheetName val="Ana__Horm_mexc_mort1"/>
      <sheetName val="Anal__horm_1"/>
      <sheetName val="Mano_de_Obra1"/>
      <sheetName val="CUBICACION_111"/>
      <sheetName val="Pu-Sanit_1"/>
      <sheetName val="ana-sanit_2"/>
      <sheetName val="analisis_h-a_2"/>
      <sheetName val="listado_equipos_a_utilizar2"/>
      <sheetName val="Ana__blocks_y_termin_2"/>
      <sheetName val="Costos_Mano_de_Obra2"/>
      <sheetName val="Insumos_materiales2"/>
      <sheetName val="Ana__Horm_mexc_mort2"/>
      <sheetName val="Anal__horm_2"/>
      <sheetName val="Mano_de_Obra2"/>
      <sheetName val="CUBICACION_112"/>
      <sheetName val="Ana__blocks_y_termin_3"/>
      <sheetName val="Costos_Mano_de_Obra3"/>
      <sheetName val="Insumos_materiales3"/>
      <sheetName val="Ana__Horm_mexc_mort3"/>
      <sheetName val="ana-sanit_3"/>
      <sheetName val="analisis_h-a_3"/>
      <sheetName val="Pu-Sanit_2"/>
      <sheetName val="listado_equipos_a_utilizar3"/>
      <sheetName val="Anal__horm_3"/>
      <sheetName val="Mano_de_Obra3"/>
      <sheetName val="Precio"/>
      <sheetName val="Sheet4"/>
      <sheetName val="Sheet5"/>
      <sheetName val="Análisis de Precios"/>
      <sheetName val="Senalizacion"/>
      <sheetName val="pu-elect."/>
      <sheetName val="m. o. exc."/>
      <sheetName val="ana-elect."/>
      <sheetName val="puertas"/>
      <sheetName val="PU-B-GS"/>
    </sheetNames>
    <sheetDataSet>
      <sheetData sheetId="0" refreshError="1">
        <row r="4">
          <cell r="D4">
            <v>2547.17</v>
          </cell>
        </row>
        <row r="11">
          <cell r="D11">
            <v>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A"/>
      <sheetName val="Prec."/>
      <sheetName val="Ana.term"/>
      <sheetName val="PRESUP."/>
      <sheetName val="Sheet4"/>
      <sheetName val="Sheet5"/>
      <sheetName val="Insumos"/>
      <sheetName val="Análisis de Precios"/>
      <sheetName val="caseta de planta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m.t C"/>
      <sheetName val="I.HORMIGON"/>
      <sheetName val="Obra de Mano"/>
      <sheetName val="V.Tierras A"/>
      <sheetName val="Prec_"/>
      <sheetName val="Ana_term"/>
      <sheetName val="PRESUP_"/>
      <sheetName val="V_Tierras_A"/>
      <sheetName val="Prec_1"/>
      <sheetName val="Ana_term1"/>
      <sheetName val="PRESUP_1"/>
      <sheetName val="V_Tierras_A1"/>
      <sheetName val="Prec_2"/>
      <sheetName val="Ana_term2"/>
      <sheetName val="PRESUP_2"/>
      <sheetName val="V_Tierras_A2"/>
      <sheetName val="Prec_3"/>
      <sheetName val="Ana_term3"/>
      <sheetName val="PRESUP_3"/>
      <sheetName val="V_Tierras_A3"/>
      <sheetName val="Análisis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insumo"/>
      <sheetName val="exteriores"/>
      <sheetName val="MO"/>
      <sheetName val="Analisis Unitarios"/>
      <sheetName val="Cargas Sociales"/>
      <sheetName val="Datos a Project"/>
      <sheetName val="Tarifas de Alquiler de Equipo"/>
      <sheetName val="Prec_4"/>
      <sheetName val="Ana_term4"/>
      <sheetName val="PRESUP_4"/>
      <sheetName val="V_Tierras_A4"/>
      <sheetName val="Prec_5"/>
      <sheetName val="Ana_term5"/>
      <sheetName val="PRESUP_5"/>
      <sheetName val="V_Tierras_A5"/>
      <sheetName val="mov. tierra"/>
      <sheetName val="partidas opcion#1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mov. de tierra"/>
      <sheetName val="MOJornal"/>
      <sheetName val="Ana"/>
      <sheetName val="m.o."/>
      <sheetName val="INS"/>
      <sheetName val="Rndmto"/>
      <sheetName val="Analisis (2)"/>
      <sheetName val="Camiones"/>
      <sheetName val="análisis de costo edificios"/>
      <sheetName val="R.A.U."/>
      <sheetName val="Materiales"/>
      <sheetName val="ANALISIS H-A "/>
      <sheetName val="qqVgas"/>
      <sheetName val="Ana. blocks y termin."/>
      <sheetName val="Costos Mano de Obra"/>
      <sheetName val="Insumos materiales"/>
      <sheetName val="Ana. Horm mexc mort"/>
      <sheetName val="ANALISIS STO DGO"/>
      <sheetName val="Part. No Ejecutables"/>
      <sheetName val="PU-B-GS"/>
      <sheetName val="Rendimientos OM"/>
      <sheetName val="med.mov.de tierras2"/>
      <sheetName val="analisis de p. u. "/>
      <sheetName val="Listado Equipos a utilizar"/>
      <sheetName val="Mano Obra"/>
      <sheetName val="Cotz."/>
      <sheetName val="EQUIPOS"/>
      <sheetName val="analisis_unitarios"/>
      <sheetName val="mov__tierra"/>
      <sheetName val="Análisis_de_Precios"/>
      <sheetName val="ANALISIS_H-A_"/>
      <sheetName val="R_A_U_"/>
      <sheetName val="Pu-Sanit_"/>
      <sheetName val="pu-elect_"/>
      <sheetName val="anal_term"/>
      <sheetName val="anal__horm_"/>
      <sheetName val="m__o__exc_"/>
      <sheetName val="Ana-Sanit_"/>
      <sheetName val="ana-elect_"/>
      <sheetName val="m_o_"/>
      <sheetName val="Mano_de_Obra"/>
      <sheetName val="Mano_Obra"/>
      <sheetName val="analisis_unitarios1"/>
      <sheetName val="mov__tierra1"/>
      <sheetName val="R_A_U_1"/>
      <sheetName val="Mano_de_Obra1"/>
      <sheetName val="ANALISIS_H-A_1"/>
      <sheetName val="anal_term1"/>
      <sheetName val="Pu-Sanit_1"/>
      <sheetName val="Análisis_de_Precios1"/>
      <sheetName val="Mano_Obra1"/>
      <sheetName val="m__o__exc_1"/>
      <sheetName val="ana-elect_1"/>
      <sheetName val="analisis_unitarios2"/>
      <sheetName val="mov__tierra2"/>
      <sheetName val="R_A_U_2"/>
      <sheetName val="Mano_de_Obra2"/>
      <sheetName val="ANALISIS_H-A_2"/>
      <sheetName val="anal_term2"/>
      <sheetName val="Pu-Sanit_2"/>
      <sheetName val="Mano_Obra2"/>
      <sheetName val="analisis_unitarios3"/>
      <sheetName val="mov__tierra3"/>
      <sheetName val="Análisis_de_Precios2"/>
      <sheetName val="ANALISIS_H-A_3"/>
      <sheetName val="R_A_U_3"/>
      <sheetName val="Pu-Sanit_3"/>
      <sheetName val="pu-elect_1"/>
      <sheetName val="anal_term3"/>
      <sheetName val="anal__horm_1"/>
      <sheetName val="m__o__exc_2"/>
      <sheetName val="Ana-Sanit_1"/>
      <sheetName val="ana-elect_2"/>
      <sheetName val="m_o_1"/>
      <sheetName val="Mano_de_Obra3"/>
      <sheetName val="gonzalo"/>
    </sheetNames>
    <sheetDataSet>
      <sheetData sheetId="0" refreshError="1">
        <row r="63">
          <cell r="D63">
            <v>5342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32">
          <cell r="C32">
            <v>157</v>
          </cell>
        </row>
      </sheetData>
      <sheetData sheetId="6">
        <row r="32">
          <cell r="C32">
            <v>157</v>
          </cell>
        </row>
      </sheetData>
      <sheetData sheetId="7">
        <row r="32">
          <cell r="C32">
            <v>157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2">
          <cell r="C32">
            <v>157</v>
          </cell>
        </row>
      </sheetData>
      <sheetData sheetId="29">
        <row r="32">
          <cell r="C32">
            <v>157</v>
          </cell>
        </row>
      </sheetData>
      <sheetData sheetId="30">
        <row r="32">
          <cell r="C32">
            <v>157</v>
          </cell>
        </row>
      </sheetData>
      <sheetData sheetId="31" refreshError="1"/>
      <sheetData sheetId="32">
        <row r="32">
          <cell r="C32">
            <v>157</v>
          </cell>
        </row>
      </sheetData>
      <sheetData sheetId="33">
        <row r="32">
          <cell r="C32">
            <v>157</v>
          </cell>
        </row>
      </sheetData>
      <sheetData sheetId="34">
        <row r="32">
          <cell r="C32">
            <v>157</v>
          </cell>
        </row>
      </sheetData>
      <sheetData sheetId="35" refreshError="1"/>
      <sheetData sheetId="36">
        <row r="32">
          <cell r="C32">
            <v>157</v>
          </cell>
        </row>
      </sheetData>
      <sheetData sheetId="37">
        <row r="32">
          <cell r="C32">
            <v>157</v>
          </cell>
        </row>
      </sheetData>
      <sheetData sheetId="38">
        <row r="32">
          <cell r="C32">
            <v>157</v>
          </cell>
        </row>
      </sheetData>
      <sheetData sheetId="39" refreshError="1"/>
      <sheetData sheetId="40">
        <row r="32">
          <cell r="C32">
            <v>157</v>
          </cell>
        </row>
      </sheetData>
      <sheetData sheetId="41">
        <row r="32">
          <cell r="C32">
            <v>157</v>
          </cell>
        </row>
      </sheetData>
      <sheetData sheetId="42">
        <row r="32">
          <cell r="C32">
            <v>157</v>
          </cell>
        </row>
      </sheetData>
      <sheetData sheetId="43" refreshError="1"/>
      <sheetData sheetId="44" refreshError="1"/>
      <sheetData sheetId="45">
        <row r="32">
          <cell r="C32">
            <v>157</v>
          </cell>
        </row>
      </sheetData>
      <sheetData sheetId="46">
        <row r="32">
          <cell r="C32">
            <v>157</v>
          </cell>
        </row>
      </sheetData>
      <sheetData sheetId="47">
        <row r="32">
          <cell r="C32">
            <v>157</v>
          </cell>
        </row>
      </sheetData>
      <sheetData sheetId="48">
        <row r="32">
          <cell r="C32">
            <v>157</v>
          </cell>
        </row>
      </sheetData>
      <sheetData sheetId="49" refreshError="1"/>
      <sheetData sheetId="50">
        <row r="32">
          <cell r="C32">
            <v>157</v>
          </cell>
        </row>
      </sheetData>
      <sheetData sheetId="51">
        <row r="32">
          <cell r="C32">
            <v>157</v>
          </cell>
        </row>
      </sheetData>
      <sheetData sheetId="52">
        <row r="32">
          <cell r="C32">
            <v>157</v>
          </cell>
        </row>
      </sheetData>
      <sheetData sheetId="53">
        <row r="32">
          <cell r="C32">
            <v>157</v>
          </cell>
        </row>
      </sheetData>
      <sheetData sheetId="54">
        <row r="32">
          <cell r="C32">
            <v>157</v>
          </cell>
        </row>
      </sheetData>
      <sheetData sheetId="55">
        <row r="32">
          <cell r="C32">
            <v>157</v>
          </cell>
        </row>
      </sheetData>
      <sheetData sheetId="56">
        <row r="32">
          <cell r="C32">
            <v>157</v>
          </cell>
        </row>
      </sheetData>
      <sheetData sheetId="57">
        <row r="32">
          <cell r="C32">
            <v>157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32">
          <cell r="C32">
            <v>157</v>
          </cell>
        </row>
      </sheetData>
      <sheetData sheetId="66">
        <row r="32">
          <cell r="C32">
            <v>157</v>
          </cell>
        </row>
      </sheetData>
      <sheetData sheetId="67">
        <row r="32">
          <cell r="C32">
            <v>157</v>
          </cell>
        </row>
      </sheetData>
      <sheetData sheetId="68">
        <row r="32">
          <cell r="C32">
            <v>157</v>
          </cell>
        </row>
      </sheetData>
      <sheetData sheetId="69">
        <row r="32">
          <cell r="C32">
            <v>157</v>
          </cell>
        </row>
      </sheetData>
      <sheetData sheetId="70">
        <row r="32">
          <cell r="C32">
            <v>157</v>
          </cell>
        </row>
      </sheetData>
      <sheetData sheetId="71">
        <row r="32">
          <cell r="C32">
            <v>157</v>
          </cell>
        </row>
      </sheetData>
      <sheetData sheetId="72">
        <row r="32">
          <cell r="C32">
            <v>157</v>
          </cell>
        </row>
      </sheetData>
      <sheetData sheetId="73" refreshError="1"/>
      <sheetData sheetId="74" refreshError="1"/>
      <sheetData sheetId="75">
        <row r="32">
          <cell r="C32">
            <v>157</v>
          </cell>
        </row>
      </sheetData>
      <sheetData sheetId="76">
        <row r="32">
          <cell r="C32">
            <v>157</v>
          </cell>
        </row>
      </sheetData>
      <sheetData sheetId="77">
        <row r="32">
          <cell r="C32">
            <v>157</v>
          </cell>
        </row>
      </sheetData>
      <sheetData sheetId="78">
        <row r="32">
          <cell r="C32">
            <v>157</v>
          </cell>
        </row>
      </sheetData>
      <sheetData sheetId="79">
        <row r="32">
          <cell r="C32">
            <v>157</v>
          </cell>
        </row>
      </sheetData>
      <sheetData sheetId="80">
        <row r="32">
          <cell r="C32">
            <v>157</v>
          </cell>
        </row>
      </sheetData>
      <sheetData sheetId="81">
        <row r="32">
          <cell r="C32">
            <v>157</v>
          </cell>
        </row>
      </sheetData>
      <sheetData sheetId="82">
        <row r="32">
          <cell r="C32">
            <v>157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caseta_de_planta_(2)"/>
      <sheetName val="cisterna_"/>
      <sheetName val="caseta_de_planta"/>
      <sheetName val="Relacion_de_proyecto"/>
      <sheetName val="Análisis_de_Precios"/>
      <sheetName val="caseta_de_planta_(2)1"/>
      <sheetName val="cisterna_1"/>
      <sheetName val="caseta_de_planta1"/>
      <sheetName val="Relacion_de_proyecto1"/>
      <sheetName val="Análisis_de_Precios1"/>
      <sheetName val="M.O."/>
      <sheetName val="MO"/>
      <sheetName val="MATERIALES_LISTADO"/>
      <sheetName val="Ins"/>
      <sheetName val="M_O_"/>
      <sheetName val="M_O_1"/>
      <sheetName val="caseta_de_planta_(2)2"/>
      <sheetName val="cisterna_2"/>
      <sheetName val="caseta_de_planta2"/>
      <sheetName val="Relacion_de_proyecto2"/>
      <sheetName val="Análisis_de_Precios2"/>
      <sheetName val="M_O_2"/>
      <sheetName val="caseta_de_planta_(2)3"/>
      <sheetName val="cisterna_3"/>
      <sheetName val="caseta_de_planta3"/>
      <sheetName val="Relacion_de_proyecto3"/>
      <sheetName val="Análisis_de_Precios3"/>
      <sheetName val="M_O_3"/>
      <sheetName val="analisis detallado"/>
      <sheetName val="PRECIOS"/>
      <sheetName val="analisis_detallado"/>
      <sheetName val="analisis_detallado1"/>
      <sheetName val="analisis_detallado2"/>
      <sheetName val="analisis_detallado3"/>
      <sheetName val="MATERIALES"/>
      <sheetName val="OBRAMANO"/>
      <sheetName val="EQUIPOS"/>
      <sheetName val="caseta_de_planta_(2)4"/>
      <sheetName val="cisterna_4"/>
      <sheetName val="caseta_de_planta4"/>
      <sheetName val="Relacion_de_proyecto4"/>
      <sheetName val="Análisis_de_Precios4"/>
      <sheetName val="M_O_4"/>
      <sheetName val="analisis_detallado4"/>
      <sheetName val="caseta_de_planta_(2)5"/>
      <sheetName val="cisterna_5"/>
      <sheetName val="caseta_de_planta5"/>
      <sheetName val="Relacion_de_proyecto5"/>
      <sheetName val="Análisis_de_Precios5"/>
      <sheetName val="M_O_5"/>
      <sheetName val="analisis_detallado5"/>
      <sheetName val="Resumen Precio Equipos"/>
      <sheetName val="o.m. y salarios"/>
      <sheetName val="a"/>
      <sheetName val="anal term"/>
      <sheetName val="analisis sto dgo"/>
      <sheetName val="analisis trabajos generales"/>
      <sheetName val="V.Tierras A"/>
      <sheetName val="listado equipos a utilizar"/>
      <sheetName val="M.O y Rendimientos"/>
      <sheetName val="Col.Amarre"/>
      <sheetName val="Escalera"/>
      <sheetName val="Muros"/>
      <sheetName val="presup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Ana"/>
      <sheetName val="Ins 2"/>
      <sheetName val="INSU"/>
      <sheetName val="Mano Obra"/>
      <sheetName val="INSUMO"/>
      <sheetName val="mezcla"/>
      <sheetName val="Análisis de partidas"/>
      <sheetName val="Listado de Precios"/>
      <sheetName val="CUB02"/>
      <sheetName val="PU-B-GS"/>
      <sheetName val="PRES no"/>
      <sheetName val="Cotización Metalesa"/>
      <sheetName val="Hormigones Bavaro"/>
      <sheetName val="M.O Y Rendtos"/>
      <sheetName val="Analisis de Costos"/>
      <sheetName val="ANALISIS NUEVOS"/>
      <sheetName val="Rendimientos OM"/>
      <sheetName val="EST N. DE OVANDO CENTRAL (MOD. "/>
      <sheetName val="Cargas Sociales"/>
      <sheetName val="Ana. blocks y termin."/>
      <sheetName val="Costos Mano de Obra"/>
      <sheetName val="Insumos materiales"/>
      <sheetName val="Ana. Horm mexc mort"/>
      <sheetName val="Precio"/>
      <sheetName val="caseta_de_planta_(2)7"/>
      <sheetName val="cisterna_7"/>
      <sheetName val="caseta_de_planta7"/>
      <sheetName val="Relacion_de_proyecto7"/>
      <sheetName val="Análisis_de_Precios7"/>
      <sheetName val="M_O_7"/>
      <sheetName val="analisis_detallado7"/>
      <sheetName val="M_O_y_Rendimientos1"/>
      <sheetName val="Col_Amarre1"/>
      <sheetName val="analisis_trabajos_generales1"/>
      <sheetName val="V_Tierras_A1"/>
      <sheetName val="listado_equipos_a_utilizar1"/>
      <sheetName val="caseta_de_planta_(2)6"/>
      <sheetName val="cisterna_6"/>
      <sheetName val="caseta_de_planta6"/>
      <sheetName val="Relacion_de_proyecto6"/>
      <sheetName val="Análisis_de_Precios6"/>
      <sheetName val="M_O_6"/>
      <sheetName val="analisis_detallado6"/>
      <sheetName val="M_O_y_Rendimientos"/>
      <sheetName val="Col_Amarre"/>
      <sheetName val="analisis_trabajos_generales"/>
      <sheetName val="V_Tierras_A"/>
      <sheetName val="listado_equipos_a_utilizar"/>
      <sheetName val="PRES_META"/>
      <sheetName val="PRES_DESCUENTO"/>
      <sheetName val="PRES_META_CON_APU_LINK"/>
      <sheetName val="MO_FELO"/>
      <sheetName val="MO_FELO_(2)"/>
      <sheetName val="caseta_de_planta_(2)9"/>
      <sheetName val="cisterna_9"/>
      <sheetName val="caseta_de_planta9"/>
      <sheetName val="Relacion_de_proyecto9"/>
      <sheetName val="Análisis_de_Precios9"/>
      <sheetName val="M_O_9"/>
      <sheetName val="analisis_detallado9"/>
      <sheetName val="M_O_y_Rendimientos3"/>
      <sheetName val="Col_Amarre3"/>
      <sheetName val="analisis_trabajos_generales3"/>
      <sheetName val="V_Tierras_A3"/>
      <sheetName val="listado_equipos_a_utilizar3"/>
      <sheetName val="caseta_de_planta_(2)8"/>
      <sheetName val="cisterna_8"/>
      <sheetName val="caseta_de_planta8"/>
      <sheetName val="Relacion_de_proyecto8"/>
      <sheetName val="Análisis_de_Precios8"/>
      <sheetName val="M_O_8"/>
      <sheetName val="analisis_detallado8"/>
      <sheetName val="M_O_y_Rendimientos2"/>
      <sheetName val="Col_Amarre2"/>
      <sheetName val="analisis_trabajos_generales2"/>
      <sheetName val="V_Tierras_A2"/>
      <sheetName val="listado_equipos_a_utilizar2"/>
      <sheetName val="caseta_de_planta_(2)10"/>
      <sheetName val="cisterna_10"/>
      <sheetName val="caseta_de_planta10"/>
      <sheetName val="Relacion_de_proyecto10"/>
      <sheetName val="Análisis_de_Precios10"/>
      <sheetName val="M_O_10"/>
      <sheetName val="analisis_detallado10"/>
      <sheetName val="M_O_y_Rendimientos4"/>
      <sheetName val="Col_Amarre4"/>
      <sheetName val="analisis_trabajos_generales4"/>
      <sheetName val="V_Tierras_A4"/>
      <sheetName val="listado_equipos_a_utilizar4"/>
      <sheetName val="PRES_META1"/>
      <sheetName val="PRES_DESCUENTO1"/>
      <sheetName val="PRES_META_CON_APU_LINK1"/>
      <sheetName val="MO_FELO1"/>
      <sheetName val="MO_FELO_(2)1"/>
      <sheetName val="Resumen_Precio_Equipos"/>
      <sheetName val="o_m__y_salarios"/>
      <sheetName val="anal_term"/>
      <sheetName val="analisis_sto_dgo"/>
      <sheetName val="Análisis_de_partidas"/>
      <sheetName val="Listado_de_Precios"/>
      <sheetName val="PRES_no"/>
      <sheetName val="Mano_Obra"/>
      <sheetName val="Cotización_Metalesa"/>
      <sheetName val="Hormigones_Bavaro"/>
      <sheetName val="M_O_Y_Rendtos"/>
      <sheetName val="Analisis_de_Costos"/>
      <sheetName val="ANALISIS_NUEVOS"/>
      <sheetName val="Rendimientos_OM"/>
      <sheetName val="Cargas_Sociales"/>
      <sheetName val="EST_N__DE_OVANDO_CENTRAL_(MOD__"/>
      <sheetName val="caseta_de_planta_(2)11"/>
      <sheetName val="cisterna_11"/>
      <sheetName val="caseta_de_planta11"/>
      <sheetName val="Relacion_de_proyecto11"/>
      <sheetName val="Análisis_de_Precios11"/>
      <sheetName val="M_O_11"/>
      <sheetName val="analisis_detallado11"/>
      <sheetName val="M_O_y_Rendimientos5"/>
      <sheetName val="Col_Amarre5"/>
      <sheetName val="analisis_trabajos_generales5"/>
      <sheetName val="V_Tierras_A5"/>
      <sheetName val="listado_equipos_a_utilizar5"/>
      <sheetName val="PRES_META2"/>
      <sheetName val="PRES_DESCUENTO2"/>
      <sheetName val="PRES_META_CON_APU_LINK2"/>
      <sheetName val="MO_FELO2"/>
      <sheetName val="MO_FELO_(2)2"/>
      <sheetName val="Resumen_Precio_Equipos1"/>
      <sheetName val="o_m__y_salarios1"/>
      <sheetName val="anal_term1"/>
      <sheetName val="analisis_sto_dgo1"/>
      <sheetName val="Análisis_de_partidas1"/>
      <sheetName val="Listado_de_Precios1"/>
      <sheetName val="PRES_no1"/>
      <sheetName val="Mano_Obra1"/>
      <sheetName val="Cotización_Metalesa1"/>
      <sheetName val="Hormigones_Bavaro1"/>
      <sheetName val="M_O_Y_Rendtos1"/>
      <sheetName val="Analisis_de_Costos1"/>
      <sheetName val="ANALISIS_NUEVOS1"/>
      <sheetName val="Rendimientos_OM1"/>
      <sheetName val="Cargas_Sociales1"/>
      <sheetName val="EST_N__DE_OVANDO_CENTRAL_(MOD_1"/>
      <sheetName val="caseta_de_planta_(2)13"/>
      <sheetName val="cisterna_13"/>
      <sheetName val="caseta_de_planta13"/>
      <sheetName val="Relacion_de_proyecto13"/>
      <sheetName val="Análisis_de_Precios13"/>
      <sheetName val="M_O_13"/>
      <sheetName val="analisis_detallado13"/>
      <sheetName val="M_O_y_Rendimientos7"/>
      <sheetName val="Col_Amarre7"/>
      <sheetName val="analisis_trabajos_generales7"/>
      <sheetName val="V_Tierras_A7"/>
      <sheetName val="listado_equipos_a_utilizar7"/>
      <sheetName val="PRES_META4"/>
      <sheetName val="PRES_DESCUENTO4"/>
      <sheetName val="PRES_META_CON_APU_LINK4"/>
      <sheetName val="MO_FELO4"/>
      <sheetName val="MO_FELO_(2)4"/>
      <sheetName val="Resumen_Precio_Equipos3"/>
      <sheetName val="o_m__y_salarios3"/>
      <sheetName val="anal_term3"/>
      <sheetName val="analisis_sto_dgo3"/>
      <sheetName val="Análisis_de_partidas3"/>
      <sheetName val="Listado_de_Precios3"/>
      <sheetName val="PRES_no3"/>
      <sheetName val="Mano_Obra3"/>
      <sheetName val="Cotización_Metalesa3"/>
      <sheetName val="Hormigones_Bavaro3"/>
      <sheetName val="M_O_Y_Rendtos3"/>
      <sheetName val="Analisis_de_Costos3"/>
      <sheetName val="ANALISIS_NUEVOS3"/>
      <sheetName val="Rendimientos_OM3"/>
      <sheetName val="Cargas_Sociales3"/>
      <sheetName val="EST_N__DE_OVANDO_CENTRAL_(MOD_3"/>
      <sheetName val="caseta_de_planta_(2)12"/>
      <sheetName val="cisterna_12"/>
      <sheetName val="caseta_de_planta12"/>
      <sheetName val="Relacion_de_proyecto12"/>
      <sheetName val="Análisis_de_Precios12"/>
      <sheetName val="M_O_12"/>
      <sheetName val="analisis_detallado12"/>
      <sheetName val="M_O_y_Rendimientos6"/>
      <sheetName val="Col_Amarre6"/>
      <sheetName val="analisis_trabajos_generales6"/>
      <sheetName val="V_Tierras_A6"/>
      <sheetName val="listado_equipos_a_utilizar6"/>
      <sheetName val="PRES_META3"/>
      <sheetName val="PRES_DESCUENTO3"/>
      <sheetName val="PRES_META_CON_APU_LINK3"/>
      <sheetName val="MO_FELO3"/>
      <sheetName val="MO_FELO_(2)3"/>
      <sheetName val="Resumen_Precio_Equipos2"/>
      <sheetName val="o_m__y_salarios2"/>
      <sheetName val="anal_term2"/>
      <sheetName val="analisis_sto_dgo2"/>
      <sheetName val="Análisis_de_partidas2"/>
      <sheetName val="Listado_de_Precios2"/>
      <sheetName val="PRES_no2"/>
      <sheetName val="Mano_Obra2"/>
      <sheetName val="Cotización_Metalesa2"/>
      <sheetName val="Hormigones_Bavaro2"/>
      <sheetName val="M_O_Y_Rendtos2"/>
      <sheetName val="Analisis_de_Costos2"/>
      <sheetName val="ANALISIS_NUEVOS2"/>
      <sheetName val="Rendimientos_OM2"/>
      <sheetName val="Cargas_Sociales2"/>
      <sheetName val="EST_N__DE_OVANDO_CENTRAL_(MOD_2"/>
      <sheetName val="INSUM MER"/>
      <sheetName val="MEZC MER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  <row r="65536">
          <cell r="C65536" t="str">
            <v>Cant.</v>
          </cell>
        </row>
      </sheetData>
      <sheetData sheetId="3" refreshError="1"/>
      <sheetData sheetId="4">
        <row r="7">
          <cell r="C7" t="str">
            <v>Cant.</v>
          </cell>
        </row>
      </sheetData>
      <sheetData sheetId="5">
        <row r="2">
          <cell r="C2">
            <v>0</v>
          </cell>
        </row>
      </sheetData>
      <sheetData sheetId="6">
        <row r="8">
          <cell r="C8" t="str">
            <v>Cant.</v>
          </cell>
        </row>
      </sheetData>
      <sheetData sheetId="7" refreshError="1">
        <row r="8">
          <cell r="C8" t="str">
            <v>Cant.</v>
          </cell>
        </row>
      </sheetData>
      <sheetData sheetId="8" refreshError="1">
        <row r="7">
          <cell r="C7" t="str">
            <v>Cant.</v>
          </cell>
        </row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>
            <v>0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>
            <v>0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>
            <v>0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7">
          <cell r="C7" t="str">
            <v>Cant.</v>
          </cell>
        </row>
      </sheetData>
      <sheetData sheetId="19" refreshError="1"/>
      <sheetData sheetId="20">
        <row r="7">
          <cell r="C7" t="str">
            <v>Cant.</v>
          </cell>
        </row>
      </sheetData>
      <sheetData sheetId="21">
        <row r="7">
          <cell r="C7" t="str">
            <v>Cant.</v>
          </cell>
        </row>
      </sheetData>
      <sheetData sheetId="22">
        <row r="7">
          <cell r="C7" t="str">
            <v>Cant.</v>
          </cell>
        </row>
      </sheetData>
      <sheetData sheetId="23">
        <row r="7">
          <cell r="C7" t="str">
            <v>Cant.</v>
          </cell>
        </row>
      </sheetData>
      <sheetData sheetId="24">
        <row r="7">
          <cell r="C7" t="str">
            <v>Cant.</v>
          </cell>
        </row>
      </sheetData>
      <sheetData sheetId="25">
        <row r="7">
          <cell r="C7" t="str">
            <v>Cant.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4">
          <cell r="C4">
            <v>0</v>
          </cell>
        </row>
      </sheetData>
      <sheetData sheetId="36">
        <row r="4">
          <cell r="C4">
            <v>0</v>
          </cell>
        </row>
      </sheetData>
      <sheetData sheetId="37">
        <row r="6">
          <cell r="C6" t="str">
            <v>CANT.</v>
          </cell>
        </row>
      </sheetData>
      <sheetData sheetId="38">
        <row r="4">
          <cell r="C4">
            <v>0</v>
          </cell>
        </row>
      </sheetData>
      <sheetData sheetId="39">
        <row r="4">
          <cell r="C4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4">
          <cell r="C4">
            <v>0</v>
          </cell>
        </row>
      </sheetData>
      <sheetData sheetId="43">
        <row r="4">
          <cell r="C4">
            <v>0</v>
          </cell>
        </row>
      </sheetData>
      <sheetData sheetId="44" refreshError="1"/>
      <sheetData sheetId="45" refreshError="1"/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4">
          <cell r="C4">
            <v>0</v>
          </cell>
        </row>
      </sheetData>
      <sheetData sheetId="49">
        <row r="6">
          <cell r="C6" t="str">
            <v>CANT.</v>
          </cell>
        </row>
      </sheetData>
      <sheetData sheetId="50" refreshError="1"/>
      <sheetData sheetId="51" refreshError="1"/>
      <sheetData sheetId="52" refreshError="1"/>
      <sheetData sheetId="53">
        <row r="4">
          <cell r="C4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4">
          <cell r="C4">
            <v>0</v>
          </cell>
        </row>
      </sheetData>
      <sheetData sheetId="57">
        <row r="4">
          <cell r="C4">
            <v>0</v>
          </cell>
        </row>
      </sheetData>
      <sheetData sheetId="58">
        <row r="1">
          <cell r="E1">
            <v>0</v>
          </cell>
        </row>
      </sheetData>
      <sheetData sheetId="59">
        <row r="4">
          <cell r="C4">
            <v>0</v>
          </cell>
        </row>
      </sheetData>
      <sheetData sheetId="60">
        <row r="4">
          <cell r="C4">
            <v>0</v>
          </cell>
        </row>
      </sheetData>
      <sheetData sheetId="61">
        <row r="1">
          <cell r="E1">
            <v>0</v>
          </cell>
        </row>
      </sheetData>
      <sheetData sheetId="62">
        <row r="1">
          <cell r="E1">
            <v>0</v>
          </cell>
        </row>
      </sheetData>
      <sheetData sheetId="63">
        <row r="1">
          <cell r="E1">
            <v>0</v>
          </cell>
        </row>
      </sheetData>
      <sheetData sheetId="64">
        <row r="1">
          <cell r="E1">
            <v>0</v>
          </cell>
        </row>
      </sheetData>
      <sheetData sheetId="65">
        <row r="1">
          <cell r="E1">
            <v>0</v>
          </cell>
        </row>
      </sheetData>
      <sheetData sheetId="66">
        <row r="4">
          <cell r="C4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8">
          <cell r="C8" t="str">
            <v>Cant.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7">
          <cell r="C7" t="str">
            <v>Cant.</v>
          </cell>
        </row>
      </sheetData>
      <sheetData sheetId="201"/>
      <sheetData sheetId="202">
        <row r="8">
          <cell r="C8" t="str">
            <v>Cant.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7">
          <cell r="C7" t="str">
            <v>Cant.</v>
          </cell>
        </row>
      </sheetData>
      <sheetData sheetId="234"/>
      <sheetData sheetId="235">
        <row r="8">
          <cell r="C8" t="str">
            <v>Cant.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>
        <row r="1">
          <cell r="E1">
            <v>0</v>
          </cell>
        </row>
      </sheetData>
      <sheetData sheetId="247">
        <row r="1">
          <cell r="E1">
            <v>0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7">
          <cell r="C7" t="str">
            <v>Cant.</v>
          </cell>
        </row>
      </sheetData>
      <sheetData sheetId="267"/>
      <sheetData sheetId="268">
        <row r="8">
          <cell r="C8" t="str">
            <v>Cant.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">
          <cell r="E1">
            <v>0</v>
          </cell>
        </row>
      </sheetData>
      <sheetData sheetId="277">
        <row r="1">
          <cell r="E1">
            <v>0</v>
          </cell>
        </row>
      </sheetData>
      <sheetData sheetId="278">
        <row r="1">
          <cell r="E1">
            <v>0</v>
          </cell>
        </row>
      </sheetData>
      <sheetData sheetId="279">
        <row r="1">
          <cell r="E1">
            <v>0</v>
          </cell>
        </row>
      </sheetData>
      <sheetData sheetId="280">
        <row r="1">
          <cell r="E1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  <sheetName val="Precios"/>
      <sheetName val="LISTADO MATERIALES"/>
      <sheetName val="Sheet4"/>
      <sheetName val="Sheet5"/>
      <sheetName val="Insumos"/>
      <sheetName val="Análisis de Precios"/>
      <sheetName val="caseta de planta"/>
      <sheetName val="Estado_Financiero"/>
      <sheetName val="LISTADO_MATERIALES"/>
      <sheetName val="Estado_Financiero1"/>
      <sheetName val="LISTADO_MATERIALES1"/>
      <sheetName val="Análisis_de_Precios"/>
      <sheetName val="caseta_de_planta"/>
      <sheetName val="Estado_Financiero2"/>
      <sheetName val="Análisis_de_Precios1"/>
      <sheetName val="caseta_de_planta1"/>
      <sheetName val="Estado_Financiero3"/>
      <sheetName val="LISTADO_MATERIALES2"/>
      <sheetName val="Análisis_de_Precios2"/>
      <sheetName val="caseta_de_planta2"/>
      <sheetName val="Estado_Financiero4"/>
      <sheetName val="LISTADO_MATERIALES3"/>
      <sheetName val="Análisis_de_Precios3"/>
      <sheetName val="caseta_de_planta3"/>
      <sheetName val="Estado_Financiero5"/>
      <sheetName val="LISTADO_MATERIALES4"/>
      <sheetName val="Análisis_de_Precios4"/>
      <sheetName val="caseta_de_planta4"/>
      <sheetName val="Estado_Financiero6"/>
      <sheetName val="LISTADO_MATERIALES5"/>
      <sheetName val="Análisis_de_Precios5"/>
      <sheetName val="caseta_de_planta5"/>
      <sheetName val="Presupuesto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Hoja3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Ins"/>
      <sheetName val="M.O."/>
      <sheetName val="Estado_Financiero7"/>
      <sheetName val="LISTADO_MATERIALES6"/>
      <sheetName val="Análisis_de_Precios6"/>
      <sheetName val="caseta_de_planta6"/>
      <sheetName val="Mano_de_Obra"/>
      <sheetName val="Analisis_"/>
      <sheetName val="Analisis_H_A__"/>
      <sheetName val="Insumos_sanitarios"/>
      <sheetName val="Mano_de_Obra_Sanitaria"/>
      <sheetName val="Analisis_Sanitarios"/>
      <sheetName val="insumos_ELECT"/>
      <sheetName val="mano_de_obra_ELECT"/>
      <sheetName val="anal_elect_"/>
      <sheetName val="tarifa_equipo"/>
      <sheetName val="anal term"/>
      <sheetName val="LISTADO INSUMOS DEL 2000"/>
      <sheetName val="Análisis Base"/>
      <sheetName val="ANA ESPECIFICOS"/>
      <sheetName val="Análisis grales"/>
      <sheetName val="Analisis Unitarios"/>
      <sheetName val="Cargas Sociales"/>
      <sheetName val="Datos a Project"/>
      <sheetName val="Tarifas de Alquiler de Equipo"/>
      <sheetName val="ANA"/>
      <sheetName val="Volumenes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Insumos materiales"/>
      <sheetName val="Costos Mano de Obra"/>
      <sheetName val="Materiales"/>
      <sheetName val="med.mov.de tierras"/>
      <sheetName val="I.HORMIGON"/>
      <sheetName val="Presup"/>
      <sheetName val="ANALISIS H-A "/>
      <sheetName val="Pres "/>
      <sheetName val="mov. de tierra"/>
      <sheetName val="MOJornal"/>
      <sheetName val="46W9"/>
      <sheetName val="Presentacion"/>
      <sheetName val="Part. No Ejecutables"/>
      <sheetName val="Analisis"/>
      <sheetName val="M.O y Rendimientos"/>
      <sheetName val="A-civil"/>
      <sheetName val="Estado_Financiero9"/>
      <sheetName val="LISTADO_MATERIALES8"/>
      <sheetName val="Análisis_de_Precios8"/>
      <sheetName val="caseta_de_planta8"/>
      <sheetName val="Mano_de_Obra2"/>
      <sheetName val="Analisis_2"/>
      <sheetName val="Analisis_H_A__2"/>
      <sheetName val="Insumos_sanitarios2"/>
      <sheetName val="Mano_de_Obra_Sanitaria2"/>
      <sheetName val="Analisis_Sanitarios2"/>
      <sheetName val="insumos_ELECT2"/>
      <sheetName val="mano_de_obra_ELECT2"/>
      <sheetName val="anal_elect_2"/>
      <sheetName val="tarifa_equipo2"/>
      <sheetName val="Estado_Financiero8"/>
      <sheetName val="LISTADO_MATERIALES7"/>
      <sheetName val="Análisis_de_Precios7"/>
      <sheetName val="caseta_de_planta7"/>
      <sheetName val="Mano_de_Obra1"/>
      <sheetName val="Analisis_1"/>
      <sheetName val="Analisis_H_A__1"/>
      <sheetName val="Insumos_sanitarios1"/>
      <sheetName val="Mano_de_Obra_Sanitaria1"/>
      <sheetName val="Analisis_Sanitarios1"/>
      <sheetName val="insumos_ELECT1"/>
      <sheetName val="mano_de_obra_ELECT1"/>
      <sheetName val="anal_elect_1"/>
      <sheetName val="tarifa_equipo1"/>
      <sheetName val="M_O_"/>
      <sheetName val="PRES_META"/>
      <sheetName val="PRES_DESCUENTO"/>
      <sheetName val="PRES_META_CON_APU_LINK"/>
      <sheetName val="MO_FELO"/>
      <sheetName val="MO_FELO_(2)"/>
      <sheetName val="Estado_Financiero11"/>
      <sheetName val="LISTADO_MATERIALES10"/>
      <sheetName val="Análisis_de_Precios10"/>
      <sheetName val="caseta_de_planta10"/>
      <sheetName val="Mano_de_Obra4"/>
      <sheetName val="Analisis_4"/>
      <sheetName val="Analisis_H_A__4"/>
      <sheetName val="Insumos_sanitarios4"/>
      <sheetName val="Mano_de_Obra_Sanitaria4"/>
      <sheetName val="Analisis_Sanitarios4"/>
      <sheetName val="insumos_ELECT4"/>
      <sheetName val="mano_de_obra_ELECT4"/>
      <sheetName val="anal_elect_4"/>
      <sheetName val="tarifa_equipo4"/>
      <sheetName val="Estado_Financiero10"/>
      <sheetName val="LISTADO_MATERIALES9"/>
      <sheetName val="Análisis_de_Precios9"/>
      <sheetName val="caseta_de_planta9"/>
      <sheetName val="Mano_de_Obra3"/>
      <sheetName val="Analisis_3"/>
      <sheetName val="Analisis_H_A__3"/>
      <sheetName val="Insumos_sanitarios3"/>
      <sheetName val="Mano_de_Obra_Sanitaria3"/>
      <sheetName val="Analisis_Sanitarios3"/>
      <sheetName val="insumos_ELECT3"/>
      <sheetName val="mano_de_obra_ELECT3"/>
      <sheetName val="anal_elect_3"/>
      <sheetName val="tarifa_equipo3"/>
      <sheetName val="Estado_Financiero12"/>
      <sheetName val="LISTADO_MATERIALES11"/>
      <sheetName val="Análisis_de_Precios11"/>
      <sheetName val="caseta_de_planta11"/>
      <sheetName val="Mano_de_Obra5"/>
      <sheetName val="Analisis_5"/>
      <sheetName val="Analisis_H_A__5"/>
      <sheetName val="Insumos_sanitarios5"/>
      <sheetName val="Mano_de_Obra_Sanitaria5"/>
      <sheetName val="Analisis_Sanitarios5"/>
      <sheetName val="insumos_ELECT5"/>
      <sheetName val="mano_de_obra_ELECT5"/>
      <sheetName val="anal_elect_5"/>
      <sheetName val="tarifa_equipo5"/>
      <sheetName val="PRES_META1"/>
      <sheetName val="PRES_DESCUENTO1"/>
      <sheetName val="PRES_META_CON_APU_LINK1"/>
      <sheetName val="MO_FELO1"/>
      <sheetName val="MO_FELO_(2)1"/>
      <sheetName val="M_O_1"/>
      <sheetName val="anal_term"/>
      <sheetName val="LISTADO_INSUMOS_DEL_2000"/>
      <sheetName val="Ana-Sanit_"/>
      <sheetName val="Pu-Sanit_"/>
      <sheetName val="PU-Elect_"/>
      <sheetName val="Anal__horm_"/>
      <sheetName val="M__O__exc_"/>
      <sheetName val="Ana-elect_"/>
      <sheetName val="Insumos_materiales"/>
      <sheetName val="Costos_Mano_de_Obra"/>
      <sheetName val="med_mov_de_tierras"/>
      <sheetName val="I_HORMIGON"/>
      <sheetName val="Análisis_Base"/>
      <sheetName val="Part__No_Ejecutables"/>
      <sheetName val="M_O_y_Rendimientos"/>
      <sheetName val="Pres_"/>
      <sheetName val="Estado_Financiero13"/>
      <sheetName val="LISTADO_MATERIALES12"/>
      <sheetName val="Análisis_de_Precios12"/>
      <sheetName val="caseta_de_planta12"/>
      <sheetName val="Mano_de_Obra6"/>
      <sheetName val="Analisis_6"/>
      <sheetName val="Analisis_H_A__6"/>
      <sheetName val="Insumos_sanitarios6"/>
      <sheetName val="Mano_de_Obra_Sanitaria6"/>
      <sheetName val="Analisis_Sanitarios6"/>
      <sheetName val="insumos_ELECT6"/>
      <sheetName val="mano_de_obra_ELECT6"/>
      <sheetName val="anal_elect_6"/>
      <sheetName val="tarifa_equipo6"/>
      <sheetName val="M_O_2"/>
      <sheetName val="PRES_META2"/>
      <sheetName val="PRES_DESCUENTO2"/>
      <sheetName val="PRES_META_CON_APU_LINK2"/>
      <sheetName val="MO_FELO2"/>
      <sheetName val="MO_FELO_(2)2"/>
      <sheetName val="anal_term1"/>
      <sheetName val="LISTADO_INSUMOS_DEL_20001"/>
      <sheetName val="Ana-Sanit_1"/>
      <sheetName val="Pu-Sanit_1"/>
      <sheetName val="PU-Elect_1"/>
      <sheetName val="Anal__horm_1"/>
      <sheetName val="M__O__exc_1"/>
      <sheetName val="Ana-elect_1"/>
      <sheetName val="Insumos_materiales1"/>
      <sheetName val="Costos_Mano_de_Obra1"/>
      <sheetName val="med_mov_de_tierras1"/>
      <sheetName val="I_HORMIGON1"/>
      <sheetName val="Análisis_Base1"/>
      <sheetName val="Part__No_Ejecutables1"/>
      <sheetName val="M_O_y_Rendimientos1"/>
      <sheetName val="Pres_1"/>
      <sheetName val="Estado_Financiero15"/>
      <sheetName val="LISTADO_MATERIALES14"/>
      <sheetName val="Análisis_de_Precios14"/>
      <sheetName val="caseta_de_planta14"/>
      <sheetName val="Mano_de_Obra8"/>
      <sheetName val="Analisis_8"/>
      <sheetName val="Analisis_H_A__8"/>
      <sheetName val="Insumos_sanitarios8"/>
      <sheetName val="Mano_de_Obra_Sanitaria8"/>
      <sheetName val="Analisis_Sanitarios8"/>
      <sheetName val="insumos_ELECT8"/>
      <sheetName val="mano_de_obra_ELECT8"/>
      <sheetName val="anal_elect_8"/>
      <sheetName val="tarifa_equipo8"/>
      <sheetName val="M_O_4"/>
      <sheetName val="PRES_META4"/>
      <sheetName val="PRES_DESCUENTO4"/>
      <sheetName val="PRES_META_CON_APU_LINK4"/>
      <sheetName val="MO_FELO4"/>
      <sheetName val="MO_FELO_(2)4"/>
      <sheetName val="anal_term3"/>
      <sheetName val="LISTADO_INSUMOS_DEL_20003"/>
      <sheetName val="Ana-Sanit_3"/>
      <sheetName val="Pu-Sanit_3"/>
      <sheetName val="PU-Elect_3"/>
      <sheetName val="Anal__horm_3"/>
      <sheetName val="M__O__exc_3"/>
      <sheetName val="Ana-elect_3"/>
      <sheetName val="Insumos_materiales3"/>
      <sheetName val="Costos_Mano_de_Obra3"/>
      <sheetName val="med_mov_de_tierras3"/>
      <sheetName val="I_HORMIGON3"/>
      <sheetName val="Análisis_Base3"/>
      <sheetName val="Part__No_Ejecutables3"/>
      <sheetName val="M_O_y_Rendimientos3"/>
      <sheetName val="Pres_3"/>
      <sheetName val="Estado_Financiero14"/>
      <sheetName val="LISTADO_MATERIALES13"/>
      <sheetName val="Análisis_de_Precios13"/>
      <sheetName val="caseta_de_planta13"/>
      <sheetName val="Mano_de_Obra7"/>
      <sheetName val="Analisis_7"/>
      <sheetName val="Analisis_H_A__7"/>
      <sheetName val="Insumos_sanitarios7"/>
      <sheetName val="Mano_de_Obra_Sanitaria7"/>
      <sheetName val="Analisis_Sanitarios7"/>
      <sheetName val="insumos_ELECT7"/>
      <sheetName val="mano_de_obra_ELECT7"/>
      <sheetName val="anal_elect_7"/>
      <sheetName val="tarifa_equipo7"/>
      <sheetName val="M_O_3"/>
      <sheetName val="PRES_META3"/>
      <sheetName val="PRES_DESCUENTO3"/>
      <sheetName val="PRES_META_CON_APU_LINK3"/>
      <sheetName val="MO_FELO3"/>
      <sheetName val="MO_FELO_(2)3"/>
      <sheetName val="anal_term2"/>
      <sheetName val="LISTADO_INSUMOS_DEL_20002"/>
      <sheetName val="Ana-Sanit_2"/>
      <sheetName val="Pu-Sanit_2"/>
      <sheetName val="PU-Elect_2"/>
      <sheetName val="Anal__horm_2"/>
      <sheetName val="M__O__exc_2"/>
      <sheetName val="Ana-elect_2"/>
      <sheetName val="Insumos_materiales2"/>
      <sheetName val="Costos_Mano_de_Obra2"/>
      <sheetName val="med_mov_de_tierras2"/>
      <sheetName val="I_HORMIGON2"/>
      <sheetName val="Análisis_Base2"/>
      <sheetName val="Part__No_Ejecutables2"/>
      <sheetName val="M_O_y_Rendimientos2"/>
      <sheetName val="Pres_2"/>
      <sheetName val="insumo"/>
      <sheetName val="Hato Mayor Dic.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.G"/>
      <sheetName val="INV"/>
      <sheetName val="AASHTO"/>
      <sheetName val="G_G"/>
      <sheetName val="Mezcla"/>
      <sheetName val="insumo"/>
      <sheetName val="Analisis Unitarios"/>
      <sheetName val="Cargas Sociales"/>
      <sheetName val="Datos a Project"/>
      <sheetName val="Tarifas de Alquiler de Equipo"/>
      <sheetName val="ANALISIS PARTIDAS CARRET."/>
      <sheetName val="Preci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  <sheetName val="Planta_Conjunto"/>
      <sheetName val="Partidas_Electricas"/>
      <sheetName val="Planta_Conjunto1"/>
      <sheetName val="Partidas_Electricas1"/>
      <sheetName val="Planta_Conjunto2"/>
      <sheetName val="Partidas_Electricas2"/>
      <sheetName val="Planta_Conjunto3"/>
      <sheetName val="Partidas_Electricas3"/>
      <sheetName val="Planta_Conjunto4"/>
      <sheetName val="Partidas_Electricas4"/>
      <sheetName val="Planta_Conjunto5"/>
      <sheetName val="Partidas_Electricas5"/>
      <sheetName val="ANALISIS STO DG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EDIFICIO COUNTERS"/>
      <sheetName val="Presup.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ANALISIS_STO_DGO2"/>
      <sheetName val="PRES__BOCA_NUEVA2"/>
      <sheetName val="CONTRARO_SEÑALIZACIONES2"/>
      <sheetName val="EDIFICIO_COUNTERS"/>
      <sheetName val="LISTADO_INSUMOS_DEL_2000"/>
      <sheetName val="Presup_"/>
      <sheetName val="Análisis_de_Precios"/>
      <sheetName val="Resumen_Precio_Equipos"/>
      <sheetName val="O_M__y_Salarios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Analisis de precios SURFACE"/>
      <sheetName val="Sheet1"/>
      <sheetName val="Sheet2"/>
      <sheetName val="Sheet3"/>
      <sheetName val="Los Ángeles (Fase II)"/>
      <sheetName val="MANO DE OBRA"/>
      <sheetName val="EyH"/>
      <sheetName val="MO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BOQ desglose "/>
      <sheetName val="Análisis"/>
      <sheetName val="Ana"/>
      <sheetName val="insumo"/>
      <sheetName val="Mezcla"/>
      <sheetName val="exteriores"/>
      <sheetName val="Salarios"/>
      <sheetName val="MANT.TRANSITO"/>
      <sheetName val="analisis"/>
      <sheetName val="Cubicación"/>
      <sheetName val="Analisis de Costos"/>
      <sheetName val="Pu-Sanit."/>
      <sheetName val="Mat"/>
      <sheetName val="Trabajos Generales"/>
      <sheetName val="Capilla"/>
      <sheetName val="INS"/>
      <sheetName val="PRE"/>
      <sheetName val="Rendimientos OM"/>
      <sheetName val="PU-B-GS"/>
      <sheetName val="Incremento Precios"/>
      <sheetName val="PARTIDAS NUEVAS"/>
      <sheetName val="GONZALO"/>
      <sheetName val="Col.Amarre"/>
      <sheetName val="Escalera"/>
      <sheetName val="Muros"/>
      <sheetName val="analisis unitarios"/>
      <sheetName val="Cubicacion"/>
      <sheetName val="CUB-10181-3(Rescision)"/>
      <sheetName val="Sheet5"/>
      <sheetName val="caseta de planta"/>
      <sheetName val="Insumos materiales"/>
      <sheetName val="Costos Mano de Obra"/>
      <sheetName val="Ana. Horm mexc mort"/>
      <sheetName val="anal term"/>
      <sheetName val="Anal. horm."/>
      <sheetName val="PU-Elect."/>
      <sheetName val="UASD"/>
      <sheetName val="Jornal"/>
      <sheetName val="Pres. "/>
      <sheetName val="Sheet4"/>
      <sheetName val="V.Tierras A"/>
      <sheetName val="ANALISIS ENTREGABLE"/>
      <sheetName val="analisis1"/>
      <sheetName val="Ins 2"/>
      <sheetName val="ANALISIS_STO_DGO5"/>
      <sheetName val="PRES__BOCA_NUEVA5"/>
      <sheetName val="CONTRARO_SEÑALIZACIONES5"/>
      <sheetName val="EDIFICIO_COUNTERS3"/>
      <sheetName val="LISTADO_INSUMOS_DEL_20003"/>
      <sheetName val="Presup_3"/>
      <sheetName val="PRESUP__HOSPIT__VERON1"/>
      <sheetName val="Análisis_de_Precios2"/>
      <sheetName val="Resumen_Precio_Equipos2"/>
      <sheetName val="O_M__y_Salarios2"/>
      <sheetName val="Planilla_&lt;ENM#5&gt;1"/>
      <sheetName val="Resumen_Reducciones1"/>
      <sheetName val="Planilla___1"/>
      <sheetName val="Estudios_y_Diseños1"/>
      <sheetName val="&lt;T-0&gt;Sop_Estudios_y_Diseños1"/>
      <sheetName val="Otros_Indirectos1"/>
      <sheetName val="(1)-Trab_Gen1"/>
      <sheetName val="1_011"/>
      <sheetName val="1_021"/>
      <sheetName val="1_031"/>
      <sheetName val="1_041"/>
      <sheetName val="1_051"/>
      <sheetName val="(2)-Mov_Tierra1"/>
      <sheetName val="2_011"/>
      <sheetName val="2_021"/>
      <sheetName val="2_031"/>
      <sheetName val="&lt;T-1&gt;Sop_Alambradas1"/>
      <sheetName val="100_011"/>
      <sheetName val="2_061"/>
      <sheetName val="2_071"/>
      <sheetName val="2_091"/>
      <sheetName val="&lt;T-3&gt;Sop_Exc_Inservible_&amp;_NCla1"/>
      <sheetName val="2_101"/>
      <sheetName val="2_111"/>
      <sheetName val="2_12@2_14-116_031"/>
      <sheetName val="Rutas_Acarreo1"/>
      <sheetName val="2_151"/>
      <sheetName val="2_161"/>
      <sheetName val="2_171"/>
      <sheetName val="2_181"/>
      <sheetName val="&lt;T-4&gt;Sop_Relleno-(Previo)1"/>
      <sheetName val="&lt;T-4&gt;Sop_Relleno-(Acumulado)1"/>
      <sheetName val="ajustes_de_reporte_relleno1"/>
      <sheetName val="&lt;T-4&gt;Sop_Relleno-(Periodo)1"/>
      <sheetName val="&lt;T-5&gt;Sop_Pedraplén1"/>
      <sheetName val="2_191"/>
      <sheetName val="2_221"/>
      <sheetName val="PN-2_041"/>
      <sheetName val="&lt;T-7&gt;Sop_Perfilado&amp;Grama1"/>
      <sheetName val="2_241"/>
      <sheetName val="2_361"/>
      <sheetName val="Mejoramiento_Fundación1"/>
      <sheetName val="116_011"/>
      <sheetName val="116_021"/>
      <sheetName val="&lt;T-14&gt;Estabilización_Cal1"/>
      <sheetName val="&lt;T-15&gt;Estabilización_Cemento1"/>
      <sheetName val="PN-2_061"/>
      <sheetName val="128_011"/>
      <sheetName val="&lt;Presup&gt;Tubería_Yuca1"/>
      <sheetName val="139_011"/>
      <sheetName val="&lt;Presup&gt;Tub_Haras_Nacionales1"/>
      <sheetName val="184_011"/>
      <sheetName val="&lt;Presup&gt;Tubería_Mata_Gorda1"/>
      <sheetName val="184_021"/>
      <sheetName val="&lt;Presup&gt;Tubería_El_Aguacate1"/>
      <sheetName val="184_031"/>
      <sheetName val="&lt;Presup&gt;Tubería_La_Victoria1"/>
      <sheetName val="139_021"/>
      <sheetName val="&lt;Presup&gt;Tubería_Juan_Tomás1"/>
      <sheetName val="161_011"/>
      <sheetName val="&lt;Presup&gt;Tubería_Mal_Nombre1"/>
      <sheetName val="PN-2_011"/>
      <sheetName val="&lt;Presup&gt;Tubería_Varios_Trabajo1"/>
      <sheetName val="3_1_021"/>
      <sheetName val="3_1_031"/>
      <sheetName val="150_011"/>
      <sheetName val="150_021"/>
      <sheetName val="162_011"/>
      <sheetName val="Drenaje_Subterraneo1"/>
      <sheetName val="3_3_011"/>
      <sheetName val="3_3_021"/>
      <sheetName val="Alc_Cajón1"/>
      <sheetName val="100_021"/>
      <sheetName val="3_4_1_011"/>
      <sheetName val="3_4_1_021"/>
      <sheetName val="3_4_1_031"/>
      <sheetName val="3_4_1_041"/>
      <sheetName val="3_4_1_051"/>
      <sheetName val="3_4_1_061"/>
      <sheetName val="3_4_1_071"/>
      <sheetName val="3_4_1_081"/>
      <sheetName val="3_4_1_091"/>
      <sheetName val="3_4_1_101"/>
      <sheetName val="3_4_1_111"/>
      <sheetName val="3_4_1_121"/>
      <sheetName val="101_011"/>
      <sheetName val="3_4_1_161"/>
      <sheetName val="3_4_1_171"/>
      <sheetName val="Alc_Tubular1"/>
      <sheetName val="3_4_2_011"/>
      <sheetName val="3_4_2_031"/>
      <sheetName val="3_4_2_041"/>
      <sheetName val="3_4_2_061"/>
      <sheetName val="3_4_2_071"/>
      <sheetName val="3_4_2_081"/>
      <sheetName val="3_4_2_091"/>
      <sheetName val="3_4_2_101"/>
      <sheetName val="3_4_2_111"/>
      <sheetName val="3_4_2_121"/>
      <sheetName val="&lt;T-6&gt;Sop_Exc_Rell_Estr_Alcant_1"/>
      <sheetName val="119_011"/>
      <sheetName val="119_021"/>
      <sheetName val="119_031"/>
      <sheetName val="119_041"/>
      <sheetName val="119_051"/>
      <sheetName val="119_061"/>
      <sheetName val="119_071"/>
      <sheetName val="119_081"/>
      <sheetName val="119_091"/>
      <sheetName val="129_011"/>
      <sheetName val="&lt;T-8&gt;Sop_Acero_Alcantarillas1"/>
      <sheetName val="(Puente)-Mal_Nombre1"/>
      <sheetName val="4_1_1_011"/>
      <sheetName val="4_1_1_041"/>
      <sheetName val="4_1_1_061"/>
      <sheetName val="4_1_1_081"/>
      <sheetName val="104_011"/>
      <sheetName val="104_021"/>
      <sheetName val="4_1_1_91"/>
      <sheetName val="4_1_1_101"/>
      <sheetName val="4_1_1_111"/>
      <sheetName val="4_1_1_121"/>
      <sheetName val="4_1_1_141"/>
      <sheetName val="4_1_1_151"/>
      <sheetName val="4_1_1_161"/>
      <sheetName val="4_1_1_181"/>
      <sheetName val="4_1_1_211"/>
      <sheetName val="130_011"/>
      <sheetName val="4_1_1_221"/>
      <sheetName val="4_1_1_251"/>
      <sheetName val="4_1_1_261"/>
      <sheetName val="120_011"/>
      <sheetName val="104_031"/>
      <sheetName val="4_1_4_041"/>
      <sheetName val="102_011"/>
      <sheetName val="102_021"/>
      <sheetName val="102_031"/>
      <sheetName val="102_041"/>
      <sheetName val="102_051"/>
      <sheetName val="4_1_4_061"/>
      <sheetName val="4_1_4_081"/>
      <sheetName val="4_1_4_091"/>
      <sheetName val="4_1_4_111"/>
      <sheetName val="4_1_4_181"/>
      <sheetName val="4_1_4_251"/>
      <sheetName val="106_021"/>
      <sheetName val="113_011"/>
      <sheetName val="113_021"/>
      <sheetName val="113_031"/>
      <sheetName val="106_011"/>
      <sheetName val="121_011"/>
      <sheetName val="121_021"/>
      <sheetName val="131_011"/>
      <sheetName val="131_021"/>
      <sheetName val="140_011"/>
      <sheetName val="140_021"/>
      <sheetName val="145_011"/>
      <sheetName val="145_021"/>
      <sheetName val="145_031"/>
      <sheetName val="145_041"/>
      <sheetName val="145_051"/>
      <sheetName val="163_011"/>
      <sheetName val="(Puente)-Haras_Nacionales1"/>
      <sheetName val="PN-4_2_2_021"/>
      <sheetName val="151_011"/>
      <sheetName val="4_2_2_021"/>
      <sheetName val="4_2_2_031"/>
      <sheetName val="4_2_2_041"/>
      <sheetName val="4_2_2_101"/>
      <sheetName val="151_021"/>
      <sheetName val="4_2_2_111"/>
      <sheetName val="4_2_2_121"/>
      <sheetName val="4_2_2_131"/>
      <sheetName val="103_011"/>
      <sheetName val="103_021"/>
      <sheetName val="103_031"/>
      <sheetName val="103_041"/>
      <sheetName val="105_011"/>
      <sheetName val="105_021"/>
      <sheetName val="105_031"/>
      <sheetName val="4_2_2_15_1"/>
      <sheetName val="4_2_2_161"/>
      <sheetName val="4_2_2_171"/>
      <sheetName val="108_011"/>
      <sheetName val="108_021"/>
      <sheetName val="108_031"/>
      <sheetName val="111_011"/>
      <sheetName val="111_021"/>
      <sheetName val="111_031"/>
      <sheetName val="111_041"/>
      <sheetName val="114_011"/>
      <sheetName val="122_011"/>
      <sheetName val="141_011"/>
      <sheetName val="141_021"/>
      <sheetName val="141_031"/>
      <sheetName val="132_011"/>
      <sheetName val="132_021"/>
      <sheetName val="zapata_bordillo-haras1"/>
      <sheetName val="4_1_3_041"/>
      <sheetName val="4_1_3_061"/>
      <sheetName val="4_1_3_071"/>
      <sheetName val="4_1_3_081"/>
      <sheetName val="4_1_3_091"/>
      <sheetName val="112_011"/>
      <sheetName val="112_021"/>
      <sheetName val="112_031"/>
      <sheetName val="112_041"/>
      <sheetName val="112_051"/>
      <sheetName val="112_061"/>
      <sheetName val="112_071"/>
      <sheetName val="4_1_3_011"/>
      <sheetName val="4_1_3_181"/>
      <sheetName val="4_1_3_251"/>
      <sheetName val="123_011"/>
      <sheetName val="123_021"/>
      <sheetName val="123_031"/>
      <sheetName val="133_011"/>
      <sheetName val="142_011"/>
      <sheetName val="142_021"/>
      <sheetName val="146_011"/>
      <sheetName val="146_021"/>
      <sheetName val="146_031"/>
      <sheetName val="146_041"/>
      <sheetName val="152_011"/>
      <sheetName val="152_021"/>
      <sheetName val="164_011"/>
      <sheetName val="zapata_bordillo_losa_Yuca1"/>
      <sheetName val="172_011"/>
      <sheetName val="172_021"/>
      <sheetName val="172_031"/>
      <sheetName val="PN-4_1_3_011"/>
      <sheetName val="PN-4_1_3_021"/>
      <sheetName val="PN-4_1_3_031"/>
      <sheetName val="PN-4_1_3_041"/>
      <sheetName val="4_1_2_061"/>
      <sheetName val="4_1_2_071"/>
      <sheetName val="4_1_2_111"/>
      <sheetName val="4_1_2_181"/>
      <sheetName val="4_1_2_201"/>
      <sheetName val="4_1_2_081"/>
      <sheetName val="4_1_2_251"/>
      <sheetName val="134_011"/>
      <sheetName val="134_021"/>
      <sheetName val="134_031"/>
      <sheetName val="143_011"/>
      <sheetName val="147_011"/>
      <sheetName val="153_011"/>
      <sheetName val="165_011"/>
      <sheetName val="165_021"/>
      <sheetName val="165_031"/>
      <sheetName val="173_011"/>
      <sheetName val="173_021"/>
      <sheetName val="PN-4_1_2_011"/>
      <sheetName val="PN-4_1_2_031"/>
      <sheetName val="PN-4_1_2_041"/>
      <sheetName val="PN-4_1_2_051"/>
      <sheetName val="153_021"/>
      <sheetName val="153_031"/>
      <sheetName val="4_1_5_041"/>
      <sheetName val="4_1_5_061"/>
      <sheetName val="4_1_5_071"/>
      <sheetName val="4_1_5_081"/>
      <sheetName val="4_1_5_091"/>
      <sheetName val="4_1_5_111"/>
      <sheetName val="154_011"/>
      <sheetName val="154_021"/>
      <sheetName val="135_011"/>
      <sheetName val="135_021"/>
      <sheetName val="135_031"/>
      <sheetName val="135_041"/>
      <sheetName val="135_051"/>
      <sheetName val="166_011"/>
      <sheetName val="174_011"/>
      <sheetName val="174_021"/>
      <sheetName val="174_031"/>
      <sheetName val="PN-4_1_5_031"/>
      <sheetName val="PN-4_1_5_051"/>
      <sheetName val="PN-4_1_5_061"/>
      <sheetName val="PN-4_1_5_071"/>
      <sheetName val="PN-4_1_5_081"/>
      <sheetName val="PN-4_1_5_091"/>
      <sheetName val="PN-4_1_5_111"/>
      <sheetName val="PN-4_1_5_121"/>
      <sheetName val="174_041"/>
      <sheetName val="174_051"/>
      <sheetName val="174_061"/>
      <sheetName val="174_071"/>
      <sheetName val="PN-4_1_5_131"/>
      <sheetName val="4_1_6_021"/>
      <sheetName val="4_1_6_051"/>
      <sheetName val="4_1_6_071"/>
      <sheetName val="4_1_6_091"/>
      <sheetName val="4_1_6_101"/>
      <sheetName val="&lt;P_U_&gt;Estructura_Puente1"/>
      <sheetName val="4_1_6_131"/>
      <sheetName val="4_1_6_171"/>
      <sheetName val="175_011"/>
      <sheetName val="175_021"/>
      <sheetName val="175_031"/>
      <sheetName val="175_041"/>
      <sheetName val="PN-4_1_6_031"/>
      <sheetName val="175_051"/>
      <sheetName val="144_011"/>
      <sheetName val="144_021"/>
      <sheetName val="144_031"/>
      <sheetName val="155_011"/>
      <sheetName val="155_021"/>
      <sheetName val="155_031"/>
      <sheetName val="PN-4_1_6_061"/>
      <sheetName val="PN-4_1_6_09@PN-4_1_6_111"/>
      <sheetName val="PN-4_1_6_141"/>
      <sheetName val="(Puente)-Juan_Tomas1"/>
      <sheetName val="156_011"/>
      <sheetName val="156_021"/>
      <sheetName val="167_011"/>
      <sheetName val="176_011"/>
      <sheetName val="176_021"/>
      <sheetName val="176_031"/>
      <sheetName val="176_041"/>
      <sheetName val="176_051"/>
      <sheetName val="176_061"/>
      <sheetName val="176_071"/>
      <sheetName val="176_081"/>
      <sheetName val="176_091"/>
      <sheetName val="176_101"/>
      <sheetName val="176_111"/>
      <sheetName val="176_121"/>
      <sheetName val="PN-4_1_7_041"/>
      <sheetName val="PN-4_1_7_051"/>
      <sheetName val="PN-4_1_7_061"/>
      <sheetName val="PN-4_1_7_091"/>
      <sheetName val="PN-4_1_7_101"/>
      <sheetName val="PN-4_1_7_111"/>
      <sheetName val="PN-4_1_7_121"/>
      <sheetName val="PN-4_1_7_141"/>
      <sheetName val="PN-4_1_7_201"/>
      <sheetName val="PN-4_1_7_291"/>
      <sheetName val="4_2_1_051"/>
      <sheetName val="4_2_1_171"/>
      <sheetName val="4_2_1_10_1"/>
      <sheetName val="4_2_1_111"/>
      <sheetName val="4_2_1_131"/>
      <sheetName val="115_011"/>
      <sheetName val="115_021"/>
      <sheetName val="115_031"/>
      <sheetName val="115_041"/>
      <sheetName val="115_051"/>
      <sheetName val="115_061"/>
      <sheetName val="115_071"/>
      <sheetName val="115_081"/>
      <sheetName val="124_011"/>
      <sheetName val="124_021"/>
      <sheetName val="124_031"/>
      <sheetName val="124_041"/>
      <sheetName val="124_051"/>
      <sheetName val="148_011"/>
      <sheetName val="148_021"/>
      <sheetName val="157_011"/>
      <sheetName val="157_021"/>
      <sheetName val="PN-4_2_1_031"/>
      <sheetName val="PN-4_2_1_051"/>
      <sheetName val="PN-4_2_1_081"/>
      <sheetName val="4_2_1_161"/>
      <sheetName val="4_2_1_211"/>
      <sheetName val="4_2_1_291"/>
      <sheetName val="4_2_1_301"/>
      <sheetName val="registros_punta1"/>
      <sheetName val="(Distribuidor)-La_Victoria1"/>
      <sheetName val="4_2_4_101"/>
      <sheetName val="4_2_4_041"/>
      <sheetName val="4_2_4_111"/>
      <sheetName val="4_2_4_151"/>
      <sheetName val="4_2_4_161"/>
      <sheetName val="4_2_4_131"/>
      <sheetName val="125_011"/>
      <sheetName val="125_021"/>
      <sheetName val="177_011"/>
      <sheetName val="177_021"/>
      <sheetName val="177_031"/>
      <sheetName val="177_041"/>
      <sheetName val="177_051"/>
      <sheetName val="177_061"/>
      <sheetName val="177_071"/>
      <sheetName val="158_011"/>
      <sheetName val="158_021"/>
      <sheetName val="158_031"/>
      <sheetName val="158_041"/>
      <sheetName val="158_051"/>
      <sheetName val="(Distribuidor)-Carre_Samaná1"/>
      <sheetName val="4_2_5_011"/>
      <sheetName val="4_2_5_031"/>
      <sheetName val="4_2_5_111"/>
      <sheetName val="4_2_5_121"/>
      <sheetName val="4_2_5_131"/>
      <sheetName val="4_2_5_141"/>
      <sheetName val="178_011"/>
      <sheetName val="178_021"/>
      <sheetName val="178_031"/>
      <sheetName val="178_041"/>
      <sheetName val="178_051"/>
      <sheetName val="PN-4_2_5_041"/>
      <sheetName val="PN-4_2_5_081"/>
      <sheetName val="PN-4_2_5_121"/>
      <sheetName val="PN-4_2_5_151"/>
      <sheetName val="(Paso_Inferior)-La_Victoria1"/>
      <sheetName val="4_3_2_101"/>
      <sheetName val="4_3_2_111"/>
      <sheetName val="4_3_2_121"/>
      <sheetName val="4_3_2_141"/>
      <sheetName val="4_3_2_151"/>
      <sheetName val="4_3_2_181"/>
      <sheetName val="4_3_2_211"/>
      <sheetName val="4_3_2_221"/>
      <sheetName val="(Paso_Inferior)-Mata_Mamón1"/>
      <sheetName val="4_3_3_101"/>
      <sheetName val="4_3_3_111"/>
      <sheetName val="4_3_3_121"/>
      <sheetName val="4_3_3_141"/>
      <sheetName val="4_3_3_181"/>
      <sheetName val="4_3_3_211"/>
      <sheetName val="4_3_3_221"/>
      <sheetName val="(Paso_Inferior)-Yabacao1"/>
      <sheetName val="136_011"/>
      <sheetName val="136_021"/>
      <sheetName val="136_031"/>
      <sheetName val="136_041"/>
      <sheetName val="149_011"/>
      <sheetName val="136_051"/>
      <sheetName val="(Puente)-Provisional_Ozama_1"/>
      <sheetName val="117_011"/>
      <sheetName val="117_021"/>
      <sheetName val="117_031"/>
      <sheetName val="117_041"/>
      <sheetName val="(Paso_Inferior)_El_Aguacate1"/>
      <sheetName val="(Paso_Inferior)-Los_Rojas1"/>
      <sheetName val="159_011"/>
      <sheetName val="159_021"/>
      <sheetName val="159_031"/>
      <sheetName val="159_041"/>
      <sheetName val="168_011"/>
      <sheetName val="168_021"/>
      <sheetName val="168_031"/>
      <sheetName val="179_011"/>
      <sheetName val="PN-4_3_6_061"/>
      <sheetName val="(Paso_Inferior)-El_Aguacate1"/>
      <sheetName val="169_011"/>
      <sheetName val="169_021"/>
      <sheetName val="Aguacate-_011"/>
      <sheetName val="169_031"/>
      <sheetName val="169_041"/>
      <sheetName val="180_011"/>
      <sheetName val="170_011"/>
      <sheetName val="170_021"/>
      <sheetName val="PN-4_3_5_031"/>
      <sheetName val="PN-4_3_5_041"/>
      <sheetName val="PN-4_3_5_051"/>
      <sheetName val="(Paso_Inferior)-Mal_Nombre1"/>
      <sheetName val="170_031"/>
      <sheetName val="170_041"/>
      <sheetName val="181_011"/>
      <sheetName val="181_021"/>
      <sheetName val="117_051"/>
      <sheetName val="117_061"/>
      <sheetName val="126_011"/>
      <sheetName val="126_021"/>
      <sheetName val="137_011"/>
      <sheetName val="&lt;T-12&gt;Sop_Pedrap_Puente_Prov_1"/>
      <sheetName val="PN-4_3_1_031"/>
      <sheetName val="PN-4_3_1_051"/>
      <sheetName val="PN-4_3_1_071"/>
      <sheetName val="&lt;T-9&gt;Sop_Pilotes1"/>
      <sheetName val="&lt;T-10&gt;Sop_Acero_Puentes1"/>
      <sheetName val="Misceláneos-Estr_1"/>
      <sheetName val="182_011"/>
      <sheetName val="&lt;P_U_&gt;Acero_Refuerzo1"/>
      <sheetName val="&lt;P_U_&gt;Pretensado_Cable_Acero1"/>
      <sheetName val="Wick_Drains-Geopier1"/>
      <sheetName val="109_011"/>
      <sheetName val="118_011"/>
      <sheetName val="118_021"/>
      <sheetName val="127_011"/>
      <sheetName val="171_01@171_031"/>
      <sheetName val="127_021"/>
      <sheetName val="127_031"/>
      <sheetName val="138_011"/>
      <sheetName val="&lt;T-13&gt;Drenes_Verticales1"/>
      <sheetName val="&lt;T-16&gt;Pre-Perforación_Drenes1"/>
      <sheetName val="&lt;T-17&gt;Columna_de_Grava1"/>
      <sheetName val="&lt;T-18&gt;Columna_Grava_Terravanza1"/>
      <sheetName val="4_4_021"/>
      <sheetName val="PN-4_4_011"/>
      <sheetName val="PN-4_4_021"/>
      <sheetName val="(5)-Estructura_de_Pavimento1"/>
      <sheetName val="5_011"/>
      <sheetName val="5_021"/>
      <sheetName val="5_03@5_061"/>
      <sheetName val="5_07@5_101"/>
      <sheetName val="5_111"/>
      <sheetName val="5_121"/>
      <sheetName val="5_131"/>
      <sheetName val="5_141"/>
      <sheetName val="5_151"/>
      <sheetName val="&lt;T-2&gt;Acopio_Base_Planta_Indio1"/>
      <sheetName val="&lt;P_U_&gt;Base_Estabilizada1"/>
      <sheetName val="5_16@5_191"/>
      <sheetName val="160_011"/>
      <sheetName val="160_021"/>
      <sheetName val="183_011"/>
      <sheetName val="183_021"/>
      <sheetName val="PN-5_011"/>
      <sheetName val="PN-5_031"/>
      <sheetName val="PN-5_041"/>
      <sheetName val="PN-5_051"/>
      <sheetName val="&lt;T-19&gt;Sop_SubBase1"/>
      <sheetName val="&lt;T-20&gt;Sop_Base1"/>
      <sheetName val="&lt;T-21&gt;Sop_Asfalto1"/>
      <sheetName val="6_2_011"/>
      <sheetName val="6_3_011"/>
      <sheetName val="6_3_021"/>
      <sheetName val="6_3_031"/>
      <sheetName val="6_3_041"/>
      <sheetName val="6_3_051"/>
      <sheetName val="6_3_191"/>
      <sheetName val="6_3_201"/>
      <sheetName val="6_3_211"/>
      <sheetName val="6_1_01_Contenes1"/>
      <sheetName val="6_1_02_Bordillos1"/>
      <sheetName val="6_1_03_Aceras_Hormigon_1"/>
      <sheetName val="6_1_04Relleno_Acera1"/>
      <sheetName val="Iluminacion_Vial1"/>
      <sheetName val="(7)-Electrificación_e_ilum_1"/>
      <sheetName val="7_011"/>
      <sheetName val="7_021"/>
      <sheetName val="107_011"/>
      <sheetName val="185_011"/>
      <sheetName val="&lt;T-11&gt;Sop_Militares1"/>
      <sheetName val="(Reembolsables)-Interf_Electri1"/>
      <sheetName val="186_011"/>
      <sheetName val="Pres__Interferencia_Electrica1"/>
      <sheetName val="(110)-Puente_Provisional1"/>
      <sheetName val="110_011"/>
      <sheetName val="x1-relleno_prueba1"/>
      <sheetName val="&lt;x1&gt;Relleno_Prueba_Avenida1"/>
      <sheetName val="&lt;Estatus_Proyecto&gt;1"/>
      <sheetName val="EXC__QMC1"/>
      <sheetName val="TRACT_MINA1"/>
      <sheetName val="%_Ralenti_CF-C12_1"/>
      <sheetName val="%_Ralenti_EXC_1"/>
      <sheetName val="%_Ralenti_EXC__(2)1"/>
      <sheetName val="REND_1"/>
      <sheetName val="T__HORA1"/>
      <sheetName val="Base_de_Dato1"/>
      <sheetName val="Los_Ángeles_(Fase_II)"/>
      <sheetName val="MANO_DE_OBRA"/>
      <sheetName val="Analisis_de_precios_SURFACE1"/>
      <sheetName val="BOQ_desglose_"/>
      <sheetName val="MANT_TRANSITO"/>
      <sheetName val="Analisis_de_Costos"/>
      <sheetName val="Pu-Sanit_"/>
      <sheetName val="Trabajos_Generales"/>
      <sheetName val="Rendimientos_OM"/>
      <sheetName val="ANALISIS_STO_DGO6"/>
      <sheetName val="PRES__BOCA_NUEVA6"/>
      <sheetName val="CONTRARO_SEÑALIZACIONES6"/>
      <sheetName val="EDIFICIO_COUNTERS4"/>
      <sheetName val="LISTADO_INSUMOS_DEL_20004"/>
      <sheetName val="Presup_4"/>
      <sheetName val="PRESUP__HOSPIT__VERON2"/>
      <sheetName val="Análisis_de_Precios3"/>
      <sheetName val="Resumen_Precio_Equipos3"/>
      <sheetName val="O_M__y_Salarios3"/>
      <sheetName val="Planilla_&lt;ENM#5&gt;2"/>
      <sheetName val="Resumen_Reducciones2"/>
      <sheetName val="Planilla___2"/>
      <sheetName val="Estudios_y_Diseños2"/>
      <sheetName val="&lt;T-0&gt;Sop_Estudios_y_Diseños2"/>
      <sheetName val="Otros_Indirectos2"/>
      <sheetName val="(1)-Trab_Gen2"/>
      <sheetName val="1_012"/>
      <sheetName val="1_022"/>
      <sheetName val="1_032"/>
      <sheetName val="1_042"/>
      <sheetName val="1_052"/>
      <sheetName val="(2)-Mov_Tierra2"/>
      <sheetName val="2_012"/>
      <sheetName val="2_022"/>
      <sheetName val="2_032"/>
      <sheetName val="&lt;T-1&gt;Sop_Alambradas2"/>
      <sheetName val="100_012"/>
      <sheetName val="2_062"/>
      <sheetName val="2_072"/>
      <sheetName val="2_092"/>
      <sheetName val="&lt;T-3&gt;Sop_Exc_Inservible_&amp;_NCla2"/>
      <sheetName val="2_102"/>
      <sheetName val="2_112"/>
      <sheetName val="2_12@2_14-116_032"/>
      <sheetName val="Rutas_Acarreo2"/>
      <sheetName val="2_152"/>
      <sheetName val="2_162"/>
      <sheetName val="2_172"/>
      <sheetName val="2_182"/>
      <sheetName val="&lt;T-4&gt;Sop_Relleno-(Previo)2"/>
      <sheetName val="&lt;T-4&gt;Sop_Relleno-(Acumulado)2"/>
      <sheetName val="ajustes_de_reporte_relleno2"/>
      <sheetName val="&lt;T-4&gt;Sop_Relleno-(Periodo)2"/>
      <sheetName val="&lt;T-5&gt;Sop_Pedraplén2"/>
      <sheetName val="2_192"/>
      <sheetName val="2_222"/>
      <sheetName val="PN-2_042"/>
      <sheetName val="&lt;T-7&gt;Sop_Perfilado&amp;Grama2"/>
      <sheetName val="2_242"/>
      <sheetName val="2_362"/>
      <sheetName val="Mejoramiento_Fundación2"/>
      <sheetName val="116_012"/>
      <sheetName val="116_022"/>
      <sheetName val="&lt;T-14&gt;Estabilización_Cal2"/>
      <sheetName val="&lt;T-15&gt;Estabilización_Cemento2"/>
      <sheetName val="PN-2_062"/>
      <sheetName val="128_012"/>
      <sheetName val="&lt;Presup&gt;Tubería_Yuca2"/>
      <sheetName val="139_012"/>
      <sheetName val="&lt;Presup&gt;Tub_Haras_Nacionales2"/>
      <sheetName val="184_012"/>
      <sheetName val="&lt;Presup&gt;Tubería_Mata_Gorda2"/>
      <sheetName val="184_022"/>
      <sheetName val="&lt;Presup&gt;Tubería_El_Aguacate2"/>
      <sheetName val="184_032"/>
      <sheetName val="&lt;Presup&gt;Tubería_La_Victoria2"/>
      <sheetName val="139_022"/>
      <sheetName val="&lt;Presup&gt;Tubería_Juan_Tomás2"/>
      <sheetName val="161_012"/>
      <sheetName val="&lt;Presup&gt;Tubería_Mal_Nombre2"/>
      <sheetName val="PN-2_012"/>
      <sheetName val="&lt;Presup&gt;Tubería_Varios_Trabajo2"/>
      <sheetName val="3_1_022"/>
      <sheetName val="3_1_032"/>
      <sheetName val="150_012"/>
      <sheetName val="150_022"/>
      <sheetName val="162_012"/>
      <sheetName val="Drenaje_Subterraneo2"/>
      <sheetName val="3_3_012"/>
      <sheetName val="3_3_022"/>
      <sheetName val="Alc_Cajón2"/>
      <sheetName val="100_022"/>
      <sheetName val="3_4_1_012"/>
      <sheetName val="3_4_1_022"/>
      <sheetName val="3_4_1_032"/>
      <sheetName val="3_4_1_042"/>
      <sheetName val="3_4_1_052"/>
      <sheetName val="3_4_1_062"/>
      <sheetName val="3_4_1_072"/>
      <sheetName val="3_4_1_082"/>
      <sheetName val="3_4_1_092"/>
      <sheetName val="3_4_1_102"/>
      <sheetName val="3_4_1_112"/>
      <sheetName val="3_4_1_122"/>
      <sheetName val="101_012"/>
      <sheetName val="3_4_1_162"/>
      <sheetName val="3_4_1_172"/>
      <sheetName val="Alc_Tubular2"/>
      <sheetName val="3_4_2_012"/>
      <sheetName val="3_4_2_032"/>
      <sheetName val="3_4_2_042"/>
      <sheetName val="3_4_2_062"/>
      <sheetName val="3_4_2_072"/>
      <sheetName val="3_4_2_082"/>
      <sheetName val="3_4_2_092"/>
      <sheetName val="3_4_2_102"/>
      <sheetName val="3_4_2_112"/>
      <sheetName val="3_4_2_122"/>
      <sheetName val="&lt;T-6&gt;Sop_Exc_Rell_Estr_Alcant_2"/>
      <sheetName val="119_012"/>
      <sheetName val="119_022"/>
      <sheetName val="119_032"/>
      <sheetName val="119_042"/>
      <sheetName val="119_052"/>
      <sheetName val="119_062"/>
      <sheetName val="119_072"/>
      <sheetName val="119_082"/>
      <sheetName val="119_092"/>
      <sheetName val="129_012"/>
      <sheetName val="&lt;T-8&gt;Sop_Acero_Alcantarillas2"/>
      <sheetName val="(Puente)-Mal_Nombre2"/>
      <sheetName val="4_1_1_012"/>
      <sheetName val="4_1_1_042"/>
      <sheetName val="4_1_1_062"/>
      <sheetName val="4_1_1_082"/>
      <sheetName val="104_012"/>
      <sheetName val="104_022"/>
      <sheetName val="4_1_1_92"/>
      <sheetName val="4_1_1_102"/>
      <sheetName val="4_1_1_112"/>
      <sheetName val="4_1_1_122"/>
      <sheetName val="4_1_1_142"/>
      <sheetName val="4_1_1_152"/>
      <sheetName val="4_1_1_162"/>
      <sheetName val="4_1_1_182"/>
      <sheetName val="4_1_1_212"/>
      <sheetName val="130_012"/>
      <sheetName val="4_1_1_222"/>
      <sheetName val="4_1_1_252"/>
      <sheetName val="4_1_1_262"/>
      <sheetName val="120_012"/>
      <sheetName val="104_032"/>
      <sheetName val="4_1_4_042"/>
      <sheetName val="102_012"/>
      <sheetName val="102_022"/>
      <sheetName val="102_032"/>
      <sheetName val="102_042"/>
      <sheetName val="102_052"/>
      <sheetName val="4_1_4_062"/>
      <sheetName val="4_1_4_082"/>
      <sheetName val="4_1_4_092"/>
      <sheetName val="4_1_4_112"/>
      <sheetName val="4_1_4_182"/>
      <sheetName val="4_1_4_252"/>
      <sheetName val="106_022"/>
      <sheetName val="113_012"/>
      <sheetName val="113_022"/>
      <sheetName val="113_032"/>
      <sheetName val="106_012"/>
      <sheetName val="121_012"/>
      <sheetName val="121_022"/>
      <sheetName val="131_012"/>
      <sheetName val="131_022"/>
      <sheetName val="140_012"/>
      <sheetName val="140_022"/>
      <sheetName val="145_012"/>
      <sheetName val="145_022"/>
      <sheetName val="145_032"/>
      <sheetName val="145_042"/>
      <sheetName val="145_052"/>
      <sheetName val="163_012"/>
      <sheetName val="(Puente)-Haras_Nacionales2"/>
      <sheetName val="PN-4_2_2_022"/>
      <sheetName val="151_012"/>
      <sheetName val="4_2_2_022"/>
      <sheetName val="4_2_2_032"/>
      <sheetName val="4_2_2_042"/>
      <sheetName val="4_2_2_102"/>
      <sheetName val="151_022"/>
      <sheetName val="4_2_2_112"/>
      <sheetName val="4_2_2_122"/>
      <sheetName val="4_2_2_132"/>
      <sheetName val="103_012"/>
      <sheetName val="103_022"/>
      <sheetName val="103_032"/>
      <sheetName val="103_042"/>
      <sheetName val="105_012"/>
      <sheetName val="105_022"/>
      <sheetName val="105_032"/>
      <sheetName val="4_2_2_15_2"/>
      <sheetName val="4_2_2_162"/>
      <sheetName val="4_2_2_172"/>
      <sheetName val="108_012"/>
      <sheetName val="108_022"/>
      <sheetName val="108_032"/>
      <sheetName val="111_012"/>
      <sheetName val="111_022"/>
      <sheetName val="111_032"/>
      <sheetName val="111_042"/>
      <sheetName val="114_012"/>
      <sheetName val="122_012"/>
      <sheetName val="141_012"/>
      <sheetName val="141_022"/>
      <sheetName val="141_032"/>
      <sheetName val="132_012"/>
      <sheetName val="132_022"/>
      <sheetName val="zapata_bordillo-haras2"/>
      <sheetName val="4_1_3_042"/>
      <sheetName val="4_1_3_062"/>
      <sheetName val="4_1_3_072"/>
      <sheetName val="4_1_3_082"/>
      <sheetName val="4_1_3_092"/>
      <sheetName val="112_012"/>
      <sheetName val="112_022"/>
      <sheetName val="112_032"/>
      <sheetName val="112_042"/>
      <sheetName val="112_052"/>
      <sheetName val="112_062"/>
      <sheetName val="112_072"/>
      <sheetName val="4_1_3_012"/>
      <sheetName val="4_1_3_182"/>
      <sheetName val="4_1_3_252"/>
      <sheetName val="123_012"/>
      <sheetName val="123_022"/>
      <sheetName val="123_032"/>
      <sheetName val="133_012"/>
      <sheetName val="142_012"/>
      <sheetName val="142_022"/>
      <sheetName val="146_012"/>
      <sheetName val="146_022"/>
      <sheetName val="146_032"/>
      <sheetName val="146_042"/>
      <sheetName val="152_012"/>
      <sheetName val="152_022"/>
      <sheetName val="164_012"/>
      <sheetName val="zapata_bordillo_losa_Yuca2"/>
      <sheetName val="172_012"/>
      <sheetName val="172_022"/>
      <sheetName val="172_032"/>
      <sheetName val="PN-4_1_3_012"/>
      <sheetName val="PN-4_1_3_022"/>
      <sheetName val="PN-4_1_3_032"/>
      <sheetName val="PN-4_1_3_042"/>
      <sheetName val="4_1_2_062"/>
      <sheetName val="4_1_2_072"/>
      <sheetName val="4_1_2_112"/>
      <sheetName val="4_1_2_182"/>
      <sheetName val="4_1_2_202"/>
      <sheetName val="4_1_2_082"/>
      <sheetName val="4_1_2_252"/>
      <sheetName val="134_012"/>
      <sheetName val="134_022"/>
      <sheetName val="134_032"/>
      <sheetName val="143_012"/>
      <sheetName val="147_012"/>
      <sheetName val="153_012"/>
      <sheetName val="165_012"/>
      <sheetName val="165_022"/>
      <sheetName val="165_032"/>
      <sheetName val="173_012"/>
      <sheetName val="173_022"/>
      <sheetName val="PN-4_1_2_012"/>
      <sheetName val="PN-4_1_2_032"/>
      <sheetName val="PN-4_1_2_042"/>
      <sheetName val="PN-4_1_2_052"/>
      <sheetName val="153_022"/>
      <sheetName val="153_032"/>
      <sheetName val="4_1_5_042"/>
      <sheetName val="4_1_5_062"/>
      <sheetName val="4_1_5_072"/>
      <sheetName val="4_1_5_082"/>
      <sheetName val="4_1_5_092"/>
      <sheetName val="4_1_5_112"/>
      <sheetName val="154_012"/>
      <sheetName val="154_022"/>
      <sheetName val="135_012"/>
      <sheetName val="135_022"/>
      <sheetName val="135_032"/>
      <sheetName val="135_042"/>
      <sheetName val="135_052"/>
      <sheetName val="166_012"/>
      <sheetName val="174_012"/>
      <sheetName val="174_022"/>
      <sheetName val="174_032"/>
      <sheetName val="PN-4_1_5_032"/>
      <sheetName val="PN-4_1_5_052"/>
      <sheetName val="PN-4_1_5_062"/>
      <sheetName val="PN-4_1_5_072"/>
      <sheetName val="PN-4_1_5_082"/>
      <sheetName val="PN-4_1_5_092"/>
      <sheetName val="PN-4_1_5_112"/>
      <sheetName val="PN-4_1_5_122"/>
      <sheetName val="174_042"/>
      <sheetName val="174_052"/>
      <sheetName val="174_062"/>
      <sheetName val="174_072"/>
      <sheetName val="PN-4_1_5_132"/>
      <sheetName val="4_1_6_022"/>
      <sheetName val="4_1_6_052"/>
      <sheetName val="4_1_6_072"/>
      <sheetName val="4_1_6_092"/>
      <sheetName val="4_1_6_102"/>
      <sheetName val="&lt;P_U_&gt;Estructura_Puente2"/>
      <sheetName val="4_1_6_132"/>
      <sheetName val="4_1_6_172"/>
      <sheetName val="175_012"/>
      <sheetName val="175_022"/>
      <sheetName val="175_032"/>
      <sheetName val="175_042"/>
      <sheetName val="PN-4_1_6_032"/>
      <sheetName val="175_052"/>
      <sheetName val="144_012"/>
      <sheetName val="144_022"/>
      <sheetName val="144_032"/>
      <sheetName val="155_012"/>
      <sheetName val="155_022"/>
      <sheetName val="155_032"/>
      <sheetName val="PN-4_1_6_062"/>
      <sheetName val="PN-4_1_6_09@PN-4_1_6_112"/>
      <sheetName val="PN-4_1_6_142"/>
      <sheetName val="(Puente)-Juan_Tomas2"/>
      <sheetName val="156_012"/>
      <sheetName val="156_022"/>
      <sheetName val="167_012"/>
      <sheetName val="176_012"/>
      <sheetName val="176_022"/>
      <sheetName val="176_032"/>
      <sheetName val="176_042"/>
      <sheetName val="176_052"/>
      <sheetName val="176_062"/>
      <sheetName val="176_072"/>
      <sheetName val="176_082"/>
      <sheetName val="176_092"/>
      <sheetName val="176_102"/>
      <sheetName val="176_112"/>
      <sheetName val="176_122"/>
      <sheetName val="PN-4_1_7_042"/>
      <sheetName val="PN-4_1_7_052"/>
      <sheetName val="PN-4_1_7_062"/>
      <sheetName val="PN-4_1_7_092"/>
      <sheetName val="PN-4_1_7_102"/>
      <sheetName val="PN-4_1_7_112"/>
      <sheetName val="PN-4_1_7_122"/>
      <sheetName val="PN-4_1_7_142"/>
      <sheetName val="PN-4_1_7_202"/>
      <sheetName val="PN-4_1_7_292"/>
      <sheetName val="4_2_1_052"/>
      <sheetName val="4_2_1_172"/>
      <sheetName val="4_2_1_10_2"/>
      <sheetName val="4_2_1_112"/>
      <sheetName val="4_2_1_132"/>
      <sheetName val="115_012"/>
      <sheetName val="115_022"/>
      <sheetName val="115_032"/>
      <sheetName val="115_042"/>
      <sheetName val="115_052"/>
      <sheetName val="115_062"/>
      <sheetName val="115_072"/>
      <sheetName val="115_082"/>
      <sheetName val="124_012"/>
      <sheetName val="124_022"/>
      <sheetName val="124_032"/>
      <sheetName val="124_042"/>
      <sheetName val="124_052"/>
      <sheetName val="148_012"/>
      <sheetName val="148_022"/>
      <sheetName val="157_012"/>
      <sheetName val="157_022"/>
      <sheetName val="PN-4_2_1_032"/>
      <sheetName val="PN-4_2_1_052"/>
      <sheetName val="PN-4_2_1_082"/>
      <sheetName val="4_2_1_162"/>
      <sheetName val="4_2_1_212"/>
      <sheetName val="4_2_1_292"/>
      <sheetName val="4_2_1_302"/>
      <sheetName val="registros_punta2"/>
      <sheetName val="(Distribuidor)-La_Victoria2"/>
      <sheetName val="4_2_4_102"/>
      <sheetName val="4_2_4_042"/>
      <sheetName val="4_2_4_112"/>
      <sheetName val="4_2_4_152"/>
      <sheetName val="4_2_4_162"/>
      <sheetName val="4_2_4_132"/>
      <sheetName val="125_012"/>
      <sheetName val="125_022"/>
      <sheetName val="177_012"/>
      <sheetName val="177_022"/>
      <sheetName val="177_032"/>
      <sheetName val="177_042"/>
      <sheetName val="177_052"/>
      <sheetName val="177_062"/>
      <sheetName val="177_072"/>
      <sheetName val="158_012"/>
      <sheetName val="158_022"/>
      <sheetName val="158_032"/>
      <sheetName val="158_042"/>
      <sheetName val="158_052"/>
      <sheetName val="(Distribuidor)-Carre_Samaná2"/>
      <sheetName val="4_2_5_012"/>
      <sheetName val="4_2_5_032"/>
      <sheetName val="4_2_5_112"/>
      <sheetName val="4_2_5_122"/>
      <sheetName val="4_2_5_132"/>
      <sheetName val="4_2_5_142"/>
      <sheetName val="178_012"/>
      <sheetName val="178_022"/>
      <sheetName val="178_032"/>
      <sheetName val="178_042"/>
      <sheetName val="178_052"/>
      <sheetName val="PN-4_2_5_042"/>
      <sheetName val="PN-4_2_5_082"/>
      <sheetName val="PN-4_2_5_122"/>
      <sheetName val="PN-4_2_5_152"/>
      <sheetName val="(Paso_Inferior)-La_Victoria2"/>
      <sheetName val="4_3_2_102"/>
      <sheetName val="4_3_2_112"/>
      <sheetName val="4_3_2_122"/>
      <sheetName val="4_3_2_142"/>
      <sheetName val="4_3_2_152"/>
      <sheetName val="4_3_2_182"/>
      <sheetName val="4_3_2_212"/>
      <sheetName val="4_3_2_222"/>
      <sheetName val="(Paso_Inferior)-Mata_Mamón2"/>
      <sheetName val="4_3_3_102"/>
      <sheetName val="4_3_3_112"/>
      <sheetName val="4_3_3_122"/>
      <sheetName val="4_3_3_142"/>
      <sheetName val="4_3_3_182"/>
      <sheetName val="4_3_3_212"/>
      <sheetName val="4_3_3_222"/>
      <sheetName val="(Paso_Inferior)-Yabacao2"/>
      <sheetName val="136_012"/>
      <sheetName val="136_022"/>
      <sheetName val="136_032"/>
      <sheetName val="136_042"/>
      <sheetName val="149_012"/>
      <sheetName val="136_052"/>
      <sheetName val="(Puente)-Provisional_Ozama_2"/>
      <sheetName val="117_012"/>
      <sheetName val="117_022"/>
      <sheetName val="117_032"/>
      <sheetName val="117_042"/>
      <sheetName val="(Paso_Inferior)_El_Aguacate2"/>
      <sheetName val="(Paso_Inferior)-Los_Rojas2"/>
      <sheetName val="159_012"/>
      <sheetName val="159_022"/>
      <sheetName val="159_032"/>
      <sheetName val="159_042"/>
      <sheetName val="168_012"/>
      <sheetName val="168_022"/>
      <sheetName val="168_032"/>
      <sheetName val="179_012"/>
      <sheetName val="PN-4_3_6_062"/>
      <sheetName val="(Paso_Inferior)-El_Aguacate2"/>
      <sheetName val="169_012"/>
      <sheetName val="169_022"/>
      <sheetName val="Aguacate-_012"/>
      <sheetName val="169_032"/>
      <sheetName val="169_042"/>
      <sheetName val="180_012"/>
      <sheetName val="170_012"/>
      <sheetName val="170_022"/>
      <sheetName val="PN-4_3_5_032"/>
      <sheetName val="PN-4_3_5_042"/>
      <sheetName val="PN-4_3_5_052"/>
      <sheetName val="(Paso_Inferior)-Mal_Nombre2"/>
      <sheetName val="170_032"/>
      <sheetName val="170_042"/>
      <sheetName val="181_012"/>
      <sheetName val="181_022"/>
      <sheetName val="117_052"/>
      <sheetName val="117_062"/>
      <sheetName val="126_012"/>
      <sheetName val="126_022"/>
      <sheetName val="137_012"/>
      <sheetName val="&lt;T-12&gt;Sop_Pedrap_Puente_Prov_2"/>
      <sheetName val="PN-4_3_1_032"/>
      <sheetName val="PN-4_3_1_052"/>
      <sheetName val="PN-4_3_1_072"/>
      <sheetName val="&lt;T-9&gt;Sop_Pilotes2"/>
      <sheetName val="&lt;T-10&gt;Sop_Acero_Puentes2"/>
      <sheetName val="Misceláneos-Estr_2"/>
      <sheetName val="182_012"/>
      <sheetName val="&lt;P_U_&gt;Acero_Refuerzo2"/>
      <sheetName val="&lt;P_U_&gt;Pretensado_Cable_Acero2"/>
      <sheetName val="Wick_Drains-Geopier2"/>
      <sheetName val="109_012"/>
      <sheetName val="118_012"/>
      <sheetName val="118_022"/>
      <sheetName val="127_012"/>
      <sheetName val="171_01@171_032"/>
      <sheetName val="127_022"/>
      <sheetName val="127_032"/>
      <sheetName val="138_012"/>
      <sheetName val="&lt;T-13&gt;Drenes_Verticales2"/>
      <sheetName val="&lt;T-16&gt;Pre-Perforación_Drenes2"/>
      <sheetName val="&lt;T-17&gt;Columna_de_Grava2"/>
      <sheetName val="&lt;T-18&gt;Columna_Grava_Terravanza2"/>
      <sheetName val="4_4_022"/>
      <sheetName val="PN-4_4_012"/>
      <sheetName val="PN-4_4_022"/>
      <sheetName val="(5)-Estructura_de_Pavimento2"/>
      <sheetName val="5_012"/>
      <sheetName val="5_022"/>
      <sheetName val="5_03@5_062"/>
      <sheetName val="5_07@5_102"/>
      <sheetName val="5_112"/>
      <sheetName val="5_122"/>
      <sheetName val="5_132"/>
      <sheetName val="5_142"/>
      <sheetName val="5_152"/>
      <sheetName val="&lt;T-2&gt;Acopio_Base_Planta_Indio2"/>
      <sheetName val="&lt;P_U_&gt;Base_Estabilizada2"/>
      <sheetName val="5_16@5_192"/>
      <sheetName val="160_012"/>
      <sheetName val="160_022"/>
      <sheetName val="183_012"/>
      <sheetName val="183_022"/>
      <sheetName val="PN-5_012"/>
      <sheetName val="PN-5_032"/>
      <sheetName val="PN-5_042"/>
      <sheetName val="PN-5_052"/>
      <sheetName val="&lt;T-19&gt;Sop_SubBase2"/>
      <sheetName val="&lt;T-20&gt;Sop_Base2"/>
      <sheetName val="&lt;T-21&gt;Sop_Asfalto2"/>
      <sheetName val="6_2_012"/>
      <sheetName val="6_3_012"/>
      <sheetName val="6_3_022"/>
      <sheetName val="6_3_032"/>
      <sheetName val="6_3_042"/>
      <sheetName val="6_3_052"/>
      <sheetName val="6_3_192"/>
      <sheetName val="6_3_202"/>
      <sheetName val="6_3_212"/>
      <sheetName val="6_1_01_Contenes2"/>
      <sheetName val="6_1_02_Bordillos2"/>
      <sheetName val="6_1_03_Aceras_Hormigon_2"/>
      <sheetName val="6_1_04Relleno_Acera2"/>
      <sheetName val="Iluminacion_Vial2"/>
      <sheetName val="(7)-Electrificación_e_ilum_2"/>
      <sheetName val="7_012"/>
      <sheetName val="7_022"/>
      <sheetName val="107_012"/>
      <sheetName val="185_012"/>
      <sheetName val="&lt;T-11&gt;Sop_Militares2"/>
      <sheetName val="(Reembolsables)-Interf_Electri2"/>
      <sheetName val="186_012"/>
      <sheetName val="Pres__Interferencia_Electrica2"/>
      <sheetName val="(110)-Puente_Provisional2"/>
      <sheetName val="110_012"/>
      <sheetName val="x1-relleno_prueba2"/>
      <sheetName val="&lt;x1&gt;Relleno_Prueba_Avenida2"/>
      <sheetName val="&lt;Estatus_Proyecto&gt;2"/>
      <sheetName val="EXC__QMC2"/>
      <sheetName val="TRACT_MINA2"/>
      <sheetName val="%_Ralenti_CF-C12_2"/>
      <sheetName val="%_Ralenti_EXC_2"/>
      <sheetName val="%_Ralenti_EXC__(2)2"/>
      <sheetName val="REND_2"/>
      <sheetName val="T__HORA2"/>
      <sheetName val="Base_de_Dato2"/>
      <sheetName val="Los_Ángeles_(Fase_II)1"/>
      <sheetName val="MANO_DE_OBRA1"/>
      <sheetName val="Analisis_de_precios_SURFACE2"/>
      <sheetName val="BOQ_desglose_1"/>
      <sheetName val="MANT_TRANSITO1"/>
      <sheetName val="Analisis_de_Costos1"/>
      <sheetName val="Pu-Sanit_1"/>
      <sheetName val="Trabajos_Generales1"/>
      <sheetName val="Rendimientos_OM1"/>
      <sheetName val="Incremento_Precios"/>
      <sheetName val="PARTIDAS_NUEVAS"/>
      <sheetName val="Insumos_materiales"/>
      <sheetName val="Costos_Mano_de_Obra"/>
      <sheetName val="Ana__Horm_mexc_mort"/>
      <sheetName val="anal_term"/>
      <sheetName val="Anal__horm_"/>
      <sheetName val="PU-Elect_"/>
      <sheetName val="Pres__"/>
      <sheetName val="V_Tierras_A"/>
      <sheetName val="ANALISIS_ENTREGABLE"/>
      <sheetName val="Ins_2"/>
      <sheetName val="ANALISIS_STO_DGO7"/>
      <sheetName val="PRES__BOCA_NUEVA7"/>
      <sheetName val="CONTRARO_SEÑALIZACIONES7"/>
      <sheetName val="EDIFICIO_COUNTERS5"/>
      <sheetName val="LISTADO_INSUMOS_DEL_20005"/>
      <sheetName val="Presup_5"/>
      <sheetName val="PRESUP__HOSPIT__VERON3"/>
      <sheetName val="Análisis_de_Precios4"/>
      <sheetName val="Resumen_Precio_Equipos4"/>
      <sheetName val="O_M__y_Salarios4"/>
      <sheetName val="Planilla_&lt;ENM#5&gt;3"/>
      <sheetName val="Resumen_Reducciones3"/>
      <sheetName val="Planilla___3"/>
      <sheetName val="Estudios_y_Diseños3"/>
      <sheetName val="&lt;T-0&gt;Sop_Estudios_y_Diseños3"/>
      <sheetName val="Otros_Indirectos3"/>
      <sheetName val="(1)-Trab_Gen3"/>
      <sheetName val="1_013"/>
      <sheetName val="1_023"/>
      <sheetName val="1_033"/>
      <sheetName val="1_043"/>
      <sheetName val="1_053"/>
      <sheetName val="(2)-Mov_Tierra3"/>
      <sheetName val="2_013"/>
      <sheetName val="2_023"/>
      <sheetName val="2_033"/>
      <sheetName val="&lt;T-1&gt;Sop_Alambradas3"/>
      <sheetName val="100_013"/>
      <sheetName val="2_063"/>
      <sheetName val="2_073"/>
      <sheetName val="2_093"/>
      <sheetName val="&lt;T-3&gt;Sop_Exc_Inservible_&amp;_NCla3"/>
      <sheetName val="2_103"/>
      <sheetName val="2_113"/>
      <sheetName val="2_12@2_14-116_033"/>
      <sheetName val="Rutas_Acarreo3"/>
      <sheetName val="2_153"/>
      <sheetName val="2_163"/>
      <sheetName val="2_173"/>
      <sheetName val="2_183"/>
      <sheetName val="&lt;T-4&gt;Sop_Relleno-(Previo)3"/>
      <sheetName val="&lt;T-4&gt;Sop_Relleno-(Acumulado)3"/>
      <sheetName val="ajustes_de_reporte_relleno3"/>
      <sheetName val="&lt;T-4&gt;Sop_Relleno-(Periodo)3"/>
      <sheetName val="&lt;T-5&gt;Sop_Pedraplén3"/>
      <sheetName val="2_193"/>
      <sheetName val="2_223"/>
      <sheetName val="PN-2_043"/>
      <sheetName val="&lt;T-7&gt;Sop_Perfilado&amp;Grama3"/>
      <sheetName val="2_243"/>
      <sheetName val="2_363"/>
      <sheetName val="Mejoramiento_Fundación3"/>
      <sheetName val="116_013"/>
      <sheetName val="116_023"/>
      <sheetName val="&lt;T-14&gt;Estabilización_Cal3"/>
      <sheetName val="&lt;T-15&gt;Estabilización_Cemento3"/>
      <sheetName val="PN-2_063"/>
      <sheetName val="128_013"/>
      <sheetName val="&lt;Presup&gt;Tubería_Yuca3"/>
      <sheetName val="139_013"/>
      <sheetName val="&lt;Presup&gt;Tub_Haras_Nacionales3"/>
      <sheetName val="184_013"/>
      <sheetName val="&lt;Presup&gt;Tubería_Mata_Gorda3"/>
      <sheetName val="184_023"/>
      <sheetName val="&lt;Presup&gt;Tubería_El_Aguacate3"/>
      <sheetName val="184_033"/>
      <sheetName val="&lt;Presup&gt;Tubería_La_Victoria3"/>
      <sheetName val="139_023"/>
      <sheetName val="&lt;Presup&gt;Tubería_Juan_Tomás3"/>
      <sheetName val="161_013"/>
      <sheetName val="&lt;Presup&gt;Tubería_Mal_Nombre3"/>
      <sheetName val="PN-2_013"/>
      <sheetName val="&lt;Presup&gt;Tubería_Varios_Trabajo3"/>
      <sheetName val="3_1_023"/>
      <sheetName val="3_1_033"/>
      <sheetName val="150_013"/>
      <sheetName val="150_023"/>
      <sheetName val="162_013"/>
      <sheetName val="Drenaje_Subterraneo3"/>
      <sheetName val="3_3_013"/>
      <sheetName val="3_3_023"/>
      <sheetName val="Alc_Cajón3"/>
      <sheetName val="100_023"/>
      <sheetName val="3_4_1_013"/>
      <sheetName val="3_4_1_023"/>
      <sheetName val="3_4_1_033"/>
      <sheetName val="3_4_1_043"/>
      <sheetName val="3_4_1_053"/>
      <sheetName val="3_4_1_063"/>
      <sheetName val="3_4_1_073"/>
      <sheetName val="3_4_1_083"/>
      <sheetName val="3_4_1_093"/>
      <sheetName val="3_4_1_103"/>
      <sheetName val="3_4_1_113"/>
      <sheetName val="3_4_1_123"/>
      <sheetName val="101_013"/>
      <sheetName val="3_4_1_163"/>
      <sheetName val="3_4_1_173"/>
      <sheetName val="Alc_Tubular3"/>
      <sheetName val="3_4_2_013"/>
      <sheetName val="3_4_2_033"/>
      <sheetName val="3_4_2_043"/>
      <sheetName val="3_4_2_063"/>
      <sheetName val="3_4_2_073"/>
      <sheetName val="3_4_2_083"/>
      <sheetName val="3_4_2_093"/>
      <sheetName val="3_4_2_103"/>
      <sheetName val="3_4_2_113"/>
      <sheetName val="3_4_2_123"/>
      <sheetName val="&lt;T-6&gt;Sop_Exc_Rell_Estr_Alcant_3"/>
      <sheetName val="119_013"/>
      <sheetName val="119_023"/>
      <sheetName val="119_033"/>
      <sheetName val="119_043"/>
      <sheetName val="119_053"/>
      <sheetName val="119_063"/>
      <sheetName val="119_073"/>
      <sheetName val="119_083"/>
      <sheetName val="119_093"/>
      <sheetName val="129_013"/>
      <sheetName val="&lt;T-8&gt;Sop_Acero_Alcantarillas3"/>
      <sheetName val="(Puente)-Mal_Nombre3"/>
      <sheetName val="4_1_1_013"/>
      <sheetName val="4_1_1_043"/>
      <sheetName val="4_1_1_063"/>
      <sheetName val="4_1_1_083"/>
      <sheetName val="104_013"/>
      <sheetName val="104_023"/>
      <sheetName val="4_1_1_93"/>
      <sheetName val="4_1_1_103"/>
      <sheetName val="4_1_1_113"/>
      <sheetName val="4_1_1_123"/>
      <sheetName val="4_1_1_143"/>
      <sheetName val="4_1_1_153"/>
      <sheetName val="4_1_1_163"/>
      <sheetName val="4_1_1_183"/>
      <sheetName val="4_1_1_213"/>
      <sheetName val="130_013"/>
      <sheetName val="4_1_1_223"/>
      <sheetName val="4_1_1_253"/>
      <sheetName val="4_1_1_263"/>
      <sheetName val="120_013"/>
      <sheetName val="104_033"/>
      <sheetName val="4_1_4_043"/>
      <sheetName val="102_013"/>
      <sheetName val="102_023"/>
      <sheetName val="102_033"/>
      <sheetName val="102_043"/>
      <sheetName val="102_053"/>
      <sheetName val="4_1_4_063"/>
      <sheetName val="4_1_4_083"/>
      <sheetName val="4_1_4_093"/>
      <sheetName val="4_1_4_113"/>
      <sheetName val="4_1_4_183"/>
      <sheetName val="4_1_4_253"/>
      <sheetName val="106_023"/>
      <sheetName val="113_013"/>
      <sheetName val="113_023"/>
      <sheetName val="113_033"/>
      <sheetName val="106_013"/>
      <sheetName val="121_013"/>
      <sheetName val="121_023"/>
      <sheetName val="131_013"/>
      <sheetName val="131_023"/>
      <sheetName val="140_013"/>
      <sheetName val="140_023"/>
      <sheetName val="145_013"/>
      <sheetName val="145_023"/>
      <sheetName val="145_033"/>
      <sheetName val="145_043"/>
      <sheetName val="145_053"/>
      <sheetName val="163_013"/>
      <sheetName val="(Puente)-Haras_Nacionales3"/>
      <sheetName val="PN-4_2_2_023"/>
      <sheetName val="151_013"/>
      <sheetName val="4_2_2_023"/>
      <sheetName val="4_2_2_033"/>
      <sheetName val="4_2_2_043"/>
      <sheetName val="4_2_2_103"/>
      <sheetName val="151_023"/>
      <sheetName val="4_2_2_113"/>
      <sheetName val="4_2_2_123"/>
      <sheetName val="4_2_2_133"/>
      <sheetName val="103_013"/>
      <sheetName val="103_023"/>
      <sheetName val="103_033"/>
      <sheetName val="103_043"/>
      <sheetName val="105_013"/>
      <sheetName val="105_023"/>
      <sheetName val="105_033"/>
      <sheetName val="4_2_2_15_3"/>
      <sheetName val="4_2_2_163"/>
      <sheetName val="4_2_2_173"/>
      <sheetName val="108_013"/>
      <sheetName val="108_023"/>
      <sheetName val="108_033"/>
      <sheetName val="111_013"/>
      <sheetName val="111_023"/>
      <sheetName val="111_033"/>
      <sheetName val="111_043"/>
      <sheetName val="114_013"/>
      <sheetName val="122_013"/>
      <sheetName val="141_013"/>
      <sheetName val="141_023"/>
      <sheetName val="141_033"/>
      <sheetName val="132_013"/>
      <sheetName val="132_023"/>
      <sheetName val="zapata_bordillo-haras3"/>
      <sheetName val="4_1_3_043"/>
      <sheetName val="4_1_3_063"/>
      <sheetName val="4_1_3_073"/>
      <sheetName val="4_1_3_083"/>
      <sheetName val="4_1_3_093"/>
      <sheetName val="112_013"/>
      <sheetName val="112_023"/>
      <sheetName val="112_033"/>
      <sheetName val="112_043"/>
      <sheetName val="112_053"/>
      <sheetName val="112_063"/>
      <sheetName val="112_073"/>
      <sheetName val="4_1_3_013"/>
      <sheetName val="4_1_3_183"/>
      <sheetName val="4_1_3_253"/>
      <sheetName val="123_013"/>
      <sheetName val="123_023"/>
      <sheetName val="123_033"/>
      <sheetName val="133_013"/>
      <sheetName val="142_013"/>
      <sheetName val="142_023"/>
      <sheetName val="146_013"/>
      <sheetName val="146_023"/>
      <sheetName val="146_033"/>
      <sheetName val="146_043"/>
      <sheetName val="152_013"/>
      <sheetName val="152_023"/>
      <sheetName val="164_013"/>
      <sheetName val="zapata_bordillo_losa_Yuca3"/>
      <sheetName val="172_013"/>
      <sheetName val="172_023"/>
      <sheetName val="172_033"/>
      <sheetName val="PN-4_1_3_013"/>
      <sheetName val="PN-4_1_3_023"/>
      <sheetName val="PN-4_1_3_033"/>
      <sheetName val="PN-4_1_3_043"/>
      <sheetName val="4_1_2_063"/>
      <sheetName val="4_1_2_073"/>
      <sheetName val="4_1_2_113"/>
      <sheetName val="4_1_2_183"/>
      <sheetName val="4_1_2_203"/>
      <sheetName val="4_1_2_083"/>
      <sheetName val="4_1_2_253"/>
      <sheetName val="134_013"/>
      <sheetName val="134_023"/>
      <sheetName val="134_033"/>
      <sheetName val="143_013"/>
      <sheetName val="147_013"/>
      <sheetName val="153_013"/>
      <sheetName val="165_013"/>
      <sheetName val="165_023"/>
      <sheetName val="165_033"/>
      <sheetName val="173_013"/>
      <sheetName val="173_023"/>
      <sheetName val="PN-4_1_2_013"/>
      <sheetName val="PN-4_1_2_033"/>
      <sheetName val="PN-4_1_2_043"/>
      <sheetName val="PN-4_1_2_053"/>
      <sheetName val="153_023"/>
      <sheetName val="153_033"/>
      <sheetName val="4_1_5_043"/>
      <sheetName val="4_1_5_063"/>
      <sheetName val="4_1_5_073"/>
      <sheetName val="4_1_5_083"/>
      <sheetName val="4_1_5_093"/>
      <sheetName val="4_1_5_113"/>
      <sheetName val="154_013"/>
      <sheetName val="154_023"/>
      <sheetName val="135_013"/>
      <sheetName val="135_023"/>
      <sheetName val="135_033"/>
      <sheetName val="135_043"/>
      <sheetName val="135_053"/>
      <sheetName val="166_013"/>
      <sheetName val="174_013"/>
      <sheetName val="174_023"/>
      <sheetName val="174_033"/>
      <sheetName val="PN-4_1_5_033"/>
      <sheetName val="PN-4_1_5_053"/>
      <sheetName val="PN-4_1_5_063"/>
      <sheetName val="PN-4_1_5_073"/>
      <sheetName val="PN-4_1_5_083"/>
      <sheetName val="PN-4_1_5_093"/>
      <sheetName val="PN-4_1_5_113"/>
      <sheetName val="PN-4_1_5_123"/>
      <sheetName val="174_043"/>
      <sheetName val="174_053"/>
      <sheetName val="174_063"/>
      <sheetName val="174_073"/>
      <sheetName val="PN-4_1_5_133"/>
      <sheetName val="4_1_6_023"/>
      <sheetName val="4_1_6_053"/>
      <sheetName val="4_1_6_073"/>
      <sheetName val="4_1_6_093"/>
      <sheetName val="4_1_6_103"/>
      <sheetName val="&lt;P_U_&gt;Estructura_Puente3"/>
      <sheetName val="4_1_6_133"/>
      <sheetName val="4_1_6_173"/>
      <sheetName val="175_013"/>
      <sheetName val="175_023"/>
      <sheetName val="175_033"/>
      <sheetName val="175_043"/>
      <sheetName val="PN-4_1_6_033"/>
      <sheetName val="175_053"/>
      <sheetName val="144_013"/>
      <sheetName val="144_023"/>
      <sheetName val="144_033"/>
      <sheetName val="155_013"/>
      <sheetName val="155_023"/>
      <sheetName val="155_033"/>
      <sheetName val="PN-4_1_6_063"/>
      <sheetName val="PN-4_1_6_09@PN-4_1_6_113"/>
      <sheetName val="PN-4_1_6_143"/>
      <sheetName val="(Puente)-Juan_Tomas3"/>
      <sheetName val="156_013"/>
      <sheetName val="156_023"/>
      <sheetName val="167_013"/>
      <sheetName val="176_013"/>
      <sheetName val="176_023"/>
      <sheetName val="176_033"/>
      <sheetName val="176_043"/>
      <sheetName val="176_053"/>
      <sheetName val="176_063"/>
      <sheetName val="176_073"/>
      <sheetName val="176_083"/>
      <sheetName val="176_093"/>
      <sheetName val="176_103"/>
      <sheetName val="176_113"/>
      <sheetName val="176_123"/>
      <sheetName val="PN-4_1_7_043"/>
      <sheetName val="PN-4_1_7_053"/>
      <sheetName val="PN-4_1_7_063"/>
      <sheetName val="PN-4_1_7_093"/>
      <sheetName val="PN-4_1_7_103"/>
      <sheetName val="PN-4_1_7_113"/>
      <sheetName val="PN-4_1_7_123"/>
      <sheetName val="PN-4_1_7_143"/>
      <sheetName val="PN-4_1_7_203"/>
      <sheetName val="PN-4_1_7_293"/>
      <sheetName val="4_2_1_053"/>
      <sheetName val="4_2_1_173"/>
      <sheetName val="4_2_1_10_3"/>
      <sheetName val="4_2_1_113"/>
      <sheetName val="4_2_1_133"/>
      <sheetName val="115_013"/>
      <sheetName val="115_023"/>
      <sheetName val="115_033"/>
      <sheetName val="115_043"/>
      <sheetName val="115_053"/>
      <sheetName val="115_063"/>
      <sheetName val="115_073"/>
      <sheetName val="115_083"/>
      <sheetName val="124_013"/>
      <sheetName val="124_023"/>
      <sheetName val="124_033"/>
      <sheetName val="124_043"/>
      <sheetName val="124_053"/>
      <sheetName val="148_013"/>
      <sheetName val="148_023"/>
      <sheetName val="157_013"/>
      <sheetName val="157_023"/>
      <sheetName val="PN-4_2_1_033"/>
      <sheetName val="PN-4_2_1_053"/>
      <sheetName val="PN-4_2_1_083"/>
      <sheetName val="4_2_1_163"/>
      <sheetName val="4_2_1_213"/>
      <sheetName val="4_2_1_293"/>
      <sheetName val="4_2_1_303"/>
      <sheetName val="registros_punta3"/>
      <sheetName val="(Distribuidor)-La_Victoria3"/>
      <sheetName val="4_2_4_103"/>
      <sheetName val="4_2_4_043"/>
      <sheetName val="4_2_4_113"/>
      <sheetName val="4_2_4_153"/>
      <sheetName val="4_2_4_163"/>
      <sheetName val="4_2_4_133"/>
      <sheetName val="125_013"/>
      <sheetName val="125_023"/>
      <sheetName val="177_013"/>
      <sheetName val="177_023"/>
      <sheetName val="177_033"/>
      <sheetName val="177_043"/>
      <sheetName val="177_053"/>
      <sheetName val="177_063"/>
      <sheetName val="177_073"/>
      <sheetName val="158_013"/>
      <sheetName val="158_023"/>
      <sheetName val="158_033"/>
      <sheetName val="158_043"/>
      <sheetName val="158_053"/>
      <sheetName val="(Distribuidor)-Carre_Samaná3"/>
      <sheetName val="4_2_5_013"/>
      <sheetName val="4_2_5_033"/>
      <sheetName val="4_2_5_113"/>
      <sheetName val="4_2_5_123"/>
      <sheetName val="4_2_5_133"/>
      <sheetName val="4_2_5_143"/>
      <sheetName val="178_013"/>
      <sheetName val="178_023"/>
      <sheetName val="178_033"/>
      <sheetName val="178_043"/>
      <sheetName val="178_053"/>
      <sheetName val="PN-4_2_5_043"/>
      <sheetName val="PN-4_2_5_083"/>
      <sheetName val="PN-4_2_5_123"/>
      <sheetName val="PN-4_2_5_153"/>
      <sheetName val="(Paso_Inferior)-La_Victoria3"/>
      <sheetName val="4_3_2_103"/>
      <sheetName val="4_3_2_113"/>
      <sheetName val="4_3_2_123"/>
      <sheetName val="4_3_2_143"/>
      <sheetName val="4_3_2_153"/>
      <sheetName val="4_3_2_183"/>
      <sheetName val="4_3_2_213"/>
      <sheetName val="4_3_2_223"/>
      <sheetName val="(Paso_Inferior)-Mata_Mamón3"/>
      <sheetName val="4_3_3_103"/>
      <sheetName val="4_3_3_113"/>
      <sheetName val="4_3_3_123"/>
      <sheetName val="4_3_3_143"/>
      <sheetName val="4_3_3_183"/>
      <sheetName val="4_3_3_213"/>
      <sheetName val="4_3_3_223"/>
      <sheetName val="(Paso_Inferior)-Yabacao3"/>
      <sheetName val="136_013"/>
      <sheetName val="136_023"/>
      <sheetName val="136_033"/>
      <sheetName val="136_043"/>
      <sheetName val="149_013"/>
      <sheetName val="136_053"/>
      <sheetName val="(Puente)-Provisional_Ozama_3"/>
      <sheetName val="117_013"/>
      <sheetName val="117_023"/>
      <sheetName val="117_033"/>
      <sheetName val="117_043"/>
      <sheetName val="(Paso_Inferior)_El_Aguacate3"/>
      <sheetName val="(Paso_Inferior)-Los_Rojas3"/>
      <sheetName val="159_013"/>
      <sheetName val="159_023"/>
      <sheetName val="159_033"/>
      <sheetName val="159_043"/>
      <sheetName val="168_013"/>
      <sheetName val="168_023"/>
      <sheetName val="168_033"/>
      <sheetName val="179_013"/>
      <sheetName val="PN-4_3_6_063"/>
      <sheetName val="(Paso_Inferior)-El_Aguacate3"/>
      <sheetName val="169_013"/>
      <sheetName val="169_023"/>
      <sheetName val="Aguacate-_013"/>
      <sheetName val="169_033"/>
      <sheetName val="169_043"/>
      <sheetName val="180_013"/>
      <sheetName val="170_013"/>
      <sheetName val="170_023"/>
      <sheetName val="PN-4_3_5_033"/>
      <sheetName val="PN-4_3_5_043"/>
      <sheetName val="PN-4_3_5_053"/>
      <sheetName val="(Paso_Inferior)-Mal_Nombre3"/>
      <sheetName val="170_033"/>
      <sheetName val="170_043"/>
      <sheetName val="181_013"/>
      <sheetName val="181_023"/>
      <sheetName val="117_053"/>
      <sheetName val="117_063"/>
      <sheetName val="126_013"/>
      <sheetName val="126_023"/>
      <sheetName val="137_013"/>
      <sheetName val="&lt;T-12&gt;Sop_Pedrap_Puente_Prov_3"/>
      <sheetName val="PN-4_3_1_033"/>
      <sheetName val="PN-4_3_1_053"/>
      <sheetName val="PN-4_3_1_073"/>
      <sheetName val="&lt;T-9&gt;Sop_Pilotes3"/>
      <sheetName val="&lt;T-10&gt;Sop_Acero_Puentes3"/>
      <sheetName val="Misceláneos-Estr_3"/>
      <sheetName val="182_013"/>
      <sheetName val="&lt;P_U_&gt;Acero_Refuerzo3"/>
      <sheetName val="&lt;P_U_&gt;Pretensado_Cable_Acero3"/>
      <sheetName val="Wick_Drains-Geopier3"/>
      <sheetName val="109_013"/>
      <sheetName val="118_013"/>
      <sheetName val="118_023"/>
      <sheetName val="127_013"/>
      <sheetName val="171_01@171_033"/>
      <sheetName val="127_023"/>
      <sheetName val="127_033"/>
      <sheetName val="138_013"/>
      <sheetName val="&lt;T-13&gt;Drenes_Verticales3"/>
      <sheetName val="&lt;T-16&gt;Pre-Perforación_Drenes3"/>
      <sheetName val="&lt;T-17&gt;Columna_de_Grava3"/>
      <sheetName val="&lt;T-18&gt;Columna_Grava_Terravanza3"/>
      <sheetName val="4_4_023"/>
      <sheetName val="PN-4_4_013"/>
      <sheetName val="PN-4_4_023"/>
      <sheetName val="(5)-Estructura_de_Pavimento3"/>
      <sheetName val="5_013"/>
      <sheetName val="5_023"/>
      <sheetName val="5_03@5_063"/>
      <sheetName val="5_07@5_103"/>
      <sheetName val="5_113"/>
      <sheetName val="5_123"/>
      <sheetName val="5_133"/>
      <sheetName val="5_143"/>
      <sheetName val="5_153"/>
      <sheetName val="&lt;T-2&gt;Acopio_Base_Planta_Indio3"/>
      <sheetName val="&lt;P_U_&gt;Base_Estabilizada3"/>
      <sheetName val="5_16@5_193"/>
      <sheetName val="160_013"/>
      <sheetName val="160_023"/>
      <sheetName val="183_013"/>
      <sheetName val="183_023"/>
      <sheetName val="PN-5_013"/>
      <sheetName val="PN-5_033"/>
      <sheetName val="PN-5_043"/>
      <sheetName val="PN-5_053"/>
      <sheetName val="&lt;T-19&gt;Sop_SubBase3"/>
      <sheetName val="&lt;T-20&gt;Sop_Base3"/>
      <sheetName val="&lt;T-21&gt;Sop_Asfalto3"/>
      <sheetName val="6_2_013"/>
      <sheetName val="6_3_013"/>
      <sheetName val="6_3_023"/>
      <sheetName val="6_3_033"/>
      <sheetName val="6_3_043"/>
      <sheetName val="6_3_053"/>
      <sheetName val="6_3_193"/>
      <sheetName val="6_3_203"/>
      <sheetName val="6_3_213"/>
      <sheetName val="6_1_01_Contenes3"/>
      <sheetName val="6_1_02_Bordillos3"/>
      <sheetName val="6_1_03_Aceras_Hormigon_3"/>
      <sheetName val="6_1_04Relleno_Acera3"/>
      <sheetName val="Iluminacion_Vial3"/>
      <sheetName val="(7)-Electrificación_e_ilum_3"/>
      <sheetName val="7_013"/>
      <sheetName val="7_023"/>
      <sheetName val="107_013"/>
      <sheetName val="185_013"/>
      <sheetName val="&lt;T-11&gt;Sop_Militares3"/>
      <sheetName val="(Reembolsables)-Interf_Electri3"/>
      <sheetName val="186_013"/>
      <sheetName val="Pres__Interferencia_Electrica3"/>
      <sheetName val="(110)-Puente_Provisional3"/>
      <sheetName val="110_013"/>
      <sheetName val="x1-relleno_prueba3"/>
      <sheetName val="&lt;x1&gt;Relleno_Prueba_Avenida3"/>
      <sheetName val="&lt;Estatus_Proyecto&gt;3"/>
      <sheetName val="EXC__QMC3"/>
      <sheetName val="TRACT_MINA3"/>
      <sheetName val="%_Ralenti_CF-C12_3"/>
      <sheetName val="%_Ralenti_EXC_3"/>
      <sheetName val="%_Ralenti_EXC__(2)3"/>
      <sheetName val="REND_3"/>
      <sheetName val="T__HORA3"/>
      <sheetName val="Base_de_Dato3"/>
      <sheetName val="Los_Ángeles_(Fase_II)2"/>
      <sheetName val="MANO_DE_OBRA2"/>
      <sheetName val="Analisis_de_precios_SURFACE3"/>
      <sheetName val="BOQ_desglose_2"/>
      <sheetName val="MANT_TRANSITO2"/>
      <sheetName val="Analisis_de_Costos2"/>
      <sheetName val="Pu-Sanit_2"/>
      <sheetName val="Trabajos_Generales2"/>
      <sheetName val="Rendimientos_OM2"/>
      <sheetName val="Incremento_Precios1"/>
      <sheetName val="PARTIDAS_NUEVAS1"/>
      <sheetName val="Insumos_materiales1"/>
      <sheetName val="Costos_Mano_de_Obra1"/>
      <sheetName val="Ana__Horm_mexc_mort1"/>
      <sheetName val="anal_term1"/>
      <sheetName val="Anal__horm_1"/>
      <sheetName val="PU-Elect_1"/>
      <sheetName val="Pres__1"/>
      <sheetName val="V_Tierras_A1"/>
      <sheetName val="ANALISIS_ENTREGABLE1"/>
      <sheetName val="Ins_21"/>
      <sheetName val="ANALISIS_STO_DGO8"/>
      <sheetName val="PRES__BOCA_NUEVA8"/>
      <sheetName val="CONTRARO_SEÑALIZACIONES8"/>
      <sheetName val="EDIFICIO_COUNTERS6"/>
      <sheetName val="LISTADO_INSUMOS_DEL_20006"/>
      <sheetName val="Presup_6"/>
      <sheetName val="PRESUP__HOSPIT__VERON4"/>
      <sheetName val="Análisis_de_Precios5"/>
      <sheetName val="Resumen_Precio_Equipos5"/>
      <sheetName val="O_M__y_Salarios5"/>
      <sheetName val="Planilla_&lt;ENM#5&gt;4"/>
      <sheetName val="Resumen_Reducciones4"/>
      <sheetName val="Planilla___4"/>
      <sheetName val="Estudios_y_Diseños4"/>
      <sheetName val="&lt;T-0&gt;Sop_Estudios_y_Diseños4"/>
      <sheetName val="Otros_Indirectos4"/>
      <sheetName val="(1)-Trab_Gen4"/>
      <sheetName val="1_014"/>
      <sheetName val="1_024"/>
      <sheetName val="1_034"/>
      <sheetName val="1_044"/>
      <sheetName val="1_054"/>
      <sheetName val="(2)-Mov_Tierra4"/>
      <sheetName val="2_014"/>
      <sheetName val="2_024"/>
      <sheetName val="2_034"/>
      <sheetName val="&lt;T-1&gt;Sop_Alambradas4"/>
      <sheetName val="100_014"/>
      <sheetName val="2_064"/>
      <sheetName val="2_074"/>
      <sheetName val="2_094"/>
      <sheetName val="&lt;T-3&gt;Sop_Exc_Inservible_&amp;_NCla4"/>
      <sheetName val="2_104"/>
      <sheetName val="2_114"/>
      <sheetName val="2_12@2_14-116_034"/>
      <sheetName val="Rutas_Acarreo4"/>
      <sheetName val="2_154"/>
      <sheetName val="2_164"/>
      <sheetName val="2_174"/>
      <sheetName val="2_184"/>
      <sheetName val="&lt;T-4&gt;Sop_Relleno-(Previo)4"/>
      <sheetName val="&lt;T-4&gt;Sop_Relleno-(Acumulado)4"/>
      <sheetName val="ajustes_de_reporte_relleno4"/>
      <sheetName val="&lt;T-4&gt;Sop_Relleno-(Periodo)4"/>
      <sheetName val="&lt;T-5&gt;Sop_Pedraplén4"/>
      <sheetName val="2_194"/>
      <sheetName val="2_224"/>
      <sheetName val="PN-2_044"/>
      <sheetName val="&lt;T-7&gt;Sop_Perfilado&amp;Grama4"/>
      <sheetName val="2_244"/>
      <sheetName val="2_364"/>
      <sheetName val="Mejoramiento_Fundación4"/>
      <sheetName val="116_014"/>
      <sheetName val="116_024"/>
      <sheetName val="&lt;T-14&gt;Estabilización_Cal4"/>
      <sheetName val="&lt;T-15&gt;Estabilización_Cemento4"/>
      <sheetName val="PN-2_064"/>
      <sheetName val="128_014"/>
      <sheetName val="&lt;Presup&gt;Tubería_Yuca4"/>
      <sheetName val="139_014"/>
      <sheetName val="&lt;Presup&gt;Tub_Haras_Nacionales4"/>
      <sheetName val="184_014"/>
      <sheetName val="&lt;Presup&gt;Tubería_Mata_Gorda4"/>
      <sheetName val="184_024"/>
      <sheetName val="&lt;Presup&gt;Tubería_El_Aguacate4"/>
      <sheetName val="184_034"/>
      <sheetName val="&lt;Presup&gt;Tubería_La_Victoria4"/>
      <sheetName val="139_024"/>
      <sheetName val="&lt;Presup&gt;Tubería_Juan_Tomás4"/>
      <sheetName val="161_014"/>
      <sheetName val="&lt;Presup&gt;Tubería_Mal_Nombre4"/>
      <sheetName val="PN-2_014"/>
      <sheetName val="&lt;Presup&gt;Tubería_Varios_Trabajo4"/>
      <sheetName val="3_1_024"/>
      <sheetName val="3_1_034"/>
      <sheetName val="150_014"/>
      <sheetName val="150_024"/>
      <sheetName val="162_014"/>
      <sheetName val="Drenaje_Subterraneo4"/>
      <sheetName val="3_3_014"/>
      <sheetName val="3_3_024"/>
      <sheetName val="Alc_Cajón4"/>
      <sheetName val="100_024"/>
      <sheetName val="3_4_1_014"/>
      <sheetName val="3_4_1_024"/>
      <sheetName val="3_4_1_034"/>
      <sheetName val="3_4_1_044"/>
      <sheetName val="3_4_1_054"/>
      <sheetName val="3_4_1_064"/>
      <sheetName val="3_4_1_074"/>
      <sheetName val="3_4_1_084"/>
      <sheetName val="3_4_1_094"/>
      <sheetName val="3_4_1_104"/>
      <sheetName val="3_4_1_114"/>
      <sheetName val="3_4_1_124"/>
      <sheetName val="101_014"/>
      <sheetName val="3_4_1_164"/>
      <sheetName val="3_4_1_174"/>
      <sheetName val="Alc_Tubular4"/>
      <sheetName val="3_4_2_014"/>
      <sheetName val="3_4_2_034"/>
      <sheetName val="3_4_2_044"/>
      <sheetName val="3_4_2_064"/>
      <sheetName val="3_4_2_074"/>
      <sheetName val="3_4_2_084"/>
      <sheetName val="3_4_2_094"/>
      <sheetName val="3_4_2_104"/>
      <sheetName val="3_4_2_114"/>
      <sheetName val="3_4_2_124"/>
      <sheetName val="&lt;T-6&gt;Sop_Exc_Rell_Estr_Alcant_4"/>
      <sheetName val="119_014"/>
      <sheetName val="119_024"/>
      <sheetName val="119_034"/>
      <sheetName val="119_044"/>
      <sheetName val="119_054"/>
      <sheetName val="119_064"/>
      <sheetName val="119_074"/>
      <sheetName val="119_084"/>
      <sheetName val="119_094"/>
      <sheetName val="129_014"/>
      <sheetName val="&lt;T-8&gt;Sop_Acero_Alcantarillas4"/>
      <sheetName val="(Puente)-Mal_Nombre4"/>
      <sheetName val="4_1_1_014"/>
      <sheetName val="4_1_1_044"/>
      <sheetName val="4_1_1_064"/>
      <sheetName val="4_1_1_084"/>
      <sheetName val="104_014"/>
      <sheetName val="104_024"/>
      <sheetName val="4_1_1_94"/>
      <sheetName val="4_1_1_104"/>
      <sheetName val="4_1_1_114"/>
      <sheetName val="4_1_1_124"/>
      <sheetName val="4_1_1_144"/>
      <sheetName val="4_1_1_154"/>
      <sheetName val="4_1_1_164"/>
      <sheetName val="4_1_1_184"/>
      <sheetName val="4_1_1_214"/>
      <sheetName val="130_014"/>
      <sheetName val="4_1_1_224"/>
      <sheetName val="4_1_1_254"/>
      <sheetName val="4_1_1_264"/>
      <sheetName val="120_014"/>
      <sheetName val="104_034"/>
      <sheetName val="4_1_4_044"/>
      <sheetName val="102_014"/>
      <sheetName val="102_024"/>
      <sheetName val="102_034"/>
      <sheetName val="102_044"/>
      <sheetName val="102_054"/>
      <sheetName val="4_1_4_064"/>
      <sheetName val="4_1_4_084"/>
      <sheetName val="4_1_4_094"/>
      <sheetName val="4_1_4_114"/>
      <sheetName val="4_1_4_184"/>
      <sheetName val="4_1_4_254"/>
      <sheetName val="106_024"/>
      <sheetName val="113_014"/>
      <sheetName val="113_024"/>
      <sheetName val="113_034"/>
      <sheetName val="106_014"/>
      <sheetName val="121_014"/>
      <sheetName val="121_024"/>
      <sheetName val="131_014"/>
      <sheetName val="131_024"/>
      <sheetName val="140_014"/>
      <sheetName val="140_024"/>
      <sheetName val="145_014"/>
      <sheetName val="145_024"/>
      <sheetName val="145_034"/>
      <sheetName val="145_044"/>
      <sheetName val="145_054"/>
      <sheetName val="163_014"/>
      <sheetName val="(Puente)-Haras_Nacionales4"/>
      <sheetName val="PN-4_2_2_024"/>
      <sheetName val="151_014"/>
      <sheetName val="4_2_2_024"/>
      <sheetName val="4_2_2_034"/>
      <sheetName val="4_2_2_044"/>
      <sheetName val="4_2_2_104"/>
      <sheetName val="151_024"/>
      <sheetName val="4_2_2_114"/>
      <sheetName val="4_2_2_124"/>
      <sheetName val="4_2_2_134"/>
      <sheetName val="103_014"/>
      <sheetName val="103_024"/>
      <sheetName val="103_034"/>
      <sheetName val="103_044"/>
      <sheetName val="105_014"/>
      <sheetName val="105_024"/>
      <sheetName val="105_034"/>
      <sheetName val="4_2_2_15_4"/>
      <sheetName val="4_2_2_164"/>
      <sheetName val="4_2_2_174"/>
      <sheetName val="108_014"/>
      <sheetName val="108_024"/>
      <sheetName val="108_034"/>
      <sheetName val="111_014"/>
      <sheetName val="111_024"/>
      <sheetName val="111_034"/>
      <sheetName val="111_044"/>
      <sheetName val="114_014"/>
      <sheetName val="122_014"/>
      <sheetName val="141_014"/>
      <sheetName val="141_024"/>
      <sheetName val="141_034"/>
      <sheetName val="132_014"/>
      <sheetName val="132_024"/>
      <sheetName val="zapata_bordillo-haras4"/>
      <sheetName val="4_1_3_044"/>
      <sheetName val="4_1_3_064"/>
      <sheetName val="4_1_3_074"/>
      <sheetName val="4_1_3_084"/>
      <sheetName val="4_1_3_094"/>
      <sheetName val="112_014"/>
      <sheetName val="112_024"/>
      <sheetName val="112_034"/>
      <sheetName val="112_044"/>
      <sheetName val="112_054"/>
      <sheetName val="112_064"/>
      <sheetName val="112_074"/>
      <sheetName val="4_1_3_014"/>
      <sheetName val="4_1_3_184"/>
      <sheetName val="4_1_3_254"/>
      <sheetName val="123_014"/>
      <sheetName val="123_024"/>
      <sheetName val="123_034"/>
      <sheetName val="133_014"/>
      <sheetName val="142_014"/>
      <sheetName val="142_024"/>
      <sheetName val="146_014"/>
      <sheetName val="146_024"/>
      <sheetName val="146_034"/>
      <sheetName val="146_044"/>
      <sheetName val="152_014"/>
      <sheetName val="152_024"/>
      <sheetName val="164_014"/>
      <sheetName val="zapata_bordillo_losa_Yuca4"/>
      <sheetName val="172_014"/>
      <sheetName val="172_024"/>
      <sheetName val="172_034"/>
      <sheetName val="PN-4_1_3_014"/>
      <sheetName val="PN-4_1_3_024"/>
      <sheetName val="PN-4_1_3_034"/>
      <sheetName val="PN-4_1_3_044"/>
      <sheetName val="4_1_2_064"/>
      <sheetName val="4_1_2_074"/>
      <sheetName val="4_1_2_114"/>
      <sheetName val="4_1_2_184"/>
      <sheetName val="4_1_2_204"/>
      <sheetName val="4_1_2_084"/>
      <sheetName val="4_1_2_254"/>
      <sheetName val="134_014"/>
      <sheetName val="134_024"/>
      <sheetName val="134_034"/>
      <sheetName val="143_014"/>
      <sheetName val="147_014"/>
      <sheetName val="153_014"/>
      <sheetName val="165_014"/>
      <sheetName val="165_024"/>
      <sheetName val="165_034"/>
      <sheetName val="173_014"/>
      <sheetName val="173_024"/>
      <sheetName val="PN-4_1_2_014"/>
      <sheetName val="PN-4_1_2_034"/>
      <sheetName val="PN-4_1_2_044"/>
      <sheetName val="PN-4_1_2_054"/>
      <sheetName val="153_024"/>
      <sheetName val="153_034"/>
      <sheetName val="4_1_5_044"/>
      <sheetName val="4_1_5_064"/>
      <sheetName val="4_1_5_074"/>
      <sheetName val="4_1_5_084"/>
      <sheetName val="4_1_5_094"/>
      <sheetName val="4_1_5_114"/>
      <sheetName val="154_014"/>
      <sheetName val="154_024"/>
      <sheetName val="135_014"/>
      <sheetName val="135_024"/>
      <sheetName val="135_034"/>
      <sheetName val="135_044"/>
      <sheetName val="135_054"/>
      <sheetName val="166_014"/>
      <sheetName val="174_014"/>
      <sheetName val="174_024"/>
      <sheetName val="174_034"/>
      <sheetName val="PN-4_1_5_034"/>
      <sheetName val="PN-4_1_5_054"/>
      <sheetName val="PN-4_1_5_064"/>
      <sheetName val="PN-4_1_5_074"/>
      <sheetName val="PN-4_1_5_084"/>
      <sheetName val="PN-4_1_5_094"/>
      <sheetName val="PN-4_1_5_114"/>
      <sheetName val="PN-4_1_5_124"/>
      <sheetName val="174_044"/>
      <sheetName val="174_054"/>
      <sheetName val="174_064"/>
      <sheetName val="174_074"/>
      <sheetName val="PN-4_1_5_134"/>
      <sheetName val="4_1_6_024"/>
      <sheetName val="4_1_6_054"/>
      <sheetName val="4_1_6_074"/>
      <sheetName val="4_1_6_094"/>
      <sheetName val="4_1_6_104"/>
      <sheetName val="&lt;P_U_&gt;Estructura_Puente4"/>
      <sheetName val="4_1_6_134"/>
      <sheetName val="4_1_6_174"/>
      <sheetName val="175_014"/>
      <sheetName val="175_024"/>
      <sheetName val="175_034"/>
      <sheetName val="175_044"/>
      <sheetName val="PN-4_1_6_034"/>
      <sheetName val="175_054"/>
      <sheetName val="144_014"/>
      <sheetName val="144_024"/>
      <sheetName val="144_034"/>
      <sheetName val="155_014"/>
      <sheetName val="155_024"/>
      <sheetName val="155_034"/>
      <sheetName val="PN-4_1_6_064"/>
      <sheetName val="PN-4_1_6_09@PN-4_1_6_114"/>
      <sheetName val="PN-4_1_6_144"/>
      <sheetName val="(Puente)-Juan_Tomas4"/>
      <sheetName val="156_014"/>
      <sheetName val="156_024"/>
      <sheetName val="167_014"/>
      <sheetName val="176_014"/>
      <sheetName val="176_024"/>
      <sheetName val="176_034"/>
      <sheetName val="176_044"/>
      <sheetName val="176_054"/>
      <sheetName val="176_064"/>
      <sheetName val="176_074"/>
      <sheetName val="176_084"/>
      <sheetName val="176_094"/>
      <sheetName val="176_104"/>
      <sheetName val="176_114"/>
      <sheetName val="176_124"/>
      <sheetName val="PN-4_1_7_044"/>
      <sheetName val="PN-4_1_7_054"/>
      <sheetName val="PN-4_1_7_064"/>
      <sheetName val="PN-4_1_7_094"/>
      <sheetName val="PN-4_1_7_104"/>
      <sheetName val="PN-4_1_7_114"/>
      <sheetName val="PN-4_1_7_124"/>
      <sheetName val="PN-4_1_7_144"/>
      <sheetName val="PN-4_1_7_204"/>
      <sheetName val="PN-4_1_7_294"/>
      <sheetName val="4_2_1_054"/>
      <sheetName val="4_2_1_174"/>
      <sheetName val="4_2_1_10_4"/>
      <sheetName val="4_2_1_114"/>
      <sheetName val="4_2_1_134"/>
      <sheetName val="115_014"/>
      <sheetName val="115_024"/>
      <sheetName val="115_034"/>
      <sheetName val="115_044"/>
      <sheetName val="115_054"/>
      <sheetName val="115_064"/>
      <sheetName val="115_074"/>
      <sheetName val="115_084"/>
      <sheetName val="124_014"/>
      <sheetName val="124_024"/>
      <sheetName val="124_034"/>
      <sheetName val="124_044"/>
      <sheetName val="124_054"/>
      <sheetName val="148_014"/>
      <sheetName val="148_024"/>
      <sheetName val="157_014"/>
      <sheetName val="157_024"/>
      <sheetName val="PN-4_2_1_034"/>
      <sheetName val="PN-4_2_1_054"/>
      <sheetName val="PN-4_2_1_084"/>
      <sheetName val="4_2_1_164"/>
      <sheetName val="4_2_1_214"/>
      <sheetName val="4_2_1_294"/>
      <sheetName val="4_2_1_304"/>
      <sheetName val="registros_punta4"/>
      <sheetName val="(Distribuidor)-La_Victoria4"/>
      <sheetName val="4_2_4_104"/>
      <sheetName val="4_2_4_044"/>
      <sheetName val="4_2_4_114"/>
      <sheetName val="4_2_4_154"/>
      <sheetName val="4_2_4_164"/>
      <sheetName val="4_2_4_134"/>
      <sheetName val="125_014"/>
      <sheetName val="125_024"/>
      <sheetName val="177_014"/>
      <sheetName val="177_024"/>
      <sheetName val="177_034"/>
      <sheetName val="177_044"/>
      <sheetName val="177_054"/>
      <sheetName val="177_064"/>
      <sheetName val="177_074"/>
      <sheetName val="158_014"/>
      <sheetName val="158_024"/>
      <sheetName val="158_034"/>
      <sheetName val="158_044"/>
      <sheetName val="158_054"/>
      <sheetName val="(Distribuidor)-Carre_Samaná4"/>
      <sheetName val="4_2_5_014"/>
      <sheetName val="4_2_5_034"/>
      <sheetName val="4_2_5_114"/>
      <sheetName val="4_2_5_124"/>
      <sheetName val="4_2_5_134"/>
      <sheetName val="4_2_5_144"/>
      <sheetName val="178_014"/>
      <sheetName val="178_024"/>
      <sheetName val="178_034"/>
      <sheetName val="178_044"/>
      <sheetName val="178_054"/>
      <sheetName val="PN-4_2_5_044"/>
      <sheetName val="PN-4_2_5_084"/>
      <sheetName val="PN-4_2_5_124"/>
      <sheetName val="PN-4_2_5_154"/>
      <sheetName val="(Paso_Inferior)-La_Victoria4"/>
      <sheetName val="4_3_2_104"/>
      <sheetName val="4_3_2_114"/>
      <sheetName val="4_3_2_124"/>
      <sheetName val="4_3_2_144"/>
      <sheetName val="4_3_2_154"/>
      <sheetName val="4_3_2_184"/>
      <sheetName val="4_3_2_214"/>
      <sheetName val="4_3_2_224"/>
      <sheetName val="(Paso_Inferior)-Mata_Mamón4"/>
      <sheetName val="4_3_3_104"/>
      <sheetName val="4_3_3_114"/>
      <sheetName val="4_3_3_124"/>
      <sheetName val="4_3_3_144"/>
      <sheetName val="4_3_3_184"/>
      <sheetName val="4_3_3_214"/>
      <sheetName val="4_3_3_224"/>
      <sheetName val="(Paso_Inferior)-Yabacao4"/>
      <sheetName val="136_014"/>
      <sheetName val="136_024"/>
      <sheetName val="136_034"/>
      <sheetName val="136_044"/>
      <sheetName val="149_014"/>
      <sheetName val="136_054"/>
      <sheetName val="(Puente)-Provisional_Ozama_4"/>
      <sheetName val="117_014"/>
      <sheetName val="117_024"/>
      <sheetName val="117_034"/>
      <sheetName val="117_044"/>
      <sheetName val="(Paso_Inferior)_El_Aguacate4"/>
      <sheetName val="(Paso_Inferior)-Los_Rojas4"/>
      <sheetName val="159_014"/>
      <sheetName val="159_024"/>
      <sheetName val="159_034"/>
      <sheetName val="159_044"/>
      <sheetName val="168_014"/>
      <sheetName val="168_024"/>
      <sheetName val="168_034"/>
      <sheetName val="179_014"/>
      <sheetName val="PN-4_3_6_064"/>
      <sheetName val="(Paso_Inferior)-El_Aguacate4"/>
      <sheetName val="169_014"/>
      <sheetName val="169_024"/>
      <sheetName val="Aguacate-_014"/>
      <sheetName val="169_034"/>
      <sheetName val="169_044"/>
      <sheetName val="180_014"/>
      <sheetName val="170_014"/>
      <sheetName val="170_024"/>
      <sheetName val="PN-4_3_5_034"/>
      <sheetName val="PN-4_3_5_044"/>
      <sheetName val="PN-4_3_5_054"/>
      <sheetName val="(Paso_Inferior)-Mal_Nombre4"/>
      <sheetName val="170_034"/>
      <sheetName val="170_044"/>
      <sheetName val="181_014"/>
      <sheetName val="181_024"/>
      <sheetName val="117_054"/>
      <sheetName val="117_064"/>
      <sheetName val="126_014"/>
      <sheetName val="126_024"/>
      <sheetName val="137_014"/>
      <sheetName val="&lt;T-12&gt;Sop_Pedrap_Puente_Prov_4"/>
      <sheetName val="PN-4_3_1_034"/>
      <sheetName val="PN-4_3_1_054"/>
      <sheetName val="PN-4_3_1_074"/>
      <sheetName val="&lt;T-9&gt;Sop_Pilotes4"/>
      <sheetName val="&lt;T-10&gt;Sop_Acero_Puentes4"/>
      <sheetName val="Misceláneos-Estr_4"/>
      <sheetName val="182_014"/>
      <sheetName val="&lt;P_U_&gt;Acero_Refuerzo4"/>
      <sheetName val="&lt;P_U_&gt;Pretensado_Cable_Acero4"/>
      <sheetName val="Wick_Drains-Geopier4"/>
      <sheetName val="109_014"/>
      <sheetName val="118_014"/>
      <sheetName val="118_024"/>
      <sheetName val="127_014"/>
      <sheetName val="171_01@171_034"/>
      <sheetName val="127_024"/>
      <sheetName val="127_034"/>
      <sheetName val="138_014"/>
      <sheetName val="&lt;T-13&gt;Drenes_Verticales4"/>
      <sheetName val="&lt;T-16&gt;Pre-Perforación_Drenes4"/>
      <sheetName val="&lt;T-17&gt;Columna_de_Grava4"/>
      <sheetName val="&lt;T-18&gt;Columna_Grava_Terravanza4"/>
      <sheetName val="4_4_024"/>
      <sheetName val="PN-4_4_014"/>
      <sheetName val="PN-4_4_024"/>
      <sheetName val="(5)-Estructura_de_Pavimento4"/>
      <sheetName val="5_014"/>
      <sheetName val="5_024"/>
      <sheetName val="5_03@5_064"/>
      <sheetName val="5_07@5_104"/>
      <sheetName val="5_114"/>
      <sheetName val="5_124"/>
      <sheetName val="5_134"/>
      <sheetName val="5_144"/>
      <sheetName val="5_154"/>
      <sheetName val="&lt;T-2&gt;Acopio_Base_Planta_Indio4"/>
      <sheetName val="&lt;P_U_&gt;Base_Estabilizada4"/>
      <sheetName val="5_16@5_194"/>
      <sheetName val="160_014"/>
      <sheetName val="160_024"/>
      <sheetName val="183_014"/>
      <sheetName val="183_024"/>
      <sheetName val="PN-5_014"/>
      <sheetName val="PN-5_034"/>
      <sheetName val="PN-5_044"/>
      <sheetName val="PN-5_054"/>
      <sheetName val="&lt;T-19&gt;Sop_SubBase4"/>
      <sheetName val="&lt;T-20&gt;Sop_Base4"/>
      <sheetName val="&lt;T-21&gt;Sop_Asfalto4"/>
      <sheetName val="6_2_014"/>
      <sheetName val="6_3_014"/>
      <sheetName val="6_3_024"/>
      <sheetName val="6_3_034"/>
      <sheetName val="6_3_044"/>
      <sheetName val="6_3_054"/>
      <sheetName val="6_3_194"/>
      <sheetName val="6_3_204"/>
      <sheetName val="6_3_214"/>
      <sheetName val="6_1_01_Contenes4"/>
      <sheetName val="6_1_02_Bordillos4"/>
      <sheetName val="6_1_03_Aceras_Hormigon_4"/>
      <sheetName val="6_1_04Relleno_Acera4"/>
      <sheetName val="Iluminacion_Vial4"/>
      <sheetName val="(7)-Electrificación_e_ilum_4"/>
      <sheetName val="7_014"/>
      <sheetName val="7_024"/>
      <sheetName val="107_014"/>
      <sheetName val="185_014"/>
      <sheetName val="&lt;T-11&gt;Sop_Militares4"/>
      <sheetName val="(Reembolsables)-Interf_Electri4"/>
      <sheetName val="186_014"/>
      <sheetName val="Pres__Interferencia_Electrica4"/>
      <sheetName val="(110)-Puente_Provisional4"/>
      <sheetName val="110_014"/>
      <sheetName val="x1-relleno_prueba4"/>
      <sheetName val="&lt;x1&gt;Relleno_Prueba_Avenida4"/>
      <sheetName val="&lt;Estatus_Proyecto&gt;4"/>
      <sheetName val="EXC__QMC4"/>
      <sheetName val="TRACT_MINA4"/>
      <sheetName val="%_Ralenti_CF-C12_4"/>
      <sheetName val="%_Ralenti_EXC_4"/>
      <sheetName val="%_Ralenti_EXC__(2)4"/>
      <sheetName val="REND_4"/>
      <sheetName val="T__HORA4"/>
      <sheetName val="Base_de_Dato4"/>
      <sheetName val="Los_Ángeles_(Fase_II)3"/>
      <sheetName val="MANO_DE_OBRA3"/>
      <sheetName val="Analisis_de_precios_SURFACE4"/>
      <sheetName val="BOQ_desglose_3"/>
      <sheetName val="MANT_TRANSITO3"/>
      <sheetName val="Analisis_de_Costos3"/>
      <sheetName val="Pu-Sanit_3"/>
      <sheetName val="Trabajos_Generales3"/>
      <sheetName val="Rendimientos_OM3"/>
      <sheetName val="Incremento_Precios2"/>
      <sheetName val="PARTIDAS_NUEVAS2"/>
      <sheetName val="Insumos_materiales2"/>
      <sheetName val="Costos_Mano_de_Obra2"/>
      <sheetName val="Ana__Horm_mexc_mort2"/>
      <sheetName val="anal_term2"/>
      <sheetName val="Anal__horm_2"/>
      <sheetName val="PU-Elect_2"/>
      <sheetName val="Pres__2"/>
      <sheetName val="V_Tierras_A2"/>
      <sheetName val="ANALISIS_ENTREGABLE2"/>
      <sheetName val="Ins_22"/>
      <sheetName val="ANALISIS_STO_DGO9"/>
      <sheetName val="PRES__BOCA_NUEVA9"/>
      <sheetName val="CONTRARO_SEÑALIZACIONES9"/>
      <sheetName val="EDIFICIO_COUNTERS7"/>
      <sheetName val="LISTADO_INSUMOS_DEL_20007"/>
      <sheetName val="Presup_7"/>
      <sheetName val="PRESUP__HOSPIT__VERON5"/>
      <sheetName val="Análisis_de_Precios6"/>
      <sheetName val="Resumen_Precio_Equipos6"/>
      <sheetName val="O_M__y_Salarios6"/>
      <sheetName val="Planilla_&lt;ENM#5&gt;5"/>
      <sheetName val="Resumen_Reducciones5"/>
      <sheetName val="Planilla___5"/>
      <sheetName val="Estudios_y_Diseños5"/>
      <sheetName val="&lt;T-0&gt;Sop_Estudios_y_Diseños5"/>
      <sheetName val="Otros_Indirectos5"/>
      <sheetName val="(1)-Trab_Gen5"/>
      <sheetName val="1_015"/>
      <sheetName val="1_025"/>
      <sheetName val="1_035"/>
      <sheetName val="1_045"/>
      <sheetName val="1_055"/>
      <sheetName val="(2)-Mov_Tierra5"/>
      <sheetName val="2_015"/>
      <sheetName val="2_025"/>
      <sheetName val="2_035"/>
      <sheetName val="&lt;T-1&gt;Sop_Alambradas5"/>
      <sheetName val="100_015"/>
      <sheetName val="2_065"/>
      <sheetName val="2_075"/>
      <sheetName val="2_095"/>
      <sheetName val="&lt;T-3&gt;Sop_Exc_Inservible_&amp;_NCla5"/>
      <sheetName val="2_105"/>
      <sheetName val="2_115"/>
      <sheetName val="2_12@2_14-116_035"/>
      <sheetName val="Rutas_Acarreo5"/>
      <sheetName val="2_155"/>
      <sheetName val="2_165"/>
      <sheetName val="2_175"/>
      <sheetName val="2_185"/>
      <sheetName val="&lt;T-4&gt;Sop_Relleno-(Previo)5"/>
      <sheetName val="&lt;T-4&gt;Sop_Relleno-(Acumulado)5"/>
      <sheetName val="ajustes_de_reporte_relleno5"/>
      <sheetName val="&lt;T-4&gt;Sop_Relleno-(Periodo)5"/>
      <sheetName val="&lt;T-5&gt;Sop_Pedraplén5"/>
      <sheetName val="2_195"/>
      <sheetName val="2_225"/>
      <sheetName val="PN-2_045"/>
      <sheetName val="&lt;T-7&gt;Sop_Perfilado&amp;Grama5"/>
      <sheetName val="2_245"/>
      <sheetName val="2_365"/>
      <sheetName val="Mejoramiento_Fundación5"/>
      <sheetName val="116_015"/>
      <sheetName val="116_025"/>
      <sheetName val="&lt;T-14&gt;Estabilización_Cal5"/>
      <sheetName val="&lt;T-15&gt;Estabilización_Cemento5"/>
      <sheetName val="PN-2_065"/>
      <sheetName val="128_015"/>
      <sheetName val="&lt;Presup&gt;Tubería_Yuca5"/>
      <sheetName val="139_015"/>
      <sheetName val="&lt;Presup&gt;Tub_Haras_Nacionales5"/>
      <sheetName val="184_015"/>
      <sheetName val="&lt;Presup&gt;Tubería_Mata_Gorda5"/>
      <sheetName val="184_025"/>
      <sheetName val="&lt;Presup&gt;Tubería_El_Aguacate5"/>
      <sheetName val="184_035"/>
      <sheetName val="&lt;Presup&gt;Tubería_La_Victoria5"/>
      <sheetName val="139_025"/>
      <sheetName val="&lt;Presup&gt;Tubería_Juan_Tomás5"/>
      <sheetName val="161_015"/>
      <sheetName val="&lt;Presup&gt;Tubería_Mal_Nombre5"/>
      <sheetName val="PN-2_015"/>
      <sheetName val="&lt;Presup&gt;Tubería_Varios_Trabajo5"/>
      <sheetName val="3_1_025"/>
      <sheetName val="3_1_035"/>
      <sheetName val="150_015"/>
      <sheetName val="150_025"/>
      <sheetName val="162_015"/>
      <sheetName val="Drenaje_Subterraneo5"/>
      <sheetName val="3_3_015"/>
      <sheetName val="3_3_025"/>
      <sheetName val="Alc_Cajón5"/>
      <sheetName val="100_025"/>
      <sheetName val="3_4_1_015"/>
      <sheetName val="3_4_1_025"/>
      <sheetName val="3_4_1_035"/>
      <sheetName val="3_4_1_045"/>
      <sheetName val="3_4_1_055"/>
      <sheetName val="3_4_1_065"/>
      <sheetName val="3_4_1_075"/>
      <sheetName val="3_4_1_085"/>
      <sheetName val="3_4_1_095"/>
      <sheetName val="3_4_1_105"/>
      <sheetName val="3_4_1_115"/>
      <sheetName val="3_4_1_125"/>
      <sheetName val="101_015"/>
      <sheetName val="3_4_1_165"/>
      <sheetName val="3_4_1_175"/>
      <sheetName val="Alc_Tubular5"/>
      <sheetName val="3_4_2_015"/>
      <sheetName val="3_4_2_035"/>
      <sheetName val="3_4_2_045"/>
      <sheetName val="3_4_2_065"/>
      <sheetName val="3_4_2_075"/>
      <sheetName val="3_4_2_085"/>
      <sheetName val="3_4_2_095"/>
      <sheetName val="3_4_2_105"/>
      <sheetName val="3_4_2_115"/>
      <sheetName val="3_4_2_125"/>
      <sheetName val="&lt;T-6&gt;Sop_Exc_Rell_Estr_Alcant_5"/>
      <sheetName val="119_015"/>
      <sheetName val="119_025"/>
      <sheetName val="119_035"/>
      <sheetName val="119_045"/>
      <sheetName val="119_055"/>
      <sheetName val="119_065"/>
      <sheetName val="119_075"/>
      <sheetName val="119_085"/>
      <sheetName val="119_095"/>
      <sheetName val="129_015"/>
      <sheetName val="&lt;T-8&gt;Sop_Acero_Alcantarillas5"/>
      <sheetName val="(Puente)-Mal_Nombre5"/>
      <sheetName val="4_1_1_015"/>
      <sheetName val="4_1_1_045"/>
      <sheetName val="4_1_1_065"/>
      <sheetName val="4_1_1_085"/>
      <sheetName val="104_015"/>
      <sheetName val="104_025"/>
      <sheetName val="4_1_1_95"/>
      <sheetName val="4_1_1_105"/>
      <sheetName val="4_1_1_115"/>
      <sheetName val="4_1_1_125"/>
      <sheetName val="4_1_1_145"/>
      <sheetName val="4_1_1_155"/>
      <sheetName val="4_1_1_165"/>
      <sheetName val="4_1_1_185"/>
      <sheetName val="4_1_1_215"/>
      <sheetName val="130_015"/>
      <sheetName val="4_1_1_225"/>
      <sheetName val="4_1_1_255"/>
      <sheetName val="4_1_1_265"/>
      <sheetName val="120_015"/>
      <sheetName val="104_035"/>
      <sheetName val="4_1_4_045"/>
      <sheetName val="102_015"/>
      <sheetName val="102_025"/>
      <sheetName val="102_035"/>
      <sheetName val="102_045"/>
      <sheetName val="102_055"/>
      <sheetName val="4_1_4_065"/>
      <sheetName val="4_1_4_085"/>
      <sheetName val="4_1_4_095"/>
      <sheetName val="4_1_4_115"/>
      <sheetName val="4_1_4_185"/>
      <sheetName val="4_1_4_255"/>
      <sheetName val="106_025"/>
      <sheetName val="113_015"/>
      <sheetName val="113_025"/>
      <sheetName val="113_035"/>
      <sheetName val="106_015"/>
      <sheetName val="121_015"/>
      <sheetName val="121_025"/>
      <sheetName val="131_015"/>
      <sheetName val="131_025"/>
      <sheetName val="140_015"/>
      <sheetName val="140_025"/>
      <sheetName val="145_015"/>
      <sheetName val="145_025"/>
      <sheetName val="145_035"/>
      <sheetName val="145_045"/>
      <sheetName val="145_055"/>
      <sheetName val="163_015"/>
      <sheetName val="(Puente)-Haras_Nacionales5"/>
      <sheetName val="PN-4_2_2_025"/>
      <sheetName val="151_015"/>
      <sheetName val="4_2_2_025"/>
      <sheetName val="4_2_2_035"/>
      <sheetName val="4_2_2_045"/>
      <sheetName val="4_2_2_105"/>
      <sheetName val="151_025"/>
      <sheetName val="4_2_2_115"/>
      <sheetName val="4_2_2_125"/>
      <sheetName val="4_2_2_135"/>
      <sheetName val="103_015"/>
      <sheetName val="103_025"/>
      <sheetName val="103_035"/>
      <sheetName val="103_045"/>
      <sheetName val="105_015"/>
      <sheetName val="105_025"/>
      <sheetName val="105_035"/>
      <sheetName val="4_2_2_15_5"/>
      <sheetName val="4_2_2_165"/>
      <sheetName val="4_2_2_175"/>
      <sheetName val="108_015"/>
      <sheetName val="108_025"/>
      <sheetName val="108_035"/>
      <sheetName val="111_015"/>
      <sheetName val="111_025"/>
      <sheetName val="111_035"/>
      <sheetName val="111_045"/>
      <sheetName val="114_015"/>
      <sheetName val="122_015"/>
      <sheetName val="141_015"/>
      <sheetName val="141_025"/>
      <sheetName val="141_035"/>
      <sheetName val="132_015"/>
      <sheetName val="132_025"/>
      <sheetName val="zapata_bordillo-haras5"/>
      <sheetName val="4_1_3_045"/>
      <sheetName val="4_1_3_065"/>
      <sheetName val="4_1_3_075"/>
      <sheetName val="4_1_3_085"/>
      <sheetName val="4_1_3_095"/>
      <sheetName val="112_015"/>
      <sheetName val="112_025"/>
      <sheetName val="112_035"/>
      <sheetName val="112_045"/>
      <sheetName val="112_055"/>
      <sheetName val="112_065"/>
      <sheetName val="112_075"/>
      <sheetName val="4_1_3_015"/>
      <sheetName val="4_1_3_185"/>
      <sheetName val="4_1_3_255"/>
      <sheetName val="123_015"/>
      <sheetName val="123_025"/>
      <sheetName val="123_035"/>
      <sheetName val="133_015"/>
      <sheetName val="142_015"/>
      <sheetName val="142_025"/>
      <sheetName val="146_015"/>
      <sheetName val="146_025"/>
      <sheetName val="146_035"/>
      <sheetName val="146_045"/>
      <sheetName val="152_015"/>
      <sheetName val="152_025"/>
      <sheetName val="164_015"/>
      <sheetName val="zapata_bordillo_losa_Yuca5"/>
      <sheetName val="172_015"/>
      <sheetName val="172_025"/>
      <sheetName val="172_035"/>
      <sheetName val="PN-4_1_3_015"/>
      <sheetName val="PN-4_1_3_025"/>
      <sheetName val="PN-4_1_3_035"/>
      <sheetName val="PN-4_1_3_045"/>
      <sheetName val="4_1_2_065"/>
      <sheetName val="4_1_2_075"/>
      <sheetName val="4_1_2_115"/>
      <sheetName val="4_1_2_185"/>
      <sheetName val="4_1_2_205"/>
      <sheetName val="4_1_2_085"/>
      <sheetName val="4_1_2_255"/>
      <sheetName val="134_015"/>
      <sheetName val="134_025"/>
      <sheetName val="134_035"/>
      <sheetName val="143_015"/>
      <sheetName val="147_015"/>
      <sheetName val="153_015"/>
      <sheetName val="165_015"/>
      <sheetName val="165_025"/>
      <sheetName val="165_035"/>
      <sheetName val="173_015"/>
      <sheetName val="173_025"/>
      <sheetName val="PN-4_1_2_015"/>
      <sheetName val="PN-4_1_2_035"/>
      <sheetName val="PN-4_1_2_045"/>
      <sheetName val="PN-4_1_2_055"/>
      <sheetName val="153_025"/>
      <sheetName val="153_035"/>
      <sheetName val="4_1_5_045"/>
      <sheetName val="4_1_5_065"/>
      <sheetName val="4_1_5_075"/>
      <sheetName val="4_1_5_085"/>
      <sheetName val="4_1_5_095"/>
      <sheetName val="4_1_5_115"/>
      <sheetName val="154_015"/>
      <sheetName val="154_025"/>
      <sheetName val="135_015"/>
      <sheetName val="135_025"/>
      <sheetName val="135_035"/>
      <sheetName val="135_045"/>
      <sheetName val="135_055"/>
      <sheetName val="166_015"/>
      <sheetName val="174_015"/>
      <sheetName val="174_025"/>
      <sheetName val="174_035"/>
      <sheetName val="PN-4_1_5_035"/>
      <sheetName val="PN-4_1_5_055"/>
      <sheetName val="PN-4_1_5_065"/>
      <sheetName val="PN-4_1_5_075"/>
      <sheetName val="PN-4_1_5_085"/>
      <sheetName val="PN-4_1_5_095"/>
      <sheetName val="PN-4_1_5_115"/>
      <sheetName val="PN-4_1_5_125"/>
      <sheetName val="174_045"/>
      <sheetName val="174_055"/>
      <sheetName val="174_065"/>
      <sheetName val="174_075"/>
      <sheetName val="PN-4_1_5_135"/>
      <sheetName val="4_1_6_025"/>
      <sheetName val="4_1_6_055"/>
      <sheetName val="4_1_6_075"/>
      <sheetName val="4_1_6_095"/>
      <sheetName val="4_1_6_105"/>
      <sheetName val="&lt;P_U_&gt;Estructura_Puente5"/>
      <sheetName val="4_1_6_135"/>
      <sheetName val="4_1_6_175"/>
      <sheetName val="175_015"/>
      <sheetName val="175_025"/>
      <sheetName val="175_035"/>
      <sheetName val="175_045"/>
      <sheetName val="PN-4_1_6_035"/>
      <sheetName val="175_055"/>
      <sheetName val="144_015"/>
      <sheetName val="144_025"/>
      <sheetName val="144_035"/>
      <sheetName val="155_015"/>
      <sheetName val="155_025"/>
      <sheetName val="155_035"/>
      <sheetName val="PN-4_1_6_065"/>
      <sheetName val="PN-4_1_6_09@PN-4_1_6_115"/>
      <sheetName val="PN-4_1_6_145"/>
      <sheetName val="(Puente)-Juan_Tomas5"/>
      <sheetName val="156_015"/>
      <sheetName val="156_025"/>
      <sheetName val="167_015"/>
      <sheetName val="176_015"/>
      <sheetName val="176_025"/>
      <sheetName val="176_035"/>
      <sheetName val="176_045"/>
      <sheetName val="176_055"/>
      <sheetName val="176_065"/>
      <sheetName val="176_075"/>
      <sheetName val="176_085"/>
      <sheetName val="176_095"/>
      <sheetName val="176_105"/>
      <sheetName val="176_115"/>
      <sheetName val="176_125"/>
      <sheetName val="PN-4_1_7_045"/>
      <sheetName val="PN-4_1_7_055"/>
      <sheetName val="PN-4_1_7_065"/>
      <sheetName val="PN-4_1_7_095"/>
      <sheetName val="PN-4_1_7_105"/>
      <sheetName val="PN-4_1_7_115"/>
      <sheetName val="PN-4_1_7_125"/>
      <sheetName val="PN-4_1_7_145"/>
      <sheetName val="PN-4_1_7_205"/>
      <sheetName val="PN-4_1_7_295"/>
      <sheetName val="4_2_1_055"/>
      <sheetName val="4_2_1_175"/>
      <sheetName val="4_2_1_10_5"/>
      <sheetName val="4_2_1_115"/>
      <sheetName val="4_2_1_135"/>
      <sheetName val="115_015"/>
      <sheetName val="115_025"/>
      <sheetName val="115_035"/>
      <sheetName val="115_045"/>
      <sheetName val="115_055"/>
      <sheetName val="115_065"/>
      <sheetName val="115_075"/>
      <sheetName val="115_085"/>
      <sheetName val="124_015"/>
      <sheetName val="124_025"/>
      <sheetName val="124_035"/>
      <sheetName val="124_045"/>
      <sheetName val="124_055"/>
      <sheetName val="148_015"/>
      <sheetName val="148_025"/>
      <sheetName val="157_015"/>
      <sheetName val="157_025"/>
      <sheetName val="PN-4_2_1_035"/>
      <sheetName val="PN-4_2_1_055"/>
      <sheetName val="PN-4_2_1_085"/>
      <sheetName val="4_2_1_165"/>
      <sheetName val="4_2_1_215"/>
      <sheetName val="4_2_1_295"/>
      <sheetName val="4_2_1_305"/>
      <sheetName val="registros_punta5"/>
      <sheetName val="(Distribuidor)-La_Victoria5"/>
      <sheetName val="4_2_4_105"/>
      <sheetName val="4_2_4_045"/>
      <sheetName val="4_2_4_115"/>
      <sheetName val="4_2_4_155"/>
      <sheetName val="4_2_4_165"/>
      <sheetName val="4_2_4_135"/>
      <sheetName val="125_015"/>
      <sheetName val="125_025"/>
      <sheetName val="177_015"/>
      <sheetName val="177_025"/>
      <sheetName val="177_035"/>
      <sheetName val="177_045"/>
      <sheetName val="177_055"/>
      <sheetName val="177_065"/>
      <sheetName val="177_075"/>
      <sheetName val="158_015"/>
      <sheetName val="158_025"/>
      <sheetName val="158_035"/>
      <sheetName val="158_045"/>
      <sheetName val="158_055"/>
      <sheetName val="(Distribuidor)-Carre_Samaná5"/>
      <sheetName val="4_2_5_015"/>
      <sheetName val="4_2_5_035"/>
      <sheetName val="4_2_5_115"/>
      <sheetName val="4_2_5_125"/>
      <sheetName val="4_2_5_135"/>
      <sheetName val="4_2_5_145"/>
      <sheetName val="178_015"/>
      <sheetName val="178_025"/>
      <sheetName val="178_035"/>
      <sheetName val="178_045"/>
      <sheetName val="178_055"/>
      <sheetName val="PN-4_2_5_045"/>
      <sheetName val="PN-4_2_5_085"/>
      <sheetName val="PN-4_2_5_125"/>
      <sheetName val="PN-4_2_5_155"/>
      <sheetName val="(Paso_Inferior)-La_Victoria5"/>
      <sheetName val="4_3_2_105"/>
      <sheetName val="4_3_2_115"/>
      <sheetName val="4_3_2_125"/>
      <sheetName val="4_3_2_145"/>
      <sheetName val="4_3_2_155"/>
      <sheetName val="4_3_2_185"/>
      <sheetName val="4_3_2_215"/>
      <sheetName val="4_3_2_225"/>
      <sheetName val="(Paso_Inferior)-Mata_Mamón5"/>
      <sheetName val="4_3_3_105"/>
      <sheetName val="4_3_3_115"/>
      <sheetName val="4_3_3_125"/>
      <sheetName val="4_3_3_145"/>
      <sheetName val="4_3_3_185"/>
      <sheetName val="4_3_3_215"/>
      <sheetName val="4_3_3_225"/>
      <sheetName val="(Paso_Inferior)-Yabacao5"/>
      <sheetName val="136_015"/>
      <sheetName val="136_025"/>
      <sheetName val="136_035"/>
      <sheetName val="136_045"/>
      <sheetName val="149_015"/>
      <sheetName val="136_055"/>
      <sheetName val="(Puente)-Provisional_Ozama_5"/>
      <sheetName val="117_015"/>
      <sheetName val="117_025"/>
      <sheetName val="117_035"/>
      <sheetName val="117_045"/>
      <sheetName val="(Paso_Inferior)_El_Aguacate5"/>
      <sheetName val="(Paso_Inferior)-Los_Rojas5"/>
      <sheetName val="159_015"/>
      <sheetName val="159_025"/>
      <sheetName val="159_035"/>
      <sheetName val="159_045"/>
      <sheetName val="168_015"/>
      <sheetName val="168_025"/>
      <sheetName val="168_035"/>
      <sheetName val="179_015"/>
      <sheetName val="PN-4_3_6_065"/>
      <sheetName val="(Paso_Inferior)-El_Aguacate5"/>
      <sheetName val="169_015"/>
      <sheetName val="169_025"/>
      <sheetName val="Aguacate-_015"/>
      <sheetName val="169_035"/>
      <sheetName val="169_045"/>
      <sheetName val="180_015"/>
      <sheetName val="170_015"/>
      <sheetName val="170_025"/>
      <sheetName val="PN-4_3_5_035"/>
      <sheetName val="PN-4_3_5_045"/>
      <sheetName val="PN-4_3_5_055"/>
      <sheetName val="(Paso_Inferior)-Mal_Nombre5"/>
      <sheetName val="170_035"/>
      <sheetName val="170_045"/>
      <sheetName val="181_015"/>
      <sheetName val="181_025"/>
      <sheetName val="117_055"/>
      <sheetName val="117_065"/>
      <sheetName val="126_015"/>
      <sheetName val="126_025"/>
      <sheetName val="137_015"/>
      <sheetName val="&lt;T-12&gt;Sop_Pedrap_Puente_Prov_5"/>
      <sheetName val="PN-4_3_1_035"/>
      <sheetName val="PN-4_3_1_055"/>
      <sheetName val="PN-4_3_1_075"/>
      <sheetName val="&lt;T-9&gt;Sop_Pilotes5"/>
      <sheetName val="&lt;T-10&gt;Sop_Acero_Puentes5"/>
      <sheetName val="Misceláneos-Estr_5"/>
      <sheetName val="182_015"/>
      <sheetName val="&lt;P_U_&gt;Acero_Refuerzo5"/>
      <sheetName val="&lt;P_U_&gt;Pretensado_Cable_Acero5"/>
      <sheetName val="Wick_Drains-Geopier5"/>
      <sheetName val="109_015"/>
      <sheetName val="118_015"/>
      <sheetName val="118_025"/>
      <sheetName val="127_015"/>
      <sheetName val="171_01@171_035"/>
      <sheetName val="127_025"/>
      <sheetName val="127_035"/>
      <sheetName val="138_015"/>
      <sheetName val="&lt;T-13&gt;Drenes_Verticales5"/>
      <sheetName val="&lt;T-16&gt;Pre-Perforación_Drenes5"/>
      <sheetName val="&lt;T-17&gt;Columna_de_Grava5"/>
      <sheetName val="&lt;T-18&gt;Columna_Grava_Terravanza5"/>
      <sheetName val="4_4_025"/>
      <sheetName val="PN-4_4_015"/>
      <sheetName val="PN-4_4_025"/>
      <sheetName val="(5)-Estructura_de_Pavimento5"/>
      <sheetName val="5_015"/>
      <sheetName val="5_025"/>
      <sheetName val="5_03@5_065"/>
      <sheetName val="5_07@5_105"/>
      <sheetName val="5_115"/>
      <sheetName val="5_125"/>
      <sheetName val="5_135"/>
      <sheetName val="5_145"/>
      <sheetName val="5_155"/>
      <sheetName val="&lt;T-2&gt;Acopio_Base_Planta_Indio5"/>
      <sheetName val="&lt;P_U_&gt;Base_Estabilizada5"/>
      <sheetName val="5_16@5_195"/>
      <sheetName val="160_015"/>
      <sheetName val="160_025"/>
      <sheetName val="183_015"/>
      <sheetName val="183_025"/>
      <sheetName val="PN-5_015"/>
      <sheetName val="PN-5_035"/>
      <sheetName val="PN-5_045"/>
      <sheetName val="PN-5_055"/>
      <sheetName val="&lt;T-19&gt;Sop_SubBase5"/>
      <sheetName val="&lt;T-20&gt;Sop_Base5"/>
      <sheetName val="&lt;T-21&gt;Sop_Asfalto5"/>
      <sheetName val="6_2_015"/>
      <sheetName val="6_3_015"/>
      <sheetName val="6_3_025"/>
      <sheetName val="6_3_035"/>
      <sheetName val="6_3_045"/>
      <sheetName val="6_3_055"/>
      <sheetName val="6_3_195"/>
      <sheetName val="6_3_205"/>
      <sheetName val="6_3_215"/>
      <sheetName val="6_1_01_Contenes5"/>
      <sheetName val="6_1_02_Bordillos5"/>
      <sheetName val="6_1_03_Aceras_Hormigon_5"/>
      <sheetName val="6_1_04Relleno_Acera5"/>
      <sheetName val="Iluminacion_Vial5"/>
      <sheetName val="(7)-Electrificación_e_ilum_5"/>
      <sheetName val="7_015"/>
      <sheetName val="7_025"/>
      <sheetName val="107_015"/>
      <sheetName val="185_015"/>
      <sheetName val="&lt;T-11&gt;Sop_Militares5"/>
      <sheetName val="(Reembolsables)-Interf_Electri5"/>
      <sheetName val="186_015"/>
      <sheetName val="Pres__Interferencia_Electrica5"/>
      <sheetName val="(110)-Puente_Provisional5"/>
      <sheetName val="110_015"/>
      <sheetName val="x1-relleno_prueba5"/>
      <sheetName val="&lt;x1&gt;Relleno_Prueba_Avenida5"/>
      <sheetName val="&lt;Estatus_Proyecto&gt;5"/>
      <sheetName val="EXC__QMC5"/>
      <sheetName val="TRACT_MINA5"/>
      <sheetName val="%_Ralenti_CF-C12_5"/>
      <sheetName val="%_Ralenti_EXC_5"/>
      <sheetName val="%_Ralenti_EXC__(2)5"/>
      <sheetName val="REND_5"/>
      <sheetName val="T__HORA5"/>
      <sheetName val="Base_de_Dato5"/>
      <sheetName val="Los_Ángeles_(Fase_II)4"/>
      <sheetName val="MANO_DE_OBRA4"/>
      <sheetName val="Analisis_de_precios_SURFACE5"/>
      <sheetName val="BOQ_desglose_4"/>
      <sheetName val="MANT_TRANSITO4"/>
      <sheetName val="Analisis_de_Costos4"/>
      <sheetName val="Pu-Sanit_4"/>
      <sheetName val="Trabajos_Generales4"/>
      <sheetName val="Rendimientos_OM4"/>
      <sheetName val="Incremento_Precios3"/>
      <sheetName val="PARTIDAS_NUEVAS3"/>
      <sheetName val="Insumos_materiales3"/>
      <sheetName val="Costos_Mano_de_Obra3"/>
      <sheetName val="Ana__Horm_mexc_mort3"/>
      <sheetName val="anal_term3"/>
      <sheetName val="Anal__horm_3"/>
      <sheetName val="PU-Elect_3"/>
      <sheetName val="Pres__3"/>
      <sheetName val="V_Tierras_A3"/>
      <sheetName val="ANALISIS_ENTREGABLE3"/>
      <sheetName val="Ins_23"/>
      <sheetName val="Lista de precios"/>
      <sheetName val="caseta_de_planta"/>
      <sheetName val="Col_Amarre"/>
      <sheetName val="analisis_unitarios"/>
      <sheetName val="ANALISIS_STO_DGO10"/>
      <sheetName val="PRES__BOCA_NUEVA10"/>
      <sheetName val="CONTRARO_SEÑALIZACIONES10"/>
      <sheetName val="EDIFICIO_COUNTERS8"/>
      <sheetName val="Presup_8"/>
      <sheetName val="LISTADO_INSUMOS_DEL_20008"/>
      <sheetName val="Resumen_Precio_Equipos7"/>
      <sheetName val="O_M__y_Salarios7"/>
      <sheetName val="Análisis_de_Precios7"/>
      <sheetName val="PRESUP__HOSPIT__VERON6"/>
      <sheetName val="Planilla_&lt;ENM#5&gt;6"/>
      <sheetName val="Resumen_Reducciones6"/>
      <sheetName val="Planilla___6"/>
      <sheetName val="Estudios_y_Diseños6"/>
      <sheetName val="&lt;T-0&gt;Sop_Estudios_y_Diseños6"/>
      <sheetName val="Otros_Indirectos6"/>
      <sheetName val="(1)-Trab_Gen6"/>
      <sheetName val="1_016"/>
      <sheetName val="1_026"/>
      <sheetName val="1_036"/>
      <sheetName val="1_046"/>
      <sheetName val="1_056"/>
      <sheetName val="(2)-Mov_Tierra6"/>
      <sheetName val="2_016"/>
      <sheetName val="2_026"/>
      <sheetName val="2_036"/>
      <sheetName val="&lt;T-1&gt;Sop_Alambradas6"/>
      <sheetName val="100_016"/>
      <sheetName val="2_066"/>
      <sheetName val="2_076"/>
      <sheetName val="2_096"/>
      <sheetName val="&lt;T-3&gt;Sop_Exc_Inservible_&amp;_NCla6"/>
      <sheetName val="2_106"/>
      <sheetName val="2_116"/>
      <sheetName val="2_12@2_14-116_036"/>
      <sheetName val="Rutas_Acarreo6"/>
      <sheetName val="2_156"/>
      <sheetName val="2_166"/>
      <sheetName val="2_176"/>
      <sheetName val="2_186"/>
      <sheetName val="&lt;T-4&gt;Sop_Relleno-(Previo)6"/>
      <sheetName val="&lt;T-4&gt;Sop_Relleno-(Acumulado)6"/>
      <sheetName val="ajustes_de_reporte_relleno6"/>
      <sheetName val="&lt;T-4&gt;Sop_Relleno-(Periodo)6"/>
      <sheetName val="&lt;T-5&gt;Sop_Pedraplén6"/>
      <sheetName val="2_196"/>
      <sheetName val="2_226"/>
      <sheetName val="PN-2_046"/>
      <sheetName val="&lt;T-7&gt;Sop_Perfilado&amp;Grama6"/>
      <sheetName val="2_246"/>
      <sheetName val="2_366"/>
      <sheetName val="Mejoramiento_Fundación6"/>
      <sheetName val="116_016"/>
      <sheetName val="116_026"/>
      <sheetName val="&lt;T-14&gt;Estabilización_Cal6"/>
      <sheetName val="&lt;T-15&gt;Estabilización_Cemento6"/>
      <sheetName val="PN-2_066"/>
      <sheetName val="128_016"/>
      <sheetName val="&lt;Presup&gt;Tubería_Yuca6"/>
      <sheetName val="139_016"/>
      <sheetName val="&lt;Presup&gt;Tub_Haras_Nacionales6"/>
      <sheetName val="184_016"/>
      <sheetName val="&lt;Presup&gt;Tubería_Mata_Gorda6"/>
      <sheetName val="184_026"/>
      <sheetName val="&lt;Presup&gt;Tubería_El_Aguacate6"/>
      <sheetName val="184_036"/>
      <sheetName val="&lt;Presup&gt;Tubería_La_Victoria6"/>
      <sheetName val="139_026"/>
      <sheetName val="&lt;Presup&gt;Tubería_Juan_Tomás6"/>
      <sheetName val="161_016"/>
      <sheetName val="&lt;Presup&gt;Tubería_Mal_Nombre6"/>
      <sheetName val="PN-2_016"/>
      <sheetName val="&lt;Presup&gt;Tubería_Varios_Trabajo6"/>
      <sheetName val="3_1_026"/>
      <sheetName val="3_1_036"/>
      <sheetName val="150_016"/>
      <sheetName val="150_026"/>
      <sheetName val="162_016"/>
      <sheetName val="Drenaje_Subterraneo6"/>
      <sheetName val="3_3_016"/>
      <sheetName val="3_3_026"/>
      <sheetName val="Alc_Cajón6"/>
      <sheetName val="100_026"/>
      <sheetName val="3_4_1_016"/>
      <sheetName val="3_4_1_026"/>
      <sheetName val="3_4_1_036"/>
      <sheetName val="3_4_1_046"/>
      <sheetName val="3_4_1_056"/>
      <sheetName val="3_4_1_066"/>
      <sheetName val="3_4_1_076"/>
      <sheetName val="3_4_1_086"/>
      <sheetName val="3_4_1_096"/>
      <sheetName val="3_4_1_106"/>
      <sheetName val="3_4_1_116"/>
      <sheetName val="3_4_1_126"/>
      <sheetName val="101_016"/>
      <sheetName val="3_4_1_166"/>
      <sheetName val="3_4_1_176"/>
      <sheetName val="Alc_Tubular6"/>
      <sheetName val="3_4_2_016"/>
      <sheetName val="3_4_2_036"/>
      <sheetName val="3_4_2_046"/>
      <sheetName val="3_4_2_066"/>
      <sheetName val="3_4_2_076"/>
      <sheetName val="3_4_2_086"/>
      <sheetName val="3_4_2_096"/>
      <sheetName val="3_4_2_106"/>
      <sheetName val="3_4_2_116"/>
      <sheetName val="3_4_2_126"/>
      <sheetName val="&lt;T-6&gt;Sop_Exc_Rell_Estr_Alcant_6"/>
      <sheetName val="119_016"/>
      <sheetName val="119_026"/>
      <sheetName val="119_036"/>
      <sheetName val="119_046"/>
      <sheetName val="119_056"/>
      <sheetName val="119_066"/>
      <sheetName val="119_076"/>
      <sheetName val="119_086"/>
      <sheetName val="119_096"/>
      <sheetName val="129_016"/>
      <sheetName val="&lt;T-8&gt;Sop_Acero_Alcantarillas6"/>
      <sheetName val="(Puente)-Mal_Nombre6"/>
      <sheetName val="4_1_1_016"/>
      <sheetName val="4_1_1_046"/>
      <sheetName val="4_1_1_066"/>
      <sheetName val="4_1_1_086"/>
      <sheetName val="104_016"/>
      <sheetName val="104_026"/>
      <sheetName val="4_1_1_96"/>
      <sheetName val="4_1_1_106"/>
      <sheetName val="4_1_1_116"/>
      <sheetName val="4_1_1_126"/>
      <sheetName val="4_1_1_146"/>
      <sheetName val="4_1_1_156"/>
      <sheetName val="4_1_1_166"/>
      <sheetName val="4_1_1_186"/>
      <sheetName val="4_1_1_216"/>
      <sheetName val="130_016"/>
      <sheetName val="4_1_1_226"/>
      <sheetName val="4_1_1_256"/>
      <sheetName val="4_1_1_266"/>
      <sheetName val="120_016"/>
      <sheetName val="104_036"/>
      <sheetName val="4_1_4_046"/>
      <sheetName val="102_016"/>
      <sheetName val="102_026"/>
      <sheetName val="102_036"/>
      <sheetName val="102_046"/>
      <sheetName val="102_056"/>
      <sheetName val="4_1_4_066"/>
      <sheetName val="4_1_4_086"/>
      <sheetName val="4_1_4_096"/>
      <sheetName val="4_1_4_116"/>
      <sheetName val="4_1_4_186"/>
      <sheetName val="4_1_4_256"/>
      <sheetName val="106_026"/>
      <sheetName val="113_016"/>
      <sheetName val="113_026"/>
      <sheetName val="113_036"/>
      <sheetName val="106_016"/>
      <sheetName val="121_016"/>
      <sheetName val="121_026"/>
      <sheetName val="131_016"/>
      <sheetName val="131_026"/>
      <sheetName val="140_016"/>
      <sheetName val="140_026"/>
      <sheetName val="145_016"/>
      <sheetName val="145_026"/>
      <sheetName val="145_036"/>
      <sheetName val="145_046"/>
      <sheetName val="145_056"/>
      <sheetName val="163_016"/>
      <sheetName val="(Puente)-Haras_Nacionales6"/>
      <sheetName val="PN-4_2_2_026"/>
      <sheetName val="151_016"/>
      <sheetName val="4_2_2_026"/>
      <sheetName val="4_2_2_036"/>
      <sheetName val="4_2_2_046"/>
      <sheetName val="4_2_2_106"/>
      <sheetName val="151_026"/>
      <sheetName val="4_2_2_116"/>
      <sheetName val="4_2_2_126"/>
      <sheetName val="4_2_2_136"/>
      <sheetName val="103_016"/>
      <sheetName val="103_026"/>
      <sheetName val="103_036"/>
      <sheetName val="103_046"/>
      <sheetName val="105_016"/>
      <sheetName val="105_026"/>
      <sheetName val="105_036"/>
      <sheetName val="4_2_2_15_6"/>
      <sheetName val="4_2_2_166"/>
      <sheetName val="4_2_2_176"/>
      <sheetName val="108_016"/>
      <sheetName val="108_026"/>
      <sheetName val="108_036"/>
      <sheetName val="111_016"/>
      <sheetName val="111_026"/>
      <sheetName val="111_036"/>
      <sheetName val="111_046"/>
      <sheetName val="114_016"/>
      <sheetName val="122_016"/>
      <sheetName val="141_016"/>
      <sheetName val="141_026"/>
      <sheetName val="141_036"/>
      <sheetName val="132_016"/>
      <sheetName val="132_026"/>
      <sheetName val="zapata_bordillo-haras6"/>
      <sheetName val="4_1_3_046"/>
      <sheetName val="4_1_3_066"/>
      <sheetName val="4_1_3_076"/>
      <sheetName val="4_1_3_086"/>
      <sheetName val="4_1_3_096"/>
      <sheetName val="112_016"/>
      <sheetName val="112_026"/>
      <sheetName val="112_036"/>
      <sheetName val="112_046"/>
      <sheetName val="112_056"/>
      <sheetName val="112_066"/>
      <sheetName val="112_076"/>
      <sheetName val="4_1_3_016"/>
      <sheetName val="4_1_3_186"/>
      <sheetName val="4_1_3_256"/>
      <sheetName val="123_016"/>
      <sheetName val="123_026"/>
      <sheetName val="123_036"/>
      <sheetName val="133_016"/>
      <sheetName val="142_016"/>
      <sheetName val="142_026"/>
      <sheetName val="146_016"/>
      <sheetName val="146_026"/>
      <sheetName val="146_036"/>
      <sheetName val="146_046"/>
      <sheetName val="152_016"/>
      <sheetName val="152_026"/>
      <sheetName val="164_016"/>
      <sheetName val="zapata_bordillo_losa_Yuca6"/>
      <sheetName val="172_016"/>
      <sheetName val="172_026"/>
      <sheetName val="172_036"/>
      <sheetName val="PN-4_1_3_016"/>
      <sheetName val="PN-4_1_3_026"/>
      <sheetName val="PN-4_1_3_036"/>
      <sheetName val="PN-4_1_3_046"/>
      <sheetName val="4_1_2_066"/>
      <sheetName val="4_1_2_076"/>
      <sheetName val="4_1_2_116"/>
      <sheetName val="4_1_2_186"/>
      <sheetName val="4_1_2_206"/>
      <sheetName val="4_1_2_086"/>
      <sheetName val="4_1_2_256"/>
      <sheetName val="134_016"/>
      <sheetName val="134_026"/>
      <sheetName val="134_036"/>
      <sheetName val="143_016"/>
      <sheetName val="147_016"/>
      <sheetName val="153_016"/>
      <sheetName val="165_016"/>
      <sheetName val="165_026"/>
      <sheetName val="165_036"/>
      <sheetName val="173_016"/>
      <sheetName val="173_026"/>
      <sheetName val="PN-4_1_2_016"/>
      <sheetName val="PN-4_1_2_036"/>
      <sheetName val="PN-4_1_2_046"/>
      <sheetName val="PN-4_1_2_056"/>
      <sheetName val="153_026"/>
      <sheetName val="153_036"/>
      <sheetName val="4_1_5_046"/>
      <sheetName val="4_1_5_066"/>
      <sheetName val="4_1_5_076"/>
      <sheetName val="4_1_5_086"/>
      <sheetName val="4_1_5_096"/>
      <sheetName val="4_1_5_116"/>
      <sheetName val="154_016"/>
      <sheetName val="154_026"/>
      <sheetName val="135_016"/>
      <sheetName val="135_026"/>
      <sheetName val="135_036"/>
      <sheetName val="135_046"/>
      <sheetName val="135_056"/>
      <sheetName val="166_016"/>
      <sheetName val="174_016"/>
      <sheetName val="174_026"/>
      <sheetName val="174_036"/>
      <sheetName val="PN-4_1_5_036"/>
      <sheetName val="PN-4_1_5_056"/>
      <sheetName val="PN-4_1_5_066"/>
      <sheetName val="PN-4_1_5_076"/>
      <sheetName val="PN-4_1_5_086"/>
      <sheetName val="PN-4_1_5_096"/>
      <sheetName val="PN-4_1_5_116"/>
      <sheetName val="PN-4_1_5_126"/>
      <sheetName val="174_046"/>
      <sheetName val="174_056"/>
      <sheetName val="174_066"/>
      <sheetName val="174_076"/>
      <sheetName val="PN-4_1_5_136"/>
      <sheetName val="4_1_6_026"/>
      <sheetName val="4_1_6_056"/>
      <sheetName val="4_1_6_076"/>
      <sheetName val="4_1_6_096"/>
      <sheetName val="4_1_6_106"/>
      <sheetName val="&lt;P_U_&gt;Estructura_Puente6"/>
      <sheetName val="4_1_6_136"/>
      <sheetName val="4_1_6_176"/>
      <sheetName val="175_016"/>
      <sheetName val="175_026"/>
      <sheetName val="175_036"/>
      <sheetName val="175_046"/>
      <sheetName val="PN-4_1_6_036"/>
      <sheetName val="175_056"/>
      <sheetName val="144_016"/>
      <sheetName val="144_026"/>
      <sheetName val="144_036"/>
      <sheetName val="155_016"/>
      <sheetName val="155_026"/>
      <sheetName val="155_036"/>
      <sheetName val="PN-4_1_6_066"/>
      <sheetName val="PN-4_1_6_09@PN-4_1_6_116"/>
      <sheetName val="PN-4_1_6_146"/>
      <sheetName val="(Puente)-Juan_Tomas6"/>
      <sheetName val="156_016"/>
      <sheetName val="156_026"/>
      <sheetName val="167_016"/>
      <sheetName val="176_016"/>
      <sheetName val="176_026"/>
      <sheetName val="176_036"/>
      <sheetName val="176_046"/>
      <sheetName val="176_056"/>
      <sheetName val="176_066"/>
      <sheetName val="176_076"/>
      <sheetName val="176_086"/>
      <sheetName val="176_096"/>
      <sheetName val="176_106"/>
      <sheetName val="176_116"/>
      <sheetName val="176_126"/>
      <sheetName val="PN-4_1_7_046"/>
      <sheetName val="PN-4_1_7_056"/>
      <sheetName val="PN-4_1_7_066"/>
      <sheetName val="PN-4_1_7_096"/>
      <sheetName val="PN-4_1_7_106"/>
      <sheetName val="PN-4_1_7_116"/>
      <sheetName val="PN-4_1_7_126"/>
      <sheetName val="PN-4_1_7_146"/>
      <sheetName val="PN-4_1_7_206"/>
      <sheetName val="PN-4_1_7_296"/>
      <sheetName val="4_2_1_056"/>
      <sheetName val="4_2_1_176"/>
      <sheetName val="4_2_1_10_6"/>
      <sheetName val="4_2_1_116"/>
      <sheetName val="4_2_1_136"/>
      <sheetName val="115_016"/>
      <sheetName val="115_026"/>
      <sheetName val="115_036"/>
      <sheetName val="115_046"/>
      <sheetName val="115_056"/>
      <sheetName val="115_066"/>
      <sheetName val="115_076"/>
      <sheetName val="115_086"/>
      <sheetName val="124_016"/>
      <sheetName val="124_026"/>
      <sheetName val="124_036"/>
      <sheetName val="124_046"/>
      <sheetName val="124_056"/>
      <sheetName val="148_016"/>
      <sheetName val="148_026"/>
      <sheetName val="157_016"/>
      <sheetName val="157_026"/>
      <sheetName val="PN-4_2_1_036"/>
      <sheetName val="PN-4_2_1_056"/>
      <sheetName val="PN-4_2_1_086"/>
      <sheetName val="4_2_1_166"/>
      <sheetName val="4_2_1_216"/>
      <sheetName val="4_2_1_296"/>
      <sheetName val="4_2_1_306"/>
      <sheetName val="registros_punta6"/>
      <sheetName val="(Distribuidor)-La_Victoria6"/>
      <sheetName val="4_2_4_106"/>
      <sheetName val="4_2_4_046"/>
      <sheetName val="4_2_4_116"/>
      <sheetName val="4_2_4_156"/>
      <sheetName val="4_2_4_166"/>
      <sheetName val="4_2_4_136"/>
      <sheetName val="125_016"/>
      <sheetName val="125_026"/>
      <sheetName val="177_016"/>
      <sheetName val="177_026"/>
      <sheetName val="177_036"/>
      <sheetName val="177_046"/>
      <sheetName val="177_056"/>
      <sheetName val="177_066"/>
      <sheetName val="177_076"/>
      <sheetName val="158_016"/>
      <sheetName val="158_026"/>
      <sheetName val="158_036"/>
      <sheetName val="158_046"/>
      <sheetName val="158_056"/>
      <sheetName val="(Distribuidor)-Carre_Samaná6"/>
      <sheetName val="4_2_5_016"/>
      <sheetName val="4_2_5_036"/>
      <sheetName val="4_2_5_116"/>
      <sheetName val="4_2_5_126"/>
      <sheetName val="4_2_5_136"/>
      <sheetName val="4_2_5_146"/>
      <sheetName val="178_016"/>
      <sheetName val="178_026"/>
      <sheetName val="178_036"/>
      <sheetName val="178_046"/>
      <sheetName val="178_056"/>
      <sheetName val="PN-4_2_5_046"/>
      <sheetName val="PN-4_2_5_086"/>
      <sheetName val="PN-4_2_5_126"/>
      <sheetName val="PN-4_2_5_156"/>
      <sheetName val="(Paso_Inferior)-La_Victoria6"/>
      <sheetName val="4_3_2_106"/>
      <sheetName val="4_3_2_116"/>
      <sheetName val="4_3_2_126"/>
      <sheetName val="4_3_2_146"/>
      <sheetName val="4_3_2_156"/>
      <sheetName val="4_3_2_186"/>
      <sheetName val="4_3_2_216"/>
      <sheetName val="4_3_2_226"/>
      <sheetName val="(Paso_Inferior)-Mata_Mamón6"/>
      <sheetName val="4_3_3_106"/>
      <sheetName val="4_3_3_116"/>
      <sheetName val="4_3_3_126"/>
      <sheetName val="4_3_3_146"/>
      <sheetName val="4_3_3_186"/>
      <sheetName val="4_3_3_216"/>
      <sheetName val="4_3_3_226"/>
      <sheetName val="(Paso_Inferior)-Yabacao6"/>
      <sheetName val="136_016"/>
      <sheetName val="136_026"/>
      <sheetName val="136_036"/>
      <sheetName val="136_046"/>
      <sheetName val="149_016"/>
      <sheetName val="136_056"/>
      <sheetName val="(Puente)-Provisional_Ozama_6"/>
      <sheetName val="117_016"/>
      <sheetName val="117_026"/>
      <sheetName val="117_036"/>
      <sheetName val="117_046"/>
      <sheetName val="(Paso_Inferior)_El_Aguacate6"/>
      <sheetName val="(Paso_Inferior)-Los_Rojas6"/>
      <sheetName val="159_016"/>
      <sheetName val="159_026"/>
      <sheetName val="159_036"/>
      <sheetName val="159_046"/>
      <sheetName val="168_016"/>
      <sheetName val="168_026"/>
      <sheetName val="168_036"/>
      <sheetName val="179_016"/>
      <sheetName val="PN-4_3_6_066"/>
      <sheetName val="(Paso_Inferior)-El_Aguacate6"/>
      <sheetName val="169_016"/>
      <sheetName val="169_026"/>
      <sheetName val="Aguacate-_016"/>
      <sheetName val="169_036"/>
      <sheetName val="169_046"/>
      <sheetName val="180_016"/>
      <sheetName val="170_016"/>
      <sheetName val="170_026"/>
      <sheetName val="PN-4_3_5_036"/>
      <sheetName val="PN-4_3_5_046"/>
      <sheetName val="PN-4_3_5_056"/>
      <sheetName val="(Paso_Inferior)-Mal_Nombre6"/>
      <sheetName val="170_036"/>
      <sheetName val="170_046"/>
      <sheetName val="181_016"/>
      <sheetName val="181_026"/>
      <sheetName val="117_056"/>
      <sheetName val="117_066"/>
      <sheetName val="126_016"/>
      <sheetName val="126_026"/>
      <sheetName val="137_016"/>
      <sheetName val="&lt;T-12&gt;Sop_Pedrap_Puente_Prov_6"/>
      <sheetName val="PN-4_3_1_036"/>
      <sheetName val="PN-4_3_1_056"/>
      <sheetName val="PN-4_3_1_076"/>
      <sheetName val="&lt;T-9&gt;Sop_Pilotes6"/>
      <sheetName val="&lt;T-10&gt;Sop_Acero_Puentes6"/>
      <sheetName val="Misceláneos-Estr_6"/>
      <sheetName val="182_016"/>
      <sheetName val="&lt;P_U_&gt;Acero_Refuerzo6"/>
      <sheetName val="&lt;P_U_&gt;Pretensado_Cable_Acero6"/>
      <sheetName val="Wick_Drains-Geopier6"/>
      <sheetName val="109_016"/>
      <sheetName val="118_016"/>
      <sheetName val="118_026"/>
      <sheetName val="127_016"/>
      <sheetName val="171_01@171_036"/>
      <sheetName val="127_026"/>
      <sheetName val="127_036"/>
      <sheetName val="138_016"/>
      <sheetName val="&lt;T-13&gt;Drenes_Verticales6"/>
      <sheetName val="&lt;T-16&gt;Pre-Perforación_Drenes6"/>
      <sheetName val="&lt;T-17&gt;Columna_de_Grava6"/>
      <sheetName val="&lt;T-18&gt;Columna_Grava_Terravanza6"/>
      <sheetName val="4_4_026"/>
      <sheetName val="PN-4_4_016"/>
      <sheetName val="PN-4_4_026"/>
      <sheetName val="(5)-Estructura_de_Pavimento6"/>
      <sheetName val="5_016"/>
      <sheetName val="5_026"/>
      <sheetName val="5_03@5_066"/>
      <sheetName val="5_07@5_106"/>
      <sheetName val="5_116"/>
      <sheetName val="5_126"/>
      <sheetName val="5_136"/>
      <sheetName val="5_146"/>
      <sheetName val="5_156"/>
      <sheetName val="&lt;T-2&gt;Acopio_Base_Planta_Indio6"/>
      <sheetName val="&lt;P_U_&gt;Base_Estabilizada6"/>
      <sheetName val="5_16@5_196"/>
      <sheetName val="160_016"/>
      <sheetName val="160_026"/>
      <sheetName val="183_016"/>
      <sheetName val="183_026"/>
      <sheetName val="PN-5_016"/>
      <sheetName val="PN-5_036"/>
      <sheetName val="PN-5_046"/>
      <sheetName val="PN-5_056"/>
      <sheetName val="&lt;T-19&gt;Sop_SubBase6"/>
      <sheetName val="&lt;T-20&gt;Sop_Base6"/>
      <sheetName val="&lt;T-21&gt;Sop_Asfalto6"/>
      <sheetName val="6_2_016"/>
      <sheetName val="6_3_016"/>
      <sheetName val="6_3_026"/>
      <sheetName val="6_3_036"/>
      <sheetName val="6_3_046"/>
      <sheetName val="6_3_056"/>
      <sheetName val="6_3_196"/>
      <sheetName val="6_3_206"/>
      <sheetName val="6_3_216"/>
      <sheetName val="6_1_01_Contenes6"/>
      <sheetName val="6_1_02_Bordillos6"/>
      <sheetName val="6_1_03_Aceras_Hormigon_6"/>
      <sheetName val="6_1_04Relleno_Acera6"/>
      <sheetName val="Iluminacion_Vial6"/>
      <sheetName val="(7)-Electrificación_e_ilum_6"/>
      <sheetName val="7_016"/>
      <sheetName val="7_026"/>
      <sheetName val="107_016"/>
      <sheetName val="185_016"/>
      <sheetName val="&lt;T-11&gt;Sop_Militares6"/>
      <sheetName val="(Reembolsables)-Interf_Electri6"/>
      <sheetName val="186_016"/>
      <sheetName val="Pres__Interferencia_Electrica6"/>
      <sheetName val="(110)-Puente_Provisional6"/>
      <sheetName val="110_016"/>
      <sheetName val="x1-relleno_prueba6"/>
      <sheetName val="&lt;x1&gt;Relleno_Prueba_Avenida6"/>
      <sheetName val="&lt;Estatus_Proyecto&gt;6"/>
      <sheetName val="EXC__QMC6"/>
      <sheetName val="TRACT_MINA6"/>
      <sheetName val="%_Ralenti_CF-C12_6"/>
      <sheetName val="%_Ralenti_EXC_6"/>
      <sheetName val="%_Ralenti_EXC__(2)6"/>
      <sheetName val="REND_6"/>
      <sheetName val="T__HORA6"/>
      <sheetName val="Base_de_Dato6"/>
      <sheetName val="Analisis_de_precios_SURFACE6"/>
      <sheetName val="Los_Ángeles_(Fase_II)5"/>
      <sheetName val="MANO_DE_OBRA5"/>
      <sheetName val="BOQ_desglose_5"/>
      <sheetName val="MANT_TRANSITO5"/>
      <sheetName val="Analisis_de_Costos5"/>
      <sheetName val="Pu-Sanit_5"/>
      <sheetName val="Trabajos_Generales5"/>
      <sheetName val="Incremento_Precios4"/>
      <sheetName val="PARTIDAS_NUEVAS4"/>
      <sheetName val="Rendimientos_OM5"/>
      <sheetName val="Insumos_materiales4"/>
      <sheetName val="Costos_Mano_de_Obra4"/>
      <sheetName val="Ana__Horm_mexc_mort4"/>
      <sheetName val="anal_term4"/>
      <sheetName val="Anal__horm_4"/>
      <sheetName val="PU-Elect_4"/>
      <sheetName val="Pres__4"/>
      <sheetName val="V_Tierras_A4"/>
      <sheetName val="ANALISIS_ENTREGABLE4"/>
      <sheetName val="Ins_24"/>
      <sheetName val="caseta_de_planta1"/>
      <sheetName val="Col_Amarre1"/>
      <sheetName val="analisis_unitarios1"/>
      <sheetName val="ANALISIS_STO_DGO11"/>
      <sheetName val="PRES__BOCA_NUEVA11"/>
      <sheetName val="CONTRARO_SEÑALIZACIONES11"/>
      <sheetName val="EDIFICIO_COUNTERS9"/>
      <sheetName val="LISTADO_INSUMOS_DEL_20009"/>
      <sheetName val="Presup_9"/>
      <sheetName val="PRESUP__HOSPIT__VERON7"/>
      <sheetName val="Resumen_Precio_Equipos8"/>
      <sheetName val="O_M__y_Salarios8"/>
      <sheetName val="Análisis_de_Precios8"/>
      <sheetName val="Planilla_&lt;ENM#5&gt;7"/>
      <sheetName val="Resumen_Reducciones7"/>
      <sheetName val="Planilla___7"/>
      <sheetName val="Estudios_y_Diseños7"/>
      <sheetName val="&lt;T-0&gt;Sop_Estudios_y_Diseños7"/>
      <sheetName val="Otros_Indirectos7"/>
      <sheetName val="(1)-Trab_Gen7"/>
      <sheetName val="1_017"/>
      <sheetName val="1_027"/>
      <sheetName val="1_037"/>
      <sheetName val="1_047"/>
      <sheetName val="1_057"/>
      <sheetName val="(2)-Mov_Tierra7"/>
      <sheetName val="2_017"/>
      <sheetName val="2_027"/>
      <sheetName val="2_037"/>
      <sheetName val="&lt;T-1&gt;Sop_Alambradas7"/>
      <sheetName val="100_017"/>
      <sheetName val="2_067"/>
      <sheetName val="2_077"/>
      <sheetName val="2_097"/>
      <sheetName val="&lt;T-3&gt;Sop_Exc_Inservible_&amp;_NCla7"/>
      <sheetName val="2_107"/>
      <sheetName val="2_117"/>
      <sheetName val="2_12@2_14-116_037"/>
      <sheetName val="Rutas_Acarreo7"/>
      <sheetName val="2_157"/>
      <sheetName val="2_167"/>
      <sheetName val="2_177"/>
      <sheetName val="2_187"/>
      <sheetName val="&lt;T-4&gt;Sop_Relleno-(Previo)7"/>
      <sheetName val="&lt;T-4&gt;Sop_Relleno-(Acumulado)7"/>
      <sheetName val="ajustes_de_reporte_relleno7"/>
      <sheetName val="&lt;T-4&gt;Sop_Relleno-(Periodo)7"/>
      <sheetName val="&lt;T-5&gt;Sop_Pedraplén7"/>
      <sheetName val="2_197"/>
      <sheetName val="2_227"/>
      <sheetName val="PN-2_047"/>
      <sheetName val="&lt;T-7&gt;Sop_Perfilado&amp;Grama7"/>
      <sheetName val="2_247"/>
      <sheetName val="2_367"/>
      <sheetName val="Mejoramiento_Fundación7"/>
      <sheetName val="116_017"/>
      <sheetName val="116_027"/>
      <sheetName val="&lt;T-14&gt;Estabilización_Cal7"/>
      <sheetName val="&lt;T-15&gt;Estabilización_Cemento7"/>
      <sheetName val="PN-2_067"/>
      <sheetName val="128_017"/>
      <sheetName val="&lt;Presup&gt;Tubería_Yuca7"/>
      <sheetName val="139_017"/>
      <sheetName val="&lt;Presup&gt;Tub_Haras_Nacionales7"/>
      <sheetName val="184_017"/>
      <sheetName val="&lt;Presup&gt;Tubería_Mata_Gorda7"/>
      <sheetName val="184_027"/>
      <sheetName val="&lt;Presup&gt;Tubería_El_Aguacate7"/>
      <sheetName val="184_037"/>
      <sheetName val="&lt;Presup&gt;Tubería_La_Victoria7"/>
      <sheetName val="139_027"/>
      <sheetName val="&lt;Presup&gt;Tubería_Juan_Tomás7"/>
      <sheetName val="161_017"/>
      <sheetName val="&lt;Presup&gt;Tubería_Mal_Nombre7"/>
      <sheetName val="PN-2_017"/>
      <sheetName val="&lt;Presup&gt;Tubería_Varios_Trabajo7"/>
      <sheetName val="3_1_027"/>
      <sheetName val="3_1_037"/>
      <sheetName val="150_017"/>
      <sheetName val="150_027"/>
      <sheetName val="162_017"/>
      <sheetName val="Drenaje_Subterraneo7"/>
      <sheetName val="3_3_017"/>
      <sheetName val="3_3_027"/>
      <sheetName val="Alc_Cajón7"/>
      <sheetName val="100_027"/>
      <sheetName val="3_4_1_017"/>
      <sheetName val="3_4_1_027"/>
      <sheetName val="3_4_1_037"/>
      <sheetName val="3_4_1_047"/>
      <sheetName val="3_4_1_057"/>
      <sheetName val="3_4_1_067"/>
      <sheetName val="3_4_1_077"/>
      <sheetName val="3_4_1_087"/>
      <sheetName val="3_4_1_097"/>
      <sheetName val="3_4_1_107"/>
      <sheetName val="3_4_1_117"/>
      <sheetName val="3_4_1_127"/>
      <sheetName val="101_017"/>
      <sheetName val="3_4_1_167"/>
      <sheetName val="3_4_1_177"/>
      <sheetName val="Alc_Tubular7"/>
      <sheetName val="3_4_2_017"/>
      <sheetName val="3_4_2_037"/>
      <sheetName val="3_4_2_047"/>
      <sheetName val="3_4_2_067"/>
      <sheetName val="3_4_2_077"/>
      <sheetName val="3_4_2_087"/>
      <sheetName val="3_4_2_097"/>
      <sheetName val="3_4_2_107"/>
      <sheetName val="3_4_2_117"/>
      <sheetName val="3_4_2_127"/>
      <sheetName val="&lt;T-6&gt;Sop_Exc_Rell_Estr_Alcant_7"/>
      <sheetName val="119_017"/>
      <sheetName val="119_027"/>
      <sheetName val="119_037"/>
      <sheetName val="119_047"/>
      <sheetName val="119_057"/>
      <sheetName val="119_067"/>
      <sheetName val="119_077"/>
      <sheetName val="119_087"/>
      <sheetName val="119_097"/>
      <sheetName val="129_017"/>
      <sheetName val="&lt;T-8&gt;Sop_Acero_Alcantarillas7"/>
      <sheetName val="(Puente)-Mal_Nombre7"/>
      <sheetName val="4_1_1_017"/>
      <sheetName val="4_1_1_047"/>
      <sheetName val="4_1_1_067"/>
      <sheetName val="4_1_1_087"/>
      <sheetName val="104_017"/>
      <sheetName val="104_027"/>
      <sheetName val="4_1_1_97"/>
      <sheetName val="4_1_1_107"/>
      <sheetName val="4_1_1_117"/>
      <sheetName val="4_1_1_127"/>
      <sheetName val="4_1_1_147"/>
      <sheetName val="4_1_1_157"/>
      <sheetName val="4_1_1_167"/>
      <sheetName val="4_1_1_187"/>
      <sheetName val="4_1_1_217"/>
      <sheetName val="130_017"/>
      <sheetName val="4_1_1_227"/>
      <sheetName val="4_1_1_257"/>
      <sheetName val="4_1_1_267"/>
      <sheetName val="120_017"/>
      <sheetName val="104_037"/>
      <sheetName val="4_1_4_047"/>
      <sheetName val="102_017"/>
      <sheetName val="102_027"/>
      <sheetName val="102_037"/>
      <sheetName val="102_047"/>
      <sheetName val="102_057"/>
      <sheetName val="4_1_4_067"/>
      <sheetName val="4_1_4_087"/>
      <sheetName val="4_1_4_097"/>
      <sheetName val="4_1_4_117"/>
      <sheetName val="4_1_4_187"/>
      <sheetName val="4_1_4_257"/>
      <sheetName val="106_027"/>
      <sheetName val="113_017"/>
      <sheetName val="113_027"/>
      <sheetName val="113_037"/>
      <sheetName val="106_017"/>
      <sheetName val="121_017"/>
      <sheetName val="121_027"/>
      <sheetName val="131_017"/>
      <sheetName val="131_027"/>
      <sheetName val="140_017"/>
      <sheetName val="140_027"/>
      <sheetName val="145_017"/>
      <sheetName val="145_027"/>
      <sheetName val="145_037"/>
      <sheetName val="145_047"/>
      <sheetName val="145_057"/>
      <sheetName val="163_017"/>
      <sheetName val="(Puente)-Haras_Nacionales7"/>
      <sheetName val="PN-4_2_2_027"/>
      <sheetName val="151_017"/>
      <sheetName val="4_2_2_027"/>
      <sheetName val="4_2_2_037"/>
      <sheetName val="4_2_2_047"/>
      <sheetName val="4_2_2_107"/>
      <sheetName val="151_027"/>
      <sheetName val="4_2_2_117"/>
      <sheetName val="4_2_2_127"/>
      <sheetName val="4_2_2_137"/>
      <sheetName val="103_017"/>
      <sheetName val="103_027"/>
      <sheetName val="103_037"/>
      <sheetName val="103_047"/>
      <sheetName val="105_017"/>
      <sheetName val="105_027"/>
      <sheetName val="105_037"/>
      <sheetName val="4_2_2_15_7"/>
      <sheetName val="4_2_2_167"/>
      <sheetName val="4_2_2_177"/>
      <sheetName val="108_017"/>
      <sheetName val="108_027"/>
      <sheetName val="108_037"/>
      <sheetName val="111_017"/>
      <sheetName val="111_027"/>
      <sheetName val="111_037"/>
      <sheetName val="111_047"/>
      <sheetName val="114_017"/>
      <sheetName val="122_017"/>
      <sheetName val="141_017"/>
      <sheetName val="141_027"/>
      <sheetName val="141_037"/>
      <sheetName val="132_017"/>
      <sheetName val="132_027"/>
      <sheetName val="zapata_bordillo-haras7"/>
      <sheetName val="4_1_3_047"/>
      <sheetName val="4_1_3_067"/>
      <sheetName val="4_1_3_077"/>
      <sheetName val="4_1_3_087"/>
      <sheetName val="4_1_3_097"/>
      <sheetName val="112_017"/>
      <sheetName val="112_027"/>
      <sheetName val="112_037"/>
      <sheetName val="112_047"/>
      <sheetName val="112_057"/>
      <sheetName val="112_067"/>
      <sheetName val="112_077"/>
      <sheetName val="4_1_3_017"/>
      <sheetName val="4_1_3_187"/>
      <sheetName val="4_1_3_257"/>
      <sheetName val="123_017"/>
      <sheetName val="123_027"/>
      <sheetName val="123_037"/>
      <sheetName val="133_017"/>
      <sheetName val="142_017"/>
      <sheetName val="142_027"/>
      <sheetName val="146_017"/>
      <sheetName val="146_027"/>
      <sheetName val="146_037"/>
      <sheetName val="146_047"/>
      <sheetName val="152_017"/>
      <sheetName val="152_027"/>
      <sheetName val="164_017"/>
      <sheetName val="zapata_bordillo_losa_Yuca7"/>
      <sheetName val="172_017"/>
      <sheetName val="172_027"/>
      <sheetName val="172_037"/>
      <sheetName val="PN-4_1_3_017"/>
      <sheetName val="PN-4_1_3_027"/>
      <sheetName val="PN-4_1_3_037"/>
      <sheetName val="PN-4_1_3_047"/>
      <sheetName val="4_1_2_067"/>
      <sheetName val="4_1_2_077"/>
      <sheetName val="4_1_2_117"/>
      <sheetName val="4_1_2_187"/>
      <sheetName val="4_1_2_207"/>
      <sheetName val="4_1_2_087"/>
      <sheetName val="4_1_2_257"/>
      <sheetName val="134_017"/>
      <sheetName val="134_027"/>
      <sheetName val="134_037"/>
      <sheetName val="143_017"/>
      <sheetName val="147_017"/>
      <sheetName val="153_017"/>
      <sheetName val="165_017"/>
      <sheetName val="165_027"/>
      <sheetName val="165_037"/>
      <sheetName val="173_017"/>
      <sheetName val="173_027"/>
      <sheetName val="PN-4_1_2_017"/>
      <sheetName val="PN-4_1_2_037"/>
      <sheetName val="PN-4_1_2_047"/>
      <sheetName val="PN-4_1_2_057"/>
      <sheetName val="153_027"/>
      <sheetName val="153_037"/>
      <sheetName val="4_1_5_047"/>
      <sheetName val="4_1_5_067"/>
      <sheetName val="4_1_5_077"/>
      <sheetName val="4_1_5_087"/>
      <sheetName val="4_1_5_097"/>
      <sheetName val="4_1_5_117"/>
      <sheetName val="154_017"/>
      <sheetName val="154_027"/>
      <sheetName val="135_017"/>
      <sheetName val="135_027"/>
      <sheetName val="135_037"/>
      <sheetName val="135_047"/>
      <sheetName val="135_057"/>
      <sheetName val="166_017"/>
      <sheetName val="174_017"/>
      <sheetName val="174_027"/>
      <sheetName val="174_037"/>
      <sheetName val="PN-4_1_5_037"/>
      <sheetName val="PN-4_1_5_057"/>
      <sheetName val="PN-4_1_5_067"/>
      <sheetName val="PN-4_1_5_077"/>
      <sheetName val="PN-4_1_5_087"/>
      <sheetName val="PN-4_1_5_097"/>
      <sheetName val="PN-4_1_5_117"/>
      <sheetName val="PN-4_1_5_127"/>
      <sheetName val="174_047"/>
      <sheetName val="174_057"/>
      <sheetName val="174_067"/>
      <sheetName val="174_077"/>
      <sheetName val="PN-4_1_5_137"/>
      <sheetName val="4_1_6_027"/>
      <sheetName val="4_1_6_057"/>
      <sheetName val="4_1_6_077"/>
      <sheetName val="4_1_6_097"/>
      <sheetName val="4_1_6_107"/>
      <sheetName val="&lt;P_U_&gt;Estructura_Puente7"/>
      <sheetName val="4_1_6_137"/>
      <sheetName val="4_1_6_177"/>
      <sheetName val="175_017"/>
      <sheetName val="175_027"/>
      <sheetName val="175_037"/>
      <sheetName val="175_047"/>
      <sheetName val="PN-4_1_6_037"/>
      <sheetName val="175_057"/>
      <sheetName val="144_017"/>
      <sheetName val="144_027"/>
      <sheetName val="144_037"/>
      <sheetName val="155_017"/>
      <sheetName val="155_027"/>
      <sheetName val="155_037"/>
      <sheetName val="PN-4_1_6_067"/>
      <sheetName val="PN-4_1_6_09@PN-4_1_6_117"/>
      <sheetName val="PN-4_1_6_147"/>
      <sheetName val="(Puente)-Juan_Tomas7"/>
      <sheetName val="156_017"/>
      <sheetName val="156_027"/>
      <sheetName val="167_017"/>
      <sheetName val="176_017"/>
      <sheetName val="176_027"/>
      <sheetName val="176_037"/>
      <sheetName val="176_047"/>
      <sheetName val="176_057"/>
      <sheetName val="176_067"/>
      <sheetName val="176_077"/>
      <sheetName val="176_087"/>
      <sheetName val="176_097"/>
      <sheetName val="176_107"/>
      <sheetName val="176_117"/>
      <sheetName val="176_127"/>
      <sheetName val="PN-4_1_7_047"/>
      <sheetName val="PN-4_1_7_057"/>
      <sheetName val="PN-4_1_7_067"/>
      <sheetName val="PN-4_1_7_097"/>
      <sheetName val="PN-4_1_7_107"/>
      <sheetName val="PN-4_1_7_117"/>
      <sheetName val="PN-4_1_7_127"/>
      <sheetName val="PN-4_1_7_147"/>
      <sheetName val="PN-4_1_7_207"/>
      <sheetName val="PN-4_1_7_297"/>
      <sheetName val="4_2_1_057"/>
      <sheetName val="4_2_1_177"/>
      <sheetName val="4_2_1_10_7"/>
      <sheetName val="4_2_1_117"/>
      <sheetName val="4_2_1_137"/>
      <sheetName val="115_017"/>
      <sheetName val="115_027"/>
      <sheetName val="115_037"/>
      <sheetName val="115_047"/>
      <sheetName val="115_057"/>
      <sheetName val="115_067"/>
      <sheetName val="115_077"/>
      <sheetName val="115_087"/>
      <sheetName val="124_017"/>
      <sheetName val="124_027"/>
      <sheetName val="124_037"/>
      <sheetName val="124_047"/>
      <sheetName val="124_057"/>
      <sheetName val="148_017"/>
      <sheetName val="148_027"/>
      <sheetName val="157_017"/>
      <sheetName val="157_027"/>
      <sheetName val="PN-4_2_1_037"/>
      <sheetName val="PN-4_2_1_057"/>
      <sheetName val="PN-4_2_1_087"/>
      <sheetName val="4_2_1_167"/>
      <sheetName val="4_2_1_217"/>
      <sheetName val="4_2_1_297"/>
      <sheetName val="4_2_1_307"/>
      <sheetName val="registros_punta7"/>
      <sheetName val="(Distribuidor)-La_Victoria7"/>
      <sheetName val="4_2_4_107"/>
      <sheetName val="4_2_4_047"/>
      <sheetName val="4_2_4_117"/>
      <sheetName val="4_2_4_157"/>
      <sheetName val="4_2_4_167"/>
      <sheetName val="4_2_4_137"/>
      <sheetName val="125_017"/>
      <sheetName val="125_027"/>
      <sheetName val="177_017"/>
      <sheetName val="177_027"/>
      <sheetName val="177_037"/>
      <sheetName val="177_047"/>
      <sheetName val="177_057"/>
      <sheetName val="177_067"/>
      <sheetName val="177_077"/>
      <sheetName val="158_017"/>
      <sheetName val="158_027"/>
      <sheetName val="158_037"/>
      <sheetName val="158_047"/>
      <sheetName val="158_057"/>
      <sheetName val="(Distribuidor)-Carre_Samaná7"/>
      <sheetName val="4_2_5_017"/>
      <sheetName val="4_2_5_037"/>
      <sheetName val="4_2_5_117"/>
      <sheetName val="4_2_5_127"/>
      <sheetName val="4_2_5_137"/>
      <sheetName val="4_2_5_147"/>
      <sheetName val="178_017"/>
      <sheetName val="178_027"/>
      <sheetName val="178_037"/>
      <sheetName val="178_047"/>
      <sheetName val="178_057"/>
      <sheetName val="PN-4_2_5_047"/>
      <sheetName val="PN-4_2_5_087"/>
      <sheetName val="PN-4_2_5_127"/>
      <sheetName val="PN-4_2_5_157"/>
      <sheetName val="(Paso_Inferior)-La_Victoria7"/>
      <sheetName val="4_3_2_107"/>
      <sheetName val="4_3_2_117"/>
      <sheetName val="4_3_2_127"/>
      <sheetName val="4_3_2_147"/>
      <sheetName val="4_3_2_157"/>
      <sheetName val="4_3_2_187"/>
      <sheetName val="4_3_2_217"/>
      <sheetName val="4_3_2_227"/>
      <sheetName val="(Paso_Inferior)-Mata_Mamón7"/>
      <sheetName val="4_3_3_107"/>
      <sheetName val="4_3_3_117"/>
      <sheetName val="4_3_3_127"/>
      <sheetName val="4_3_3_147"/>
      <sheetName val="4_3_3_187"/>
      <sheetName val="4_3_3_217"/>
      <sheetName val="4_3_3_227"/>
      <sheetName val="(Paso_Inferior)-Yabacao7"/>
      <sheetName val="136_017"/>
      <sheetName val="136_027"/>
      <sheetName val="136_037"/>
      <sheetName val="136_047"/>
      <sheetName val="149_017"/>
      <sheetName val="136_057"/>
      <sheetName val="(Puente)-Provisional_Ozama_7"/>
      <sheetName val="117_017"/>
      <sheetName val="117_027"/>
      <sheetName val="117_037"/>
      <sheetName val="117_047"/>
      <sheetName val="(Paso_Inferior)_El_Aguacate7"/>
      <sheetName val="(Paso_Inferior)-Los_Rojas7"/>
      <sheetName val="159_017"/>
      <sheetName val="159_027"/>
      <sheetName val="159_037"/>
      <sheetName val="159_047"/>
      <sheetName val="168_017"/>
      <sheetName val="168_027"/>
      <sheetName val="168_037"/>
      <sheetName val="179_017"/>
      <sheetName val="PN-4_3_6_067"/>
      <sheetName val="(Paso_Inferior)-El_Aguacate7"/>
      <sheetName val="169_017"/>
      <sheetName val="169_027"/>
      <sheetName val="Aguacate-_017"/>
      <sheetName val="169_037"/>
      <sheetName val="169_047"/>
      <sheetName val="180_017"/>
      <sheetName val="170_017"/>
      <sheetName val="170_027"/>
      <sheetName val="PN-4_3_5_037"/>
      <sheetName val="PN-4_3_5_047"/>
      <sheetName val="PN-4_3_5_057"/>
      <sheetName val="(Paso_Inferior)-Mal_Nombre7"/>
      <sheetName val="170_037"/>
      <sheetName val="170_047"/>
      <sheetName val="181_017"/>
      <sheetName val="181_027"/>
      <sheetName val="117_057"/>
      <sheetName val="117_067"/>
      <sheetName val="126_017"/>
      <sheetName val="126_027"/>
      <sheetName val="137_017"/>
      <sheetName val="&lt;T-12&gt;Sop_Pedrap_Puente_Prov_7"/>
      <sheetName val="PN-4_3_1_037"/>
      <sheetName val="PN-4_3_1_057"/>
      <sheetName val="PN-4_3_1_077"/>
      <sheetName val="&lt;T-9&gt;Sop_Pilotes7"/>
      <sheetName val="&lt;T-10&gt;Sop_Acero_Puentes7"/>
      <sheetName val="Misceláneos-Estr_7"/>
      <sheetName val="182_017"/>
      <sheetName val="&lt;P_U_&gt;Acero_Refuerzo7"/>
      <sheetName val="&lt;P_U_&gt;Pretensado_Cable_Acero7"/>
      <sheetName val="Wick_Drains-Geopier7"/>
      <sheetName val="109_017"/>
      <sheetName val="118_017"/>
      <sheetName val="118_027"/>
      <sheetName val="127_017"/>
      <sheetName val="171_01@171_037"/>
      <sheetName val="127_027"/>
      <sheetName val="127_037"/>
      <sheetName val="138_017"/>
      <sheetName val="&lt;T-13&gt;Drenes_Verticales7"/>
      <sheetName val="&lt;T-16&gt;Pre-Perforación_Drenes7"/>
      <sheetName val="&lt;T-17&gt;Columna_de_Grava7"/>
      <sheetName val="&lt;T-18&gt;Columna_Grava_Terravanza7"/>
      <sheetName val="4_4_027"/>
      <sheetName val="PN-4_4_017"/>
      <sheetName val="PN-4_4_027"/>
      <sheetName val="(5)-Estructura_de_Pavimento7"/>
      <sheetName val="5_017"/>
      <sheetName val="5_027"/>
      <sheetName val="5_03@5_067"/>
      <sheetName val="5_07@5_107"/>
      <sheetName val="5_117"/>
      <sheetName val="5_127"/>
      <sheetName val="5_137"/>
      <sheetName val="5_147"/>
      <sheetName val="5_157"/>
      <sheetName val="&lt;T-2&gt;Acopio_Base_Planta_Indio7"/>
      <sheetName val="&lt;P_U_&gt;Base_Estabilizada7"/>
      <sheetName val="5_16@5_197"/>
      <sheetName val="160_017"/>
      <sheetName val="160_027"/>
      <sheetName val="183_017"/>
      <sheetName val="183_027"/>
      <sheetName val="PN-5_017"/>
      <sheetName val="PN-5_037"/>
      <sheetName val="PN-5_047"/>
      <sheetName val="PN-5_057"/>
      <sheetName val="&lt;T-19&gt;Sop_SubBase7"/>
      <sheetName val="&lt;T-20&gt;Sop_Base7"/>
      <sheetName val="&lt;T-21&gt;Sop_Asfalto7"/>
      <sheetName val="6_2_017"/>
      <sheetName val="6_3_017"/>
      <sheetName val="6_3_027"/>
      <sheetName val="6_3_037"/>
      <sheetName val="6_3_047"/>
      <sheetName val="6_3_057"/>
      <sheetName val="6_3_197"/>
      <sheetName val="6_3_207"/>
      <sheetName val="6_3_217"/>
      <sheetName val="6_1_01_Contenes7"/>
      <sheetName val="6_1_02_Bordillos7"/>
      <sheetName val="6_1_03_Aceras_Hormigon_7"/>
      <sheetName val="6_1_04Relleno_Acera7"/>
      <sheetName val="Iluminacion_Vial7"/>
      <sheetName val="(7)-Electrificación_e_ilum_7"/>
      <sheetName val="7_017"/>
      <sheetName val="7_027"/>
      <sheetName val="107_017"/>
      <sheetName val="185_017"/>
      <sheetName val="&lt;T-11&gt;Sop_Militares7"/>
      <sheetName val="(Reembolsables)-Interf_Electri7"/>
      <sheetName val="186_017"/>
      <sheetName val="Pres__Interferencia_Electrica7"/>
      <sheetName val="(110)-Puente_Provisional7"/>
      <sheetName val="110_017"/>
      <sheetName val="x1-relleno_prueba7"/>
      <sheetName val="&lt;x1&gt;Relleno_Prueba_Avenida7"/>
      <sheetName val="&lt;Estatus_Proyecto&gt;7"/>
      <sheetName val="EXC__QMC7"/>
      <sheetName val="TRACT_MINA7"/>
      <sheetName val="%_Ralenti_CF-C12_7"/>
      <sheetName val="%_Ralenti_EXC_7"/>
      <sheetName val="%_Ralenti_EXC__(2)7"/>
      <sheetName val="REND_7"/>
      <sheetName val="T__HORA7"/>
      <sheetName val="Base_de_Dato7"/>
      <sheetName val="Analisis_de_precios_SURFACE7"/>
      <sheetName val="Los_Ángeles_(Fase_II)6"/>
      <sheetName val="MANO_DE_OBRA6"/>
      <sheetName val="BOQ_desglose_6"/>
      <sheetName val="MANT_TRANSITO6"/>
      <sheetName val="Analisis_de_Costos6"/>
      <sheetName val="Pu-Sanit_6"/>
      <sheetName val="Trabajos_Generales6"/>
      <sheetName val="Rendimientos_OM6"/>
      <sheetName val="Incremento_Precios5"/>
      <sheetName val="PARTIDAS_NUEVAS5"/>
      <sheetName val="caseta_de_planta2"/>
      <sheetName val="Col_Amarre2"/>
      <sheetName val="analisis_unitarios2"/>
      <sheetName val="Ins_25"/>
      <sheetName val="Pres__5"/>
      <sheetName val="V_Tierras_A5"/>
      <sheetName val="Insumos_materiales5"/>
      <sheetName val="Costos_Mano_de_Obra5"/>
      <sheetName val="Ana__Horm_mexc_mort5"/>
      <sheetName val="anal_term5"/>
      <sheetName val="Anal__horm_5"/>
      <sheetName val="PU-Elect_5"/>
      <sheetName val="ANALISIS_ENTREGABLE5"/>
      <sheetName val="Lista_de_precios"/>
      <sheetName val="ANALISIS_STO_DGO12"/>
      <sheetName val="PRES__BOCA_NUEVA12"/>
      <sheetName val="CONTRARO_SEÑALIZACIONES12"/>
      <sheetName val="EDIFICIO_COUNTERS10"/>
      <sheetName val="LISTADO_INSUMOS_DEL_200010"/>
      <sheetName val="Presup_10"/>
      <sheetName val="Resumen_Precio_Equipos9"/>
      <sheetName val="O_M__y_Salarios9"/>
      <sheetName val="PRESUP__HOSPIT__VERON8"/>
      <sheetName val="Análisis_de_Precios9"/>
      <sheetName val="Planilla_&lt;ENM#5&gt;8"/>
      <sheetName val="Resumen_Reducciones8"/>
      <sheetName val="Planilla___8"/>
      <sheetName val="Estudios_y_Diseños8"/>
      <sheetName val="&lt;T-0&gt;Sop_Estudios_y_Diseños8"/>
      <sheetName val="Otros_Indirectos8"/>
      <sheetName val="(1)-Trab_Gen8"/>
      <sheetName val="1_018"/>
      <sheetName val="1_028"/>
      <sheetName val="1_038"/>
      <sheetName val="1_048"/>
      <sheetName val="1_058"/>
      <sheetName val="(2)-Mov_Tierra8"/>
      <sheetName val="2_018"/>
      <sheetName val="2_028"/>
      <sheetName val="2_038"/>
      <sheetName val="&lt;T-1&gt;Sop_Alambradas8"/>
      <sheetName val="100_018"/>
      <sheetName val="2_068"/>
      <sheetName val="2_078"/>
      <sheetName val="2_098"/>
      <sheetName val="&lt;T-3&gt;Sop_Exc_Inservible_&amp;_NCla8"/>
      <sheetName val="2_108"/>
      <sheetName val="2_118"/>
      <sheetName val="2_12@2_14-116_038"/>
      <sheetName val="Rutas_Acarreo8"/>
      <sheetName val="2_158"/>
      <sheetName val="2_168"/>
      <sheetName val="2_178"/>
      <sheetName val="2_188"/>
      <sheetName val="&lt;T-4&gt;Sop_Relleno-(Previo)8"/>
      <sheetName val="&lt;T-4&gt;Sop_Relleno-(Acumulado)8"/>
      <sheetName val="ajustes_de_reporte_relleno8"/>
      <sheetName val="&lt;T-4&gt;Sop_Relleno-(Periodo)8"/>
      <sheetName val="&lt;T-5&gt;Sop_Pedraplén8"/>
      <sheetName val="2_198"/>
      <sheetName val="2_228"/>
      <sheetName val="PN-2_048"/>
      <sheetName val="&lt;T-7&gt;Sop_Perfilado&amp;Grama8"/>
      <sheetName val="2_248"/>
      <sheetName val="2_368"/>
      <sheetName val="Mejoramiento_Fundación8"/>
      <sheetName val="116_018"/>
      <sheetName val="116_028"/>
      <sheetName val="&lt;T-14&gt;Estabilización_Cal8"/>
      <sheetName val="&lt;T-15&gt;Estabilización_Cemento8"/>
      <sheetName val="PN-2_068"/>
      <sheetName val="128_018"/>
      <sheetName val="&lt;Presup&gt;Tubería_Yuca8"/>
      <sheetName val="139_018"/>
      <sheetName val="&lt;Presup&gt;Tub_Haras_Nacionales8"/>
      <sheetName val="184_018"/>
      <sheetName val="&lt;Presup&gt;Tubería_Mata_Gorda8"/>
      <sheetName val="184_028"/>
      <sheetName val="&lt;Presup&gt;Tubería_El_Aguacate8"/>
      <sheetName val="184_038"/>
      <sheetName val="&lt;Presup&gt;Tubería_La_Victoria8"/>
      <sheetName val="139_028"/>
      <sheetName val="&lt;Presup&gt;Tubería_Juan_Tomás8"/>
      <sheetName val="161_018"/>
      <sheetName val="&lt;Presup&gt;Tubería_Mal_Nombre8"/>
      <sheetName val="PN-2_018"/>
      <sheetName val="&lt;Presup&gt;Tubería_Varios_Trabajo8"/>
      <sheetName val="3_1_028"/>
      <sheetName val="3_1_038"/>
      <sheetName val="150_018"/>
      <sheetName val="150_028"/>
      <sheetName val="162_018"/>
      <sheetName val="Drenaje_Subterraneo8"/>
      <sheetName val="3_3_018"/>
      <sheetName val="3_3_028"/>
      <sheetName val="Alc_Cajón8"/>
      <sheetName val="100_028"/>
      <sheetName val="3_4_1_018"/>
      <sheetName val="3_4_1_028"/>
      <sheetName val="3_4_1_038"/>
      <sheetName val="3_4_1_048"/>
      <sheetName val="3_4_1_058"/>
      <sheetName val="3_4_1_068"/>
      <sheetName val="3_4_1_078"/>
      <sheetName val="3_4_1_088"/>
      <sheetName val="3_4_1_098"/>
      <sheetName val="3_4_1_108"/>
      <sheetName val="3_4_1_118"/>
      <sheetName val="3_4_1_128"/>
      <sheetName val="101_018"/>
      <sheetName val="3_4_1_168"/>
      <sheetName val="3_4_1_178"/>
      <sheetName val="Alc_Tubular8"/>
      <sheetName val="3_4_2_018"/>
      <sheetName val="3_4_2_038"/>
      <sheetName val="3_4_2_048"/>
      <sheetName val="3_4_2_068"/>
      <sheetName val="3_4_2_078"/>
      <sheetName val="3_4_2_088"/>
      <sheetName val="3_4_2_098"/>
      <sheetName val="3_4_2_108"/>
      <sheetName val="3_4_2_118"/>
      <sheetName val="3_4_2_128"/>
      <sheetName val="&lt;T-6&gt;Sop_Exc_Rell_Estr_Alcant_8"/>
      <sheetName val="119_018"/>
      <sheetName val="119_028"/>
      <sheetName val="119_038"/>
      <sheetName val="119_048"/>
      <sheetName val="119_058"/>
      <sheetName val="119_068"/>
      <sheetName val="119_078"/>
      <sheetName val="119_088"/>
      <sheetName val="119_098"/>
      <sheetName val="129_018"/>
      <sheetName val="&lt;T-8&gt;Sop_Acero_Alcantarillas8"/>
      <sheetName val="(Puente)-Mal_Nombre8"/>
      <sheetName val="4_1_1_018"/>
      <sheetName val="4_1_1_048"/>
      <sheetName val="4_1_1_068"/>
      <sheetName val="4_1_1_088"/>
      <sheetName val="104_018"/>
      <sheetName val="104_028"/>
      <sheetName val="4_1_1_98"/>
      <sheetName val="4_1_1_108"/>
      <sheetName val="4_1_1_118"/>
      <sheetName val="4_1_1_128"/>
      <sheetName val="4_1_1_148"/>
      <sheetName val="4_1_1_158"/>
      <sheetName val="4_1_1_168"/>
      <sheetName val="4_1_1_188"/>
      <sheetName val="4_1_1_218"/>
      <sheetName val="130_018"/>
      <sheetName val="4_1_1_228"/>
      <sheetName val="4_1_1_258"/>
      <sheetName val="4_1_1_268"/>
      <sheetName val="120_018"/>
      <sheetName val="104_038"/>
      <sheetName val="4_1_4_048"/>
      <sheetName val="102_018"/>
      <sheetName val="102_028"/>
      <sheetName val="102_038"/>
      <sheetName val="102_048"/>
      <sheetName val="102_058"/>
      <sheetName val="4_1_4_068"/>
      <sheetName val="4_1_4_088"/>
      <sheetName val="4_1_4_098"/>
      <sheetName val="4_1_4_118"/>
      <sheetName val="4_1_4_188"/>
      <sheetName val="4_1_4_258"/>
      <sheetName val="106_028"/>
      <sheetName val="113_018"/>
      <sheetName val="113_028"/>
      <sheetName val="113_038"/>
      <sheetName val="106_018"/>
      <sheetName val="121_018"/>
      <sheetName val="121_028"/>
      <sheetName val="131_018"/>
      <sheetName val="131_028"/>
      <sheetName val="140_018"/>
      <sheetName val="140_028"/>
      <sheetName val="145_018"/>
      <sheetName val="145_028"/>
      <sheetName val="145_038"/>
      <sheetName val="145_048"/>
      <sheetName val="145_058"/>
      <sheetName val="163_018"/>
      <sheetName val="(Puente)-Haras_Nacionales8"/>
      <sheetName val="PN-4_2_2_028"/>
      <sheetName val="151_018"/>
      <sheetName val="4_2_2_028"/>
      <sheetName val="4_2_2_038"/>
      <sheetName val="4_2_2_048"/>
      <sheetName val="4_2_2_108"/>
      <sheetName val="151_028"/>
      <sheetName val="4_2_2_118"/>
      <sheetName val="4_2_2_128"/>
      <sheetName val="4_2_2_138"/>
      <sheetName val="103_018"/>
      <sheetName val="103_028"/>
      <sheetName val="103_038"/>
      <sheetName val="103_048"/>
      <sheetName val="105_018"/>
      <sheetName val="105_028"/>
      <sheetName val="105_038"/>
      <sheetName val="4_2_2_15_8"/>
      <sheetName val="4_2_2_168"/>
      <sheetName val="4_2_2_178"/>
      <sheetName val="108_018"/>
      <sheetName val="108_028"/>
      <sheetName val="108_038"/>
      <sheetName val="111_018"/>
      <sheetName val="111_028"/>
      <sheetName val="111_038"/>
      <sheetName val="111_048"/>
      <sheetName val="114_018"/>
      <sheetName val="122_018"/>
      <sheetName val="141_018"/>
      <sheetName val="141_028"/>
      <sheetName val="141_038"/>
      <sheetName val="132_018"/>
      <sheetName val="132_028"/>
      <sheetName val="zapata_bordillo-haras8"/>
      <sheetName val="4_1_3_048"/>
      <sheetName val="4_1_3_068"/>
      <sheetName val="4_1_3_078"/>
      <sheetName val="4_1_3_088"/>
      <sheetName val="4_1_3_098"/>
      <sheetName val="112_018"/>
      <sheetName val="112_028"/>
      <sheetName val="112_038"/>
      <sheetName val="112_048"/>
      <sheetName val="112_058"/>
      <sheetName val="112_068"/>
      <sheetName val="112_078"/>
      <sheetName val="4_1_3_018"/>
      <sheetName val="4_1_3_188"/>
      <sheetName val="4_1_3_258"/>
      <sheetName val="123_018"/>
      <sheetName val="123_028"/>
      <sheetName val="123_038"/>
      <sheetName val="133_018"/>
      <sheetName val="142_018"/>
      <sheetName val="142_028"/>
      <sheetName val="146_018"/>
      <sheetName val="146_028"/>
      <sheetName val="146_038"/>
      <sheetName val="146_048"/>
      <sheetName val="152_018"/>
      <sheetName val="152_028"/>
      <sheetName val="164_018"/>
      <sheetName val="zapata_bordillo_losa_Yuca8"/>
      <sheetName val="172_018"/>
      <sheetName val="172_028"/>
      <sheetName val="172_038"/>
      <sheetName val="PN-4_1_3_018"/>
      <sheetName val="PN-4_1_3_028"/>
      <sheetName val="PN-4_1_3_038"/>
      <sheetName val="PN-4_1_3_048"/>
      <sheetName val="4_1_2_068"/>
      <sheetName val="4_1_2_078"/>
      <sheetName val="4_1_2_118"/>
      <sheetName val="4_1_2_188"/>
      <sheetName val="4_1_2_208"/>
      <sheetName val="4_1_2_088"/>
      <sheetName val="4_1_2_258"/>
      <sheetName val="134_018"/>
      <sheetName val="134_028"/>
      <sheetName val="134_038"/>
      <sheetName val="143_018"/>
      <sheetName val="147_018"/>
      <sheetName val="153_018"/>
      <sheetName val="165_018"/>
      <sheetName val="165_028"/>
      <sheetName val="165_038"/>
      <sheetName val="173_018"/>
      <sheetName val="173_028"/>
      <sheetName val="PN-4_1_2_018"/>
      <sheetName val="PN-4_1_2_038"/>
      <sheetName val="PN-4_1_2_048"/>
      <sheetName val="PN-4_1_2_058"/>
      <sheetName val="153_028"/>
      <sheetName val="153_038"/>
      <sheetName val="4_1_5_048"/>
      <sheetName val="4_1_5_068"/>
      <sheetName val="4_1_5_078"/>
      <sheetName val="4_1_5_088"/>
      <sheetName val="4_1_5_098"/>
      <sheetName val="4_1_5_118"/>
      <sheetName val="154_018"/>
      <sheetName val="154_028"/>
      <sheetName val="135_018"/>
      <sheetName val="135_028"/>
      <sheetName val="135_038"/>
      <sheetName val="135_048"/>
      <sheetName val="135_058"/>
      <sheetName val="166_018"/>
      <sheetName val="174_018"/>
      <sheetName val="174_028"/>
      <sheetName val="174_038"/>
      <sheetName val="PN-4_1_5_038"/>
      <sheetName val="PN-4_1_5_058"/>
      <sheetName val="PN-4_1_5_068"/>
      <sheetName val="PN-4_1_5_078"/>
      <sheetName val="PN-4_1_5_088"/>
      <sheetName val="PN-4_1_5_098"/>
      <sheetName val="PN-4_1_5_118"/>
      <sheetName val="PN-4_1_5_128"/>
      <sheetName val="174_048"/>
      <sheetName val="174_058"/>
      <sheetName val="174_068"/>
      <sheetName val="174_078"/>
      <sheetName val="PN-4_1_5_138"/>
      <sheetName val="4_1_6_028"/>
      <sheetName val="4_1_6_058"/>
      <sheetName val="4_1_6_078"/>
      <sheetName val="4_1_6_098"/>
      <sheetName val="4_1_6_108"/>
      <sheetName val="&lt;P_U_&gt;Estructura_Puente8"/>
      <sheetName val="4_1_6_138"/>
      <sheetName val="4_1_6_178"/>
      <sheetName val="175_018"/>
      <sheetName val="175_028"/>
      <sheetName val="175_038"/>
      <sheetName val="175_048"/>
      <sheetName val="PN-4_1_6_038"/>
      <sheetName val="175_058"/>
      <sheetName val="144_018"/>
      <sheetName val="144_028"/>
      <sheetName val="144_038"/>
      <sheetName val="155_018"/>
      <sheetName val="155_028"/>
      <sheetName val="155_038"/>
      <sheetName val="PN-4_1_6_068"/>
      <sheetName val="PN-4_1_6_09@PN-4_1_6_118"/>
      <sheetName val="PN-4_1_6_148"/>
      <sheetName val="(Puente)-Juan_Tomas8"/>
      <sheetName val="156_018"/>
      <sheetName val="156_028"/>
      <sheetName val="167_018"/>
      <sheetName val="176_018"/>
      <sheetName val="176_028"/>
      <sheetName val="176_038"/>
      <sheetName val="176_048"/>
      <sheetName val="176_058"/>
      <sheetName val="176_068"/>
      <sheetName val="176_078"/>
      <sheetName val="176_088"/>
      <sheetName val="176_098"/>
      <sheetName val="176_108"/>
      <sheetName val="176_118"/>
      <sheetName val="176_128"/>
      <sheetName val="PN-4_1_7_048"/>
      <sheetName val="PN-4_1_7_058"/>
      <sheetName val="PN-4_1_7_068"/>
      <sheetName val="PN-4_1_7_098"/>
      <sheetName val="PN-4_1_7_108"/>
      <sheetName val="PN-4_1_7_118"/>
      <sheetName val="PN-4_1_7_128"/>
      <sheetName val="PN-4_1_7_148"/>
      <sheetName val="PN-4_1_7_208"/>
      <sheetName val="PN-4_1_7_298"/>
      <sheetName val="4_2_1_058"/>
      <sheetName val="4_2_1_178"/>
      <sheetName val="4_2_1_10_8"/>
      <sheetName val="4_2_1_118"/>
      <sheetName val="4_2_1_138"/>
      <sheetName val="115_018"/>
      <sheetName val="115_028"/>
      <sheetName val="115_038"/>
      <sheetName val="115_048"/>
      <sheetName val="115_058"/>
      <sheetName val="115_068"/>
      <sheetName val="115_078"/>
      <sheetName val="115_088"/>
      <sheetName val="124_018"/>
      <sheetName val="124_028"/>
      <sheetName val="124_038"/>
      <sheetName val="124_048"/>
      <sheetName val="124_058"/>
      <sheetName val="148_018"/>
      <sheetName val="148_028"/>
      <sheetName val="157_018"/>
      <sheetName val="157_028"/>
      <sheetName val="PN-4_2_1_038"/>
      <sheetName val="PN-4_2_1_058"/>
      <sheetName val="PN-4_2_1_088"/>
      <sheetName val="4_2_1_168"/>
      <sheetName val="4_2_1_218"/>
      <sheetName val="4_2_1_298"/>
      <sheetName val="4_2_1_308"/>
      <sheetName val="registros_punta8"/>
      <sheetName val="(Distribuidor)-La_Victoria8"/>
      <sheetName val="4_2_4_108"/>
      <sheetName val="4_2_4_048"/>
      <sheetName val="4_2_4_118"/>
      <sheetName val="4_2_4_158"/>
      <sheetName val="4_2_4_168"/>
      <sheetName val="4_2_4_138"/>
      <sheetName val="125_018"/>
      <sheetName val="125_028"/>
      <sheetName val="177_018"/>
      <sheetName val="177_028"/>
      <sheetName val="177_038"/>
      <sheetName val="177_048"/>
      <sheetName val="177_058"/>
      <sheetName val="177_068"/>
      <sheetName val="177_078"/>
      <sheetName val="158_018"/>
      <sheetName val="158_028"/>
      <sheetName val="158_038"/>
      <sheetName val="158_048"/>
      <sheetName val="158_058"/>
      <sheetName val="(Distribuidor)-Carre_Samaná8"/>
      <sheetName val="4_2_5_018"/>
      <sheetName val="4_2_5_038"/>
      <sheetName val="4_2_5_118"/>
      <sheetName val="4_2_5_128"/>
      <sheetName val="4_2_5_138"/>
      <sheetName val="4_2_5_148"/>
      <sheetName val="178_018"/>
      <sheetName val="178_028"/>
      <sheetName val="178_038"/>
      <sheetName val="178_048"/>
      <sheetName val="178_058"/>
      <sheetName val="PN-4_2_5_048"/>
      <sheetName val="PN-4_2_5_088"/>
      <sheetName val="PN-4_2_5_128"/>
      <sheetName val="PN-4_2_5_158"/>
      <sheetName val="(Paso_Inferior)-La_Victoria8"/>
      <sheetName val="4_3_2_108"/>
      <sheetName val="4_3_2_118"/>
      <sheetName val="4_3_2_128"/>
      <sheetName val="4_3_2_148"/>
      <sheetName val="4_3_2_158"/>
      <sheetName val="4_3_2_188"/>
      <sheetName val="4_3_2_218"/>
      <sheetName val="4_3_2_228"/>
      <sheetName val="(Paso_Inferior)-Mata_Mamón8"/>
      <sheetName val="4_3_3_108"/>
      <sheetName val="4_3_3_118"/>
      <sheetName val="4_3_3_128"/>
      <sheetName val="4_3_3_148"/>
      <sheetName val="4_3_3_188"/>
      <sheetName val="4_3_3_218"/>
      <sheetName val="4_3_3_228"/>
      <sheetName val="(Paso_Inferior)-Yabacao8"/>
      <sheetName val="136_018"/>
      <sheetName val="136_028"/>
      <sheetName val="136_038"/>
      <sheetName val="136_048"/>
      <sheetName val="149_018"/>
      <sheetName val="136_058"/>
      <sheetName val="(Puente)-Provisional_Ozama_8"/>
      <sheetName val="117_018"/>
      <sheetName val="117_028"/>
      <sheetName val="117_038"/>
      <sheetName val="117_048"/>
      <sheetName val="(Paso_Inferior)_El_Aguacate8"/>
      <sheetName val="(Paso_Inferior)-Los_Rojas8"/>
      <sheetName val="159_018"/>
      <sheetName val="159_028"/>
      <sheetName val="159_038"/>
      <sheetName val="159_048"/>
      <sheetName val="168_018"/>
      <sheetName val="168_028"/>
      <sheetName val="168_038"/>
      <sheetName val="179_018"/>
      <sheetName val="PN-4_3_6_068"/>
      <sheetName val="(Paso_Inferior)-El_Aguacate8"/>
      <sheetName val="169_018"/>
      <sheetName val="169_028"/>
      <sheetName val="Aguacate-_018"/>
      <sheetName val="169_038"/>
      <sheetName val="169_048"/>
      <sheetName val="180_018"/>
      <sheetName val="170_018"/>
      <sheetName val="170_028"/>
      <sheetName val="PN-4_3_5_038"/>
      <sheetName val="PN-4_3_5_048"/>
      <sheetName val="PN-4_3_5_058"/>
      <sheetName val="(Paso_Inferior)-Mal_Nombre8"/>
      <sheetName val="170_038"/>
      <sheetName val="170_048"/>
      <sheetName val="181_018"/>
      <sheetName val="181_028"/>
      <sheetName val="117_058"/>
      <sheetName val="117_068"/>
      <sheetName val="126_018"/>
      <sheetName val="126_028"/>
      <sheetName val="137_018"/>
      <sheetName val="&lt;T-12&gt;Sop_Pedrap_Puente_Prov_8"/>
      <sheetName val="PN-4_3_1_038"/>
      <sheetName val="PN-4_3_1_058"/>
      <sheetName val="PN-4_3_1_078"/>
      <sheetName val="&lt;T-9&gt;Sop_Pilotes8"/>
      <sheetName val="&lt;T-10&gt;Sop_Acero_Puentes8"/>
      <sheetName val="Misceláneos-Estr_8"/>
      <sheetName val="182_018"/>
      <sheetName val="&lt;P_U_&gt;Acero_Refuerzo8"/>
      <sheetName val="&lt;P_U_&gt;Pretensado_Cable_Acero8"/>
      <sheetName val="Wick_Drains-Geopier8"/>
      <sheetName val="109_018"/>
      <sheetName val="118_018"/>
      <sheetName val="118_028"/>
      <sheetName val="127_018"/>
      <sheetName val="171_01@171_038"/>
      <sheetName val="127_028"/>
      <sheetName val="127_038"/>
      <sheetName val="138_018"/>
      <sheetName val="&lt;T-13&gt;Drenes_Verticales8"/>
      <sheetName val="&lt;T-16&gt;Pre-Perforación_Drenes8"/>
      <sheetName val="&lt;T-17&gt;Columna_de_Grava8"/>
      <sheetName val="&lt;T-18&gt;Columna_Grava_Terravanza8"/>
      <sheetName val="4_4_028"/>
      <sheetName val="PN-4_4_018"/>
      <sheetName val="PN-4_4_028"/>
      <sheetName val="(5)-Estructura_de_Pavimento8"/>
      <sheetName val="5_018"/>
      <sheetName val="5_028"/>
      <sheetName val="5_03@5_068"/>
      <sheetName val="5_07@5_108"/>
      <sheetName val="5_118"/>
      <sheetName val="5_128"/>
      <sheetName val="5_138"/>
      <sheetName val="5_148"/>
      <sheetName val="5_158"/>
      <sheetName val="&lt;T-2&gt;Acopio_Base_Planta_Indio8"/>
      <sheetName val="&lt;P_U_&gt;Base_Estabilizada8"/>
      <sheetName val="5_16@5_198"/>
      <sheetName val="160_018"/>
      <sheetName val="160_028"/>
      <sheetName val="183_018"/>
      <sheetName val="183_028"/>
      <sheetName val="PN-5_018"/>
      <sheetName val="PN-5_038"/>
      <sheetName val="PN-5_048"/>
      <sheetName val="PN-5_058"/>
      <sheetName val="&lt;T-19&gt;Sop_SubBase8"/>
      <sheetName val="&lt;T-20&gt;Sop_Base8"/>
      <sheetName val="&lt;T-21&gt;Sop_Asfalto8"/>
      <sheetName val="6_2_018"/>
      <sheetName val="6_3_018"/>
      <sheetName val="6_3_028"/>
      <sheetName val="6_3_038"/>
      <sheetName val="6_3_048"/>
      <sheetName val="6_3_058"/>
      <sheetName val="6_3_198"/>
      <sheetName val="6_3_208"/>
      <sheetName val="6_3_218"/>
      <sheetName val="6_1_01_Contenes8"/>
      <sheetName val="6_1_02_Bordillos8"/>
      <sheetName val="6_1_03_Aceras_Hormigon_8"/>
      <sheetName val="6_1_04Relleno_Acera8"/>
      <sheetName val="Iluminacion_Vial8"/>
      <sheetName val="(7)-Electrificación_e_ilum_8"/>
      <sheetName val="7_018"/>
      <sheetName val="7_028"/>
      <sheetName val="107_018"/>
      <sheetName val="185_018"/>
      <sheetName val="&lt;T-11&gt;Sop_Militares8"/>
      <sheetName val="(Reembolsables)-Interf_Electri8"/>
      <sheetName val="186_018"/>
      <sheetName val="Pres__Interferencia_Electrica8"/>
      <sheetName val="(110)-Puente_Provisional8"/>
      <sheetName val="110_018"/>
      <sheetName val="x1-relleno_prueba8"/>
      <sheetName val="&lt;x1&gt;Relleno_Prueba_Avenida8"/>
      <sheetName val="&lt;Estatus_Proyecto&gt;8"/>
      <sheetName val="EXC__QMC8"/>
      <sheetName val="TRACT_MINA8"/>
      <sheetName val="%_Ralenti_CF-C12_8"/>
      <sheetName val="%_Ralenti_EXC_8"/>
      <sheetName val="%_Ralenti_EXC__(2)8"/>
      <sheetName val="REND_8"/>
      <sheetName val="T__HORA8"/>
      <sheetName val="Base_de_Dato8"/>
      <sheetName val="Analisis_de_precios_SURFACE8"/>
      <sheetName val="Los_Ángeles_(Fase_II)7"/>
      <sheetName val="MANO_DE_OBRA7"/>
      <sheetName val="MANT_TRANSITO7"/>
      <sheetName val="BOQ_desglose_7"/>
      <sheetName val="Rendimientos_OM7"/>
      <sheetName val="Analisis_de_Costos7"/>
      <sheetName val="Pu-Sanit_7"/>
      <sheetName val="Trabajos_Generales7"/>
      <sheetName val="Incremento_Precios6"/>
      <sheetName val="PARTIDAS_NUEVAS6"/>
      <sheetName val="Col_Amarre3"/>
      <sheetName val="analisis_unitarios3"/>
      <sheetName val="caseta_de_planta3"/>
      <sheetName val="Insumos_materiales6"/>
      <sheetName val="Costos_Mano_de_Obra6"/>
      <sheetName val="Ana__Horm_mexc_mort6"/>
      <sheetName val="anal_term6"/>
      <sheetName val="Anal__horm_6"/>
      <sheetName val="PU-Elect_6"/>
      <sheetName val="Pres__6"/>
      <sheetName val="V_Tierras_A6"/>
      <sheetName val="ANALISIS_ENTREGABLE6"/>
      <sheetName val="Ins_26"/>
      <sheetName val="Lista_de_precios1"/>
      <sheetName val="ANALISIS_STO_DGO13"/>
      <sheetName val="PRES__BOCA_NUEVA13"/>
      <sheetName val="CONTRARO_SEÑALIZACIONES13"/>
      <sheetName val="Presup_11"/>
      <sheetName val="EDIFICIO_COUNTERS11"/>
      <sheetName val="LISTADO_INSUMOS_DEL_200011"/>
      <sheetName val="Resumen_Precio_Equipos10"/>
      <sheetName val="O_M__y_Salarios10"/>
      <sheetName val="PRESUP__HOSPIT__VERON9"/>
      <sheetName val="Análisis_de_Precios10"/>
      <sheetName val="Planilla_&lt;ENM#5&gt;9"/>
      <sheetName val="Resumen_Reducciones9"/>
      <sheetName val="Planilla___9"/>
      <sheetName val="Estudios_y_Diseños9"/>
      <sheetName val="&lt;T-0&gt;Sop_Estudios_y_Diseños9"/>
      <sheetName val="Otros_Indirectos9"/>
      <sheetName val="(1)-Trab_Gen9"/>
      <sheetName val="1_019"/>
      <sheetName val="1_029"/>
      <sheetName val="1_039"/>
      <sheetName val="1_049"/>
      <sheetName val="1_059"/>
      <sheetName val="(2)-Mov_Tierra9"/>
      <sheetName val="2_019"/>
      <sheetName val="2_029"/>
      <sheetName val="2_039"/>
      <sheetName val="&lt;T-1&gt;Sop_Alambradas9"/>
      <sheetName val="100_019"/>
      <sheetName val="2_069"/>
      <sheetName val="2_079"/>
      <sheetName val="2_099"/>
      <sheetName val="&lt;T-3&gt;Sop_Exc_Inservible_&amp;_NCla9"/>
      <sheetName val="2_109"/>
      <sheetName val="2_119"/>
      <sheetName val="2_12@2_14-116_039"/>
      <sheetName val="Rutas_Acarreo9"/>
      <sheetName val="2_159"/>
      <sheetName val="2_169"/>
      <sheetName val="2_179"/>
      <sheetName val="2_189"/>
      <sheetName val="&lt;T-4&gt;Sop_Relleno-(Previo)9"/>
      <sheetName val="&lt;T-4&gt;Sop_Relleno-(Acumulado)9"/>
      <sheetName val="ajustes_de_reporte_relleno9"/>
      <sheetName val="&lt;T-4&gt;Sop_Relleno-(Periodo)9"/>
      <sheetName val="&lt;T-5&gt;Sop_Pedraplén9"/>
      <sheetName val="2_199"/>
      <sheetName val="2_229"/>
      <sheetName val="PN-2_049"/>
      <sheetName val="&lt;T-7&gt;Sop_Perfilado&amp;Grama9"/>
      <sheetName val="2_249"/>
      <sheetName val="2_369"/>
      <sheetName val="Mejoramiento_Fundación9"/>
      <sheetName val="116_019"/>
      <sheetName val="116_029"/>
      <sheetName val="&lt;T-14&gt;Estabilización_Cal9"/>
      <sheetName val="&lt;T-15&gt;Estabilización_Cemento9"/>
      <sheetName val="PN-2_069"/>
      <sheetName val="128_019"/>
      <sheetName val="&lt;Presup&gt;Tubería_Yuca9"/>
      <sheetName val="139_019"/>
      <sheetName val="&lt;Presup&gt;Tub_Haras_Nacionales9"/>
      <sheetName val="184_019"/>
      <sheetName val="&lt;Presup&gt;Tubería_Mata_Gorda9"/>
      <sheetName val="184_029"/>
      <sheetName val="&lt;Presup&gt;Tubería_El_Aguacate9"/>
      <sheetName val="184_039"/>
      <sheetName val="&lt;Presup&gt;Tubería_La_Victoria9"/>
      <sheetName val="139_029"/>
      <sheetName val="&lt;Presup&gt;Tubería_Juan_Tomás9"/>
      <sheetName val="161_019"/>
      <sheetName val="&lt;Presup&gt;Tubería_Mal_Nombre9"/>
      <sheetName val="PN-2_019"/>
      <sheetName val="&lt;Presup&gt;Tubería_Varios_Trabajo9"/>
      <sheetName val="3_1_029"/>
      <sheetName val="3_1_039"/>
      <sheetName val="150_019"/>
      <sheetName val="150_029"/>
      <sheetName val="162_019"/>
      <sheetName val="Drenaje_Subterraneo9"/>
      <sheetName val="3_3_019"/>
      <sheetName val="3_3_029"/>
      <sheetName val="Alc_Cajón9"/>
      <sheetName val="100_029"/>
      <sheetName val="3_4_1_019"/>
      <sheetName val="3_4_1_029"/>
      <sheetName val="3_4_1_039"/>
      <sheetName val="3_4_1_049"/>
      <sheetName val="3_4_1_059"/>
      <sheetName val="3_4_1_069"/>
      <sheetName val="3_4_1_079"/>
      <sheetName val="3_4_1_089"/>
      <sheetName val="3_4_1_099"/>
      <sheetName val="3_4_1_109"/>
      <sheetName val="3_4_1_119"/>
      <sheetName val="3_4_1_129"/>
      <sheetName val="101_019"/>
      <sheetName val="3_4_1_169"/>
      <sheetName val="3_4_1_179"/>
      <sheetName val="Alc_Tubular9"/>
      <sheetName val="3_4_2_019"/>
      <sheetName val="3_4_2_039"/>
      <sheetName val="3_4_2_049"/>
      <sheetName val="3_4_2_069"/>
      <sheetName val="3_4_2_079"/>
      <sheetName val="3_4_2_089"/>
      <sheetName val="3_4_2_099"/>
      <sheetName val="3_4_2_109"/>
      <sheetName val="3_4_2_119"/>
      <sheetName val="3_4_2_129"/>
      <sheetName val="&lt;T-6&gt;Sop_Exc_Rell_Estr_Alcant_9"/>
      <sheetName val="119_019"/>
      <sheetName val="119_029"/>
      <sheetName val="119_039"/>
      <sheetName val="119_049"/>
      <sheetName val="119_059"/>
      <sheetName val="119_069"/>
      <sheetName val="119_079"/>
      <sheetName val="119_089"/>
      <sheetName val="119_099"/>
      <sheetName val="129_019"/>
      <sheetName val="&lt;T-8&gt;Sop_Acero_Alcantarillas9"/>
      <sheetName val="(Puente)-Mal_Nombre9"/>
      <sheetName val="4_1_1_019"/>
      <sheetName val="4_1_1_049"/>
      <sheetName val="4_1_1_069"/>
      <sheetName val="4_1_1_089"/>
      <sheetName val="104_019"/>
      <sheetName val="104_029"/>
      <sheetName val="4_1_1_99"/>
      <sheetName val="4_1_1_109"/>
      <sheetName val="4_1_1_119"/>
      <sheetName val="4_1_1_129"/>
      <sheetName val="4_1_1_149"/>
      <sheetName val="4_1_1_159"/>
      <sheetName val="4_1_1_169"/>
      <sheetName val="4_1_1_189"/>
      <sheetName val="4_1_1_219"/>
      <sheetName val="130_019"/>
      <sheetName val="4_1_1_229"/>
      <sheetName val="4_1_1_259"/>
      <sheetName val="4_1_1_269"/>
      <sheetName val="120_019"/>
      <sheetName val="104_039"/>
      <sheetName val="4_1_4_049"/>
      <sheetName val="102_019"/>
      <sheetName val="102_029"/>
      <sheetName val="102_039"/>
      <sheetName val="102_049"/>
      <sheetName val="102_059"/>
      <sheetName val="4_1_4_069"/>
      <sheetName val="4_1_4_089"/>
      <sheetName val="4_1_4_099"/>
      <sheetName val="4_1_4_119"/>
      <sheetName val="4_1_4_189"/>
      <sheetName val="4_1_4_259"/>
      <sheetName val="106_029"/>
      <sheetName val="113_019"/>
      <sheetName val="113_029"/>
      <sheetName val="113_039"/>
      <sheetName val="106_019"/>
      <sheetName val="121_019"/>
      <sheetName val="121_029"/>
      <sheetName val="131_019"/>
      <sheetName val="131_029"/>
      <sheetName val="140_019"/>
      <sheetName val="140_029"/>
      <sheetName val="145_019"/>
      <sheetName val="145_029"/>
      <sheetName val="145_039"/>
      <sheetName val="145_049"/>
      <sheetName val="145_059"/>
      <sheetName val="163_019"/>
      <sheetName val="(Puente)-Haras_Nacionales9"/>
      <sheetName val="PN-4_2_2_029"/>
      <sheetName val="151_019"/>
      <sheetName val="4_2_2_029"/>
      <sheetName val="4_2_2_039"/>
      <sheetName val="4_2_2_049"/>
      <sheetName val="4_2_2_109"/>
      <sheetName val="151_029"/>
      <sheetName val="4_2_2_119"/>
      <sheetName val="4_2_2_129"/>
      <sheetName val="4_2_2_139"/>
      <sheetName val="103_019"/>
      <sheetName val="103_029"/>
      <sheetName val="103_039"/>
      <sheetName val="103_049"/>
      <sheetName val="105_019"/>
      <sheetName val="105_029"/>
      <sheetName val="105_039"/>
      <sheetName val="4_2_2_15_9"/>
      <sheetName val="4_2_2_169"/>
      <sheetName val="4_2_2_179"/>
      <sheetName val="108_019"/>
      <sheetName val="108_029"/>
      <sheetName val="108_039"/>
      <sheetName val="111_019"/>
      <sheetName val="111_029"/>
      <sheetName val="111_039"/>
      <sheetName val="111_049"/>
      <sheetName val="114_019"/>
      <sheetName val="122_019"/>
      <sheetName val="141_019"/>
      <sheetName val="141_029"/>
      <sheetName val="141_039"/>
      <sheetName val="132_019"/>
      <sheetName val="132_029"/>
      <sheetName val="zapata_bordillo-haras9"/>
      <sheetName val="4_1_3_049"/>
      <sheetName val="4_1_3_069"/>
      <sheetName val="4_1_3_079"/>
      <sheetName val="4_1_3_089"/>
      <sheetName val="4_1_3_099"/>
      <sheetName val="112_019"/>
      <sheetName val="112_029"/>
      <sheetName val="112_039"/>
      <sheetName val="112_049"/>
      <sheetName val="112_059"/>
      <sheetName val="112_069"/>
      <sheetName val="112_079"/>
      <sheetName val="4_1_3_019"/>
      <sheetName val="4_1_3_189"/>
      <sheetName val="4_1_3_259"/>
      <sheetName val="123_019"/>
      <sheetName val="123_029"/>
      <sheetName val="123_039"/>
      <sheetName val="133_019"/>
      <sheetName val="142_019"/>
      <sheetName val="142_029"/>
      <sheetName val="146_019"/>
      <sheetName val="146_029"/>
      <sheetName val="146_039"/>
      <sheetName val="146_049"/>
      <sheetName val="152_019"/>
      <sheetName val="152_029"/>
      <sheetName val="164_019"/>
      <sheetName val="zapata_bordillo_losa_Yuca9"/>
      <sheetName val="172_019"/>
      <sheetName val="172_029"/>
      <sheetName val="172_039"/>
      <sheetName val="PN-4_1_3_019"/>
      <sheetName val="PN-4_1_3_029"/>
      <sheetName val="PN-4_1_3_039"/>
      <sheetName val="PN-4_1_3_049"/>
      <sheetName val="4_1_2_069"/>
      <sheetName val="4_1_2_079"/>
      <sheetName val="4_1_2_119"/>
      <sheetName val="4_1_2_189"/>
      <sheetName val="4_1_2_209"/>
      <sheetName val="4_1_2_089"/>
      <sheetName val="4_1_2_259"/>
      <sheetName val="134_019"/>
      <sheetName val="134_029"/>
      <sheetName val="134_039"/>
      <sheetName val="143_019"/>
      <sheetName val="147_019"/>
      <sheetName val="153_019"/>
      <sheetName val="165_019"/>
      <sheetName val="165_029"/>
      <sheetName val="165_039"/>
      <sheetName val="173_019"/>
      <sheetName val="173_029"/>
      <sheetName val="PN-4_1_2_019"/>
      <sheetName val="PN-4_1_2_039"/>
      <sheetName val="PN-4_1_2_049"/>
      <sheetName val="PN-4_1_2_059"/>
      <sheetName val="153_029"/>
      <sheetName val="153_039"/>
      <sheetName val="4_1_5_049"/>
      <sheetName val="4_1_5_069"/>
      <sheetName val="4_1_5_079"/>
      <sheetName val="4_1_5_089"/>
      <sheetName val="4_1_5_099"/>
      <sheetName val="4_1_5_119"/>
      <sheetName val="154_019"/>
      <sheetName val="154_029"/>
      <sheetName val="135_019"/>
      <sheetName val="135_029"/>
      <sheetName val="135_039"/>
      <sheetName val="135_049"/>
      <sheetName val="135_059"/>
      <sheetName val="166_019"/>
      <sheetName val="174_019"/>
      <sheetName val="174_029"/>
      <sheetName val="174_039"/>
      <sheetName val="PN-4_1_5_039"/>
      <sheetName val="PN-4_1_5_059"/>
      <sheetName val="PN-4_1_5_069"/>
      <sheetName val="PN-4_1_5_079"/>
      <sheetName val="PN-4_1_5_089"/>
      <sheetName val="PN-4_1_5_099"/>
      <sheetName val="PN-4_1_5_119"/>
      <sheetName val="PN-4_1_5_129"/>
      <sheetName val="174_049"/>
      <sheetName val="174_059"/>
      <sheetName val="174_069"/>
      <sheetName val="174_079"/>
      <sheetName val="PN-4_1_5_139"/>
      <sheetName val="4_1_6_029"/>
      <sheetName val="4_1_6_059"/>
      <sheetName val="4_1_6_079"/>
      <sheetName val="4_1_6_099"/>
      <sheetName val="4_1_6_109"/>
      <sheetName val="&lt;P_U_&gt;Estructura_Puente9"/>
      <sheetName val="4_1_6_139"/>
      <sheetName val="4_1_6_179"/>
      <sheetName val="175_019"/>
      <sheetName val="175_029"/>
      <sheetName val="175_039"/>
      <sheetName val="175_049"/>
      <sheetName val="PN-4_1_6_039"/>
      <sheetName val="175_059"/>
      <sheetName val="144_019"/>
      <sheetName val="144_029"/>
      <sheetName val="144_039"/>
      <sheetName val="155_019"/>
      <sheetName val="155_029"/>
      <sheetName val="155_039"/>
      <sheetName val="PN-4_1_6_069"/>
      <sheetName val="PN-4_1_6_09@PN-4_1_6_119"/>
      <sheetName val="PN-4_1_6_149"/>
      <sheetName val="(Puente)-Juan_Tomas9"/>
      <sheetName val="156_019"/>
      <sheetName val="156_029"/>
      <sheetName val="167_019"/>
      <sheetName val="176_019"/>
      <sheetName val="176_029"/>
      <sheetName val="176_039"/>
      <sheetName val="176_049"/>
      <sheetName val="176_059"/>
      <sheetName val="176_069"/>
      <sheetName val="176_079"/>
      <sheetName val="176_089"/>
      <sheetName val="176_099"/>
      <sheetName val="176_109"/>
      <sheetName val="176_119"/>
      <sheetName val="176_129"/>
      <sheetName val="PN-4_1_7_049"/>
      <sheetName val="PN-4_1_7_059"/>
      <sheetName val="PN-4_1_7_069"/>
      <sheetName val="PN-4_1_7_099"/>
      <sheetName val="PN-4_1_7_109"/>
      <sheetName val="PN-4_1_7_119"/>
      <sheetName val="PN-4_1_7_129"/>
      <sheetName val="PN-4_1_7_149"/>
      <sheetName val="PN-4_1_7_209"/>
      <sheetName val="PN-4_1_7_299"/>
      <sheetName val="4_2_1_059"/>
      <sheetName val="4_2_1_179"/>
      <sheetName val="4_2_1_10_9"/>
      <sheetName val="4_2_1_119"/>
      <sheetName val="4_2_1_139"/>
      <sheetName val="115_019"/>
      <sheetName val="115_029"/>
      <sheetName val="115_039"/>
      <sheetName val="115_049"/>
      <sheetName val="115_059"/>
      <sheetName val="115_069"/>
      <sheetName val="115_079"/>
      <sheetName val="115_089"/>
      <sheetName val="124_019"/>
      <sheetName val="124_029"/>
      <sheetName val="124_039"/>
      <sheetName val="124_049"/>
      <sheetName val="124_059"/>
      <sheetName val="148_019"/>
      <sheetName val="148_029"/>
      <sheetName val="157_019"/>
      <sheetName val="157_029"/>
      <sheetName val="PN-4_2_1_039"/>
      <sheetName val="PN-4_2_1_059"/>
      <sheetName val="PN-4_2_1_089"/>
      <sheetName val="4_2_1_169"/>
      <sheetName val="4_2_1_219"/>
      <sheetName val="4_2_1_299"/>
      <sheetName val="4_2_1_309"/>
      <sheetName val="registros_punta9"/>
      <sheetName val="(Distribuidor)-La_Victoria9"/>
      <sheetName val="4_2_4_109"/>
      <sheetName val="4_2_4_049"/>
      <sheetName val="4_2_4_119"/>
      <sheetName val="4_2_4_159"/>
      <sheetName val="4_2_4_169"/>
      <sheetName val="4_2_4_139"/>
      <sheetName val="125_019"/>
      <sheetName val="125_029"/>
      <sheetName val="177_019"/>
      <sheetName val="177_029"/>
      <sheetName val="177_039"/>
      <sheetName val="177_049"/>
      <sheetName val="177_059"/>
      <sheetName val="177_069"/>
      <sheetName val="177_079"/>
      <sheetName val="158_019"/>
      <sheetName val="158_029"/>
      <sheetName val="158_039"/>
      <sheetName val="158_049"/>
      <sheetName val="158_059"/>
      <sheetName val="(Distribuidor)-Carre_Samaná9"/>
      <sheetName val="4_2_5_019"/>
      <sheetName val="4_2_5_039"/>
      <sheetName val="4_2_5_119"/>
      <sheetName val="4_2_5_129"/>
      <sheetName val="4_2_5_139"/>
      <sheetName val="4_2_5_149"/>
      <sheetName val="178_019"/>
      <sheetName val="178_029"/>
      <sheetName val="178_039"/>
      <sheetName val="178_049"/>
      <sheetName val="178_059"/>
      <sheetName val="PN-4_2_5_049"/>
      <sheetName val="PN-4_2_5_089"/>
      <sheetName val="PN-4_2_5_129"/>
      <sheetName val="PN-4_2_5_159"/>
      <sheetName val="(Paso_Inferior)-La_Victoria9"/>
      <sheetName val="4_3_2_109"/>
      <sheetName val="4_3_2_119"/>
      <sheetName val="4_3_2_129"/>
      <sheetName val="4_3_2_149"/>
      <sheetName val="4_3_2_159"/>
      <sheetName val="4_3_2_189"/>
      <sheetName val="4_3_2_219"/>
      <sheetName val="4_3_2_229"/>
      <sheetName val="(Paso_Inferior)-Mata_Mamón9"/>
      <sheetName val="4_3_3_109"/>
      <sheetName val="4_3_3_119"/>
      <sheetName val="4_3_3_129"/>
      <sheetName val="4_3_3_149"/>
      <sheetName val="4_3_3_189"/>
      <sheetName val="4_3_3_219"/>
      <sheetName val="4_3_3_229"/>
      <sheetName val="(Paso_Inferior)-Yabacao9"/>
      <sheetName val="136_019"/>
      <sheetName val="136_029"/>
      <sheetName val="136_039"/>
      <sheetName val="136_049"/>
      <sheetName val="149_019"/>
      <sheetName val="136_059"/>
      <sheetName val="(Puente)-Provisional_Ozama_9"/>
      <sheetName val="117_019"/>
      <sheetName val="117_029"/>
      <sheetName val="117_039"/>
      <sheetName val="117_049"/>
      <sheetName val="(Paso_Inferior)_El_Aguacate9"/>
      <sheetName val="(Paso_Inferior)-Los_Rojas9"/>
      <sheetName val="159_019"/>
      <sheetName val="159_029"/>
      <sheetName val="159_039"/>
      <sheetName val="159_049"/>
      <sheetName val="168_019"/>
      <sheetName val="168_029"/>
      <sheetName val="168_039"/>
      <sheetName val="179_019"/>
      <sheetName val="PN-4_3_6_069"/>
      <sheetName val="(Paso_Inferior)-El_Aguacate9"/>
      <sheetName val="169_019"/>
      <sheetName val="169_029"/>
      <sheetName val="Aguacate-_019"/>
      <sheetName val="169_039"/>
      <sheetName val="169_049"/>
      <sheetName val="180_019"/>
      <sheetName val="170_019"/>
      <sheetName val="170_029"/>
      <sheetName val="PN-4_3_5_039"/>
      <sheetName val="PN-4_3_5_049"/>
      <sheetName val="PN-4_3_5_059"/>
      <sheetName val="(Paso_Inferior)-Mal_Nombre9"/>
      <sheetName val="170_039"/>
      <sheetName val="170_049"/>
      <sheetName val="181_019"/>
      <sheetName val="181_029"/>
      <sheetName val="117_059"/>
      <sheetName val="117_069"/>
      <sheetName val="126_019"/>
      <sheetName val="126_029"/>
      <sheetName val="137_019"/>
      <sheetName val="&lt;T-12&gt;Sop_Pedrap_Puente_Prov_9"/>
      <sheetName val="PN-4_3_1_039"/>
      <sheetName val="PN-4_3_1_059"/>
      <sheetName val="PN-4_3_1_079"/>
      <sheetName val="&lt;T-9&gt;Sop_Pilotes9"/>
      <sheetName val="&lt;T-10&gt;Sop_Acero_Puentes9"/>
      <sheetName val="Misceláneos-Estr_9"/>
      <sheetName val="182_019"/>
      <sheetName val="&lt;P_U_&gt;Acero_Refuerzo9"/>
      <sheetName val="&lt;P_U_&gt;Pretensado_Cable_Acero9"/>
      <sheetName val="Wick_Drains-Geopier9"/>
      <sheetName val="109_019"/>
      <sheetName val="118_019"/>
      <sheetName val="118_029"/>
      <sheetName val="127_019"/>
      <sheetName val="171_01@171_039"/>
      <sheetName val="127_029"/>
      <sheetName val="127_039"/>
      <sheetName val="138_019"/>
      <sheetName val="&lt;T-13&gt;Drenes_Verticales9"/>
      <sheetName val="&lt;T-16&gt;Pre-Perforación_Drenes9"/>
      <sheetName val="&lt;T-17&gt;Columna_de_Grava9"/>
      <sheetName val="&lt;T-18&gt;Columna_Grava_Terravanza9"/>
      <sheetName val="4_4_029"/>
      <sheetName val="PN-4_4_019"/>
      <sheetName val="PN-4_4_029"/>
      <sheetName val="(5)-Estructura_de_Pavimento9"/>
      <sheetName val="5_019"/>
      <sheetName val="5_029"/>
      <sheetName val="5_03@5_069"/>
      <sheetName val="5_07@5_109"/>
      <sheetName val="5_119"/>
      <sheetName val="5_129"/>
      <sheetName val="5_139"/>
      <sheetName val="5_149"/>
      <sheetName val="5_159"/>
      <sheetName val="&lt;T-2&gt;Acopio_Base_Planta_Indio9"/>
      <sheetName val="&lt;P_U_&gt;Base_Estabilizada9"/>
      <sheetName val="5_16@5_199"/>
      <sheetName val="160_019"/>
      <sheetName val="160_029"/>
      <sheetName val="183_019"/>
      <sheetName val="183_029"/>
      <sheetName val="PN-5_019"/>
      <sheetName val="PN-5_039"/>
      <sheetName val="PN-5_049"/>
      <sheetName val="PN-5_059"/>
      <sheetName val="&lt;T-19&gt;Sop_SubBase9"/>
      <sheetName val="&lt;T-20&gt;Sop_Base9"/>
      <sheetName val="&lt;T-21&gt;Sop_Asfalto9"/>
      <sheetName val="6_2_019"/>
      <sheetName val="6_3_019"/>
      <sheetName val="6_3_029"/>
      <sheetName val="6_3_039"/>
      <sheetName val="6_3_049"/>
      <sheetName val="6_3_059"/>
      <sheetName val="6_3_199"/>
      <sheetName val="6_3_209"/>
      <sheetName val="6_3_219"/>
      <sheetName val="6_1_01_Contenes9"/>
      <sheetName val="6_1_02_Bordillos9"/>
      <sheetName val="6_1_03_Aceras_Hormigon_9"/>
      <sheetName val="6_1_04Relleno_Acera9"/>
      <sheetName val="Iluminacion_Vial9"/>
      <sheetName val="(7)-Electrificación_e_ilum_9"/>
      <sheetName val="7_019"/>
      <sheetName val="7_029"/>
      <sheetName val="107_019"/>
      <sheetName val="185_019"/>
      <sheetName val="&lt;T-11&gt;Sop_Militares9"/>
      <sheetName val="(Reembolsables)-Interf_Electri9"/>
      <sheetName val="186_019"/>
      <sheetName val="Pres__Interferencia_Electrica9"/>
      <sheetName val="(110)-Puente_Provisional9"/>
      <sheetName val="110_019"/>
      <sheetName val="x1-relleno_prueba9"/>
      <sheetName val="&lt;x1&gt;Relleno_Prueba_Avenida9"/>
      <sheetName val="&lt;Estatus_Proyecto&gt;9"/>
      <sheetName val="EXC__QMC9"/>
      <sheetName val="TRACT_MINA9"/>
      <sheetName val="%_Ralenti_CF-C12_9"/>
      <sheetName val="%_Ralenti_EXC_9"/>
      <sheetName val="%_Ralenti_EXC__(2)9"/>
      <sheetName val="REND_9"/>
      <sheetName val="T__HORA9"/>
      <sheetName val="Base_de_Dato9"/>
      <sheetName val="Analisis_de_precios_SURFACE9"/>
      <sheetName val="Los_Ángeles_(Fase_II)8"/>
      <sheetName val="MANO_DE_OBRA8"/>
      <sheetName val="BOQ_desglose_8"/>
      <sheetName val="MANT_TRANSITO8"/>
      <sheetName val="Analisis_de_Costos8"/>
      <sheetName val="Pu-Sanit_8"/>
      <sheetName val="Trabajos_Generales8"/>
      <sheetName val="Rendimientos_OM8"/>
      <sheetName val="Incremento_Precios7"/>
      <sheetName val="PARTIDAS_NUEVAS7"/>
      <sheetName val="Insumos_materiales7"/>
      <sheetName val="Costos_Mano_de_Obra7"/>
      <sheetName val="Ana__Horm_mexc_mort7"/>
      <sheetName val="anal_term7"/>
      <sheetName val="Anal__horm_7"/>
      <sheetName val="PU-Elect_7"/>
      <sheetName val="Pres__7"/>
      <sheetName val="V_Tierras_A7"/>
      <sheetName val="ANALISIS_ENTREGABLE7"/>
      <sheetName val="Ins_27"/>
      <sheetName val="ANÁLISIS DE COSTO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 refreshError="1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 refreshError="1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ANALISIS_STO_DGO"/>
      <sheetName val="PRES__BOCA_NUEVA"/>
      <sheetName val="CONTRARO_SEÑALIZACIONES"/>
      <sheetName val="Senalizacion"/>
      <sheetName val="A"/>
      <sheetName val="ANALISIS_STO_DGO1"/>
      <sheetName val="PRES__BOCA_NUEVA1"/>
      <sheetName val="CONTRARO_SEÑALIZACIONES1"/>
      <sheetName val="Presup"/>
      <sheetName val="EDIFICIO COUNTERS"/>
      <sheetName val="Presup.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ANALISIS_STO_DGO2"/>
      <sheetName val="PRES__BOCA_NUEVA2"/>
      <sheetName val="CONTRARO_SEÑALIZACIONES2"/>
      <sheetName val="EDIFICIO_COUNTERS"/>
      <sheetName val="LISTADO_INSUMOS_DEL_2000"/>
      <sheetName val="Presup_"/>
      <sheetName val="Análisis_de_Precios"/>
      <sheetName val="Resumen_Precio_Equipos"/>
      <sheetName val="O_M__y_Salarios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Analisis de precios SURFACE"/>
      <sheetName val="Sheet1"/>
      <sheetName val="Sheet2"/>
      <sheetName val="Sheet3"/>
      <sheetName val="Los Ángeles (Fase II)"/>
      <sheetName val="MANO DE OBRA"/>
      <sheetName val="EyH"/>
      <sheetName val="MO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BOQ desglose "/>
      <sheetName val="Análisi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1"/>
      <sheetName val="Vendors"/>
      <sheetName val="p.mgmt"/>
      <sheetName val="PIP3C"/>
      <sheetName val="#REF"/>
      <sheetName val="Sheet1"/>
      <sheetName val="rencst0599"/>
      <sheetName val="Dati base"/>
      <sheetName val="LEV.4 Project Managem"/>
      <sheetName val="Constn &amp; Install - LEV.4"/>
      <sheetName val="PERSONNELIST"/>
      <sheetName val="orig-sap"/>
      <sheetName val="Manhrs Sum"/>
      <sheetName val="Asset Mansys Sum"/>
      <sheetName val="Job List (2)"/>
      <sheetName val="Site Management"/>
      <sheetName val="AUX"/>
      <sheetName val="O"/>
      <sheetName val="Resumen"/>
      <sheetName val="p_mgmt"/>
      <sheetName val="_REF"/>
      <sheetName val="LEV_4 Project Managem"/>
      <sheetName val="Constn _ Install _ LEV_4"/>
      <sheetName val="orig_sap"/>
      <sheetName val="Job List _2_"/>
      <sheetName val="Materiales"/>
      <sheetName val="A-BASICOS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"/>
      <sheetName val="CONTRARO_SEÑALIZACIONES"/>
      <sheetName val="ANALISIS_STO_DGO1"/>
      <sheetName val="PRES__BOCA_NUEVA1"/>
      <sheetName val="CONTRARO_SEÑALIZACIONES1"/>
      <sheetName val="Presup"/>
      <sheetName val="EDIFICIO COUNTERS"/>
      <sheetName val="Presup.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ANALISIS_STO_DGO2"/>
      <sheetName val="PRES__BOCA_NUEVA2"/>
      <sheetName val="CONTRARO_SEÑALIZACIONES2"/>
      <sheetName val="EDIFICIO_COUNTER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Herram"/>
      <sheetName val="Rndmto"/>
      <sheetName val="MOCuadrillas"/>
      <sheetName val="MOJornal"/>
      <sheetName val="Ana"/>
      <sheetName val="Indice"/>
      <sheetName val="Mano de Obra"/>
      <sheetName val="ANALISIS STO DGO"/>
      <sheetName val="Analisis"/>
    </sheetNames>
    <sheetDataSet>
      <sheetData sheetId="0"/>
      <sheetData sheetId="1"/>
      <sheetData sheetId="2"/>
      <sheetData sheetId="3"/>
      <sheetData sheetId="4"/>
      <sheetData sheetId="5">
        <row r="20">
          <cell r="D20">
            <v>576.38</v>
          </cell>
        </row>
        <row r="27">
          <cell r="D27">
            <v>664.51</v>
          </cell>
        </row>
        <row r="38">
          <cell r="D38">
            <v>1550.92</v>
          </cell>
        </row>
        <row r="48">
          <cell r="D48">
            <v>1231.19</v>
          </cell>
        </row>
        <row r="58">
          <cell r="D58">
            <v>984.24</v>
          </cell>
        </row>
        <row r="61">
          <cell r="D61">
            <v>748.16</v>
          </cell>
        </row>
        <row r="70">
          <cell r="D70">
            <v>565.49</v>
          </cell>
        </row>
        <row r="80">
          <cell r="D80">
            <v>516.57000000000005</v>
          </cell>
        </row>
      </sheetData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  <sheetName val="ANALISIS STO DGO"/>
      <sheetName val="Mat"/>
      <sheetName val="anal term"/>
      <sheetName val="Jornal"/>
      <sheetName val="Anal. horm."/>
      <sheetName val="PU-Elect."/>
      <sheetName val="Ana-Sanit."/>
      <sheetName val="Pu-Sanit."/>
      <sheetName val="Precio_de_Vigas"/>
      <sheetName val="Hss_10&quot;_x_3&quot;_x__125&quot;"/>
      <sheetName val="C_5&quot;_x_10&quot;_x_2_mm"/>
      <sheetName val="C_2&quot;_x_10&quot;_x_2mm"/>
      <sheetName val="Precio_de_Vigas1"/>
      <sheetName val="Hss_10&quot;_x_3&quot;_x__125&quot;1"/>
      <sheetName val="C_5&quot;_x_10&quot;_x_2_mm1"/>
      <sheetName val="C_2&quot;_x_10&quot;_x_2mm1"/>
      <sheetName val="MOJornal"/>
      <sheetName val="COSTO INDIRECTO"/>
      <sheetName val="OPERADORES EQUIPOS"/>
      <sheetName val="análisis"/>
      <sheetName val="ANALISIS_STO_DGO"/>
      <sheetName val="ANALISIS_STO_DGO1"/>
      <sheetName val="Precio_de_Vigas2"/>
      <sheetName val="Hss_10&quot;_x_3&quot;_x__125&quot;2"/>
      <sheetName val="C_5&quot;_x_10&quot;_x_2_mm2"/>
      <sheetName val="C_2&quot;_x_10&quot;_x_2mm2"/>
      <sheetName val="ANALISIS_STO_DGO2"/>
      <sheetName val="Precio_de_Vigas3"/>
      <sheetName val="Hss_10&quot;_x_3&quot;_x__125&quot;3"/>
      <sheetName val="C_5&quot;_x_10&quot;_x_2_mm3"/>
      <sheetName val="C_2&quot;_x_10&quot;_x_2mm3"/>
      <sheetName val="ANALISIS_STO_DGO3"/>
      <sheetName val="a"/>
      <sheetName val="Precio_de_Vigas4"/>
      <sheetName val="Hss_10&quot;_x_3&quot;_x__125&quot;4"/>
      <sheetName val="C_5&quot;_x_10&quot;_x_2_mm4"/>
      <sheetName val="C_2&quot;_x_10&quot;_x_2mm4"/>
      <sheetName val="ANALISIS_STO_DGO4"/>
      <sheetName val="Precio_de_Vigas5"/>
      <sheetName val="Hss_10&quot;_x_3&quot;_x__125&quot;5"/>
      <sheetName val="C_5&quot;_x_10&quot;_x_2_mm5"/>
      <sheetName val="C_2&quot;_x_10&quot;_x_2mm5"/>
      <sheetName val="ANALISIS_STO_DGO5"/>
      <sheetName val="Sheet4"/>
      <sheetName val="Sheet5"/>
      <sheetName val="EQUIPOS"/>
      <sheetName val="Precio"/>
      <sheetName val="CUBICACION "/>
      <sheetName val="Insumos materiales"/>
      <sheetName val="Costos Mano de Obra"/>
      <sheetName val="Volumenes"/>
      <sheetName val="Analisis de Costos"/>
      <sheetName val="addenda"/>
      <sheetName val="Ana"/>
      <sheetName val="Pres "/>
      <sheetName val="Cubicación"/>
      <sheetName val="MATERIALES LISTADO"/>
      <sheetName val="Precio_de_Vigas11"/>
      <sheetName val="Hss_10&quot;_x_3&quot;_x__125&quot;11"/>
      <sheetName val="C_5&quot;_x_10&quot;_x_2_mm11"/>
      <sheetName val="C_2&quot;_x_10&quot;_x_2mm11"/>
      <sheetName val="ANALISIS_STO_DGO11"/>
      <sheetName val="anal_term5"/>
      <sheetName val="Anal__horm_5"/>
      <sheetName val="PU-Elect_5"/>
      <sheetName val="Ana-Sanit_5"/>
      <sheetName val="Pu-Sanit_5"/>
      <sheetName val="COSTO_INDIRECTO5"/>
      <sheetName val="OPERADORES_EQUIPOS5"/>
      <sheetName val="Precio_de_Vigas6"/>
      <sheetName val="Hss_10&quot;_x_3&quot;_x__125&quot;6"/>
      <sheetName val="C_5&quot;_x_10&quot;_x_2_mm6"/>
      <sheetName val="C_2&quot;_x_10&quot;_x_2mm6"/>
      <sheetName val="ANALISIS_STO_DGO6"/>
      <sheetName val="anal_term"/>
      <sheetName val="Anal__horm_"/>
      <sheetName val="PU-Elect_"/>
      <sheetName val="Ana-Sanit_"/>
      <sheetName val="Pu-Sanit_"/>
      <sheetName val="COSTO_INDIRECTO"/>
      <sheetName val="OPERADORES_EQUIPOS"/>
      <sheetName val="Precio_de_Vigas7"/>
      <sheetName val="Hss_10&quot;_x_3&quot;_x__125&quot;7"/>
      <sheetName val="C_5&quot;_x_10&quot;_x_2_mm7"/>
      <sheetName val="C_2&quot;_x_10&quot;_x_2mm7"/>
      <sheetName val="ANALISIS_STO_DGO7"/>
      <sheetName val="anal_term1"/>
      <sheetName val="Anal__horm_1"/>
      <sheetName val="PU-Elect_1"/>
      <sheetName val="Ana-Sanit_1"/>
      <sheetName val="Pu-Sanit_1"/>
      <sheetName val="COSTO_INDIRECTO1"/>
      <sheetName val="OPERADORES_EQUIPOS1"/>
      <sheetName val="Precio_de_Vigas8"/>
      <sheetName val="Hss_10&quot;_x_3&quot;_x__125&quot;8"/>
      <sheetName val="C_5&quot;_x_10&quot;_x_2_mm8"/>
      <sheetName val="C_2&quot;_x_10&quot;_x_2mm8"/>
      <sheetName val="ANALISIS_STO_DGO8"/>
      <sheetName val="anal_term2"/>
      <sheetName val="Anal__horm_2"/>
      <sheetName val="PU-Elect_2"/>
      <sheetName val="Ana-Sanit_2"/>
      <sheetName val="Pu-Sanit_2"/>
      <sheetName val="COSTO_INDIRECTO2"/>
      <sheetName val="OPERADORES_EQUIPOS2"/>
      <sheetName val="Precio_de_Vigas9"/>
      <sheetName val="Hss_10&quot;_x_3&quot;_x__125&quot;9"/>
      <sheetName val="C_5&quot;_x_10&quot;_x_2_mm9"/>
      <sheetName val="C_2&quot;_x_10&quot;_x_2mm9"/>
      <sheetName val="ANALISIS_STO_DGO9"/>
      <sheetName val="anal_term3"/>
      <sheetName val="Anal__horm_3"/>
      <sheetName val="PU-Elect_3"/>
      <sheetName val="Ana-Sanit_3"/>
      <sheetName val="Pu-Sanit_3"/>
      <sheetName val="COSTO_INDIRECTO3"/>
      <sheetName val="OPERADORES_EQUIPOS3"/>
      <sheetName val="Precio_de_Vigas10"/>
      <sheetName val="Hss_10&quot;_x_3&quot;_x__125&quot;10"/>
      <sheetName val="C_5&quot;_x_10&quot;_x_2_mm10"/>
      <sheetName val="C_2&quot;_x_10&quot;_x_2mm10"/>
      <sheetName val="ANALISIS_STO_DGO10"/>
      <sheetName val="anal_term4"/>
      <sheetName val="Anal__horm_4"/>
      <sheetName val="PU-Elect_4"/>
      <sheetName val="Ana-Sanit_4"/>
      <sheetName val="Pu-Sanit_4"/>
      <sheetName val="COSTO_INDIRECTO4"/>
      <sheetName val="OPERADORES_EQUIPOS4"/>
      <sheetName val="Precio_de_Vigas12"/>
      <sheetName val="Hss_10&quot;_x_3&quot;_x__125&quot;12"/>
      <sheetName val="C_5&quot;_x_10&quot;_x_2_mm12"/>
      <sheetName val="C_2&quot;_x_10&quot;_x_2mm12"/>
      <sheetName val="ANALISIS_STO_DGO12"/>
      <sheetName val="anal_term6"/>
      <sheetName val="Anal__horm_6"/>
      <sheetName val="PU-Elect_6"/>
      <sheetName val="Ana-Sanit_6"/>
      <sheetName val="Pu-Sanit_6"/>
      <sheetName val="COSTO_INDIRECTO6"/>
      <sheetName val="OPERADORES_EQUIPOS6"/>
      <sheetName val="Precio_de_Vigas13"/>
      <sheetName val="Hss_10&quot;_x_3&quot;_x__125&quot;13"/>
      <sheetName val="C_5&quot;_x_10&quot;_x_2_mm13"/>
      <sheetName val="C_2&quot;_x_10&quot;_x_2mm13"/>
      <sheetName val="ANALISIS_STO_DGO13"/>
      <sheetName val="anal_term7"/>
      <sheetName val="Anal__horm_7"/>
      <sheetName val="PU-Elect_7"/>
      <sheetName val="Ana-Sanit_7"/>
      <sheetName val="Pu-Sanit_7"/>
      <sheetName val="COSTO_INDIRECTO7"/>
      <sheetName val="OPERADORES_EQUIPOS7"/>
      <sheetName val="CUBICACION_"/>
      <sheetName val="Insumos_materiales"/>
      <sheetName val="Costos_Mano_de_Obra"/>
      <sheetName val="Precio_de_Vigas14"/>
      <sheetName val="Hss_10&quot;_x_3&quot;_x__125&quot;14"/>
      <sheetName val="C_5&quot;_x_10&quot;_x_2_mm14"/>
      <sheetName val="C_2&quot;_x_10&quot;_x_2mm14"/>
      <sheetName val="ANALISIS_STO_DGO14"/>
      <sheetName val="anal_term8"/>
      <sheetName val="Anal__horm_8"/>
      <sheetName val="PU-Elect_8"/>
      <sheetName val="Ana-Sanit_8"/>
      <sheetName val="Pu-Sanit_8"/>
      <sheetName val="COSTO_INDIRECTO8"/>
      <sheetName val="OPERADORES_EQUIPOS8"/>
      <sheetName val="CUBICACION_1"/>
      <sheetName val="Insumos_materiales1"/>
      <sheetName val="Costos_Mano_de_Obra1"/>
      <sheetName val="Precio_de_Vigas15"/>
      <sheetName val="Hss_10&quot;_x_3&quot;_x__125&quot;15"/>
      <sheetName val="C_5&quot;_x_10&quot;_x_2_mm15"/>
      <sheetName val="C_2&quot;_x_10&quot;_x_2mm15"/>
      <sheetName val="ANALISIS_STO_DGO15"/>
      <sheetName val="anal_term9"/>
      <sheetName val="Anal__horm_9"/>
      <sheetName val="PU-Elect_9"/>
      <sheetName val="Ana-Sanit_9"/>
      <sheetName val="Pu-Sanit_9"/>
      <sheetName val="COSTO_INDIRECTO9"/>
      <sheetName val="OPERADORES_EQUIPOS9"/>
      <sheetName val="CUBICACION_2"/>
      <sheetName val="Insumos_materiales2"/>
      <sheetName val="Costos_Mano_de_Obra2"/>
      <sheetName val="m.o."/>
      <sheetName val="análisis de costo edificios"/>
      <sheetName val="Precio_de_Vigas16"/>
      <sheetName val="Hss_10&quot;_x_3&quot;_x__125&quot;16"/>
      <sheetName val="C_5&quot;_x_10&quot;_x_2_mm16"/>
      <sheetName val="C_2&quot;_x_10&quot;_x_2mm16"/>
      <sheetName val="ANALISIS_STO_DGO16"/>
      <sheetName val="anal_term10"/>
      <sheetName val="Anal__horm_10"/>
      <sheetName val="PU-Elect_10"/>
      <sheetName val="Ana-Sanit_10"/>
      <sheetName val="Pu-Sanit_10"/>
      <sheetName val="COSTO_INDIRECTO10"/>
      <sheetName val="OPERADORES_EQUIPOS10"/>
      <sheetName val="CUBICACION_3"/>
      <sheetName val="Insumos_materiales3"/>
      <sheetName val="Costos_Mano_de_Obra3"/>
      <sheetName val="Analisis_de_Costos"/>
      <sheetName val="Precio_de_Vigas17"/>
      <sheetName val="Hss_10&quot;_x_3&quot;_x__125&quot;17"/>
      <sheetName val="C_5&quot;_x_10&quot;_x_2_mm17"/>
      <sheetName val="C_2&quot;_x_10&quot;_x_2mm17"/>
      <sheetName val="ANALISIS_STO_DGO17"/>
      <sheetName val="anal_term11"/>
      <sheetName val="Anal__horm_11"/>
      <sheetName val="PU-Elect_11"/>
      <sheetName val="Ana-Sanit_11"/>
      <sheetName val="Pu-Sanit_11"/>
      <sheetName val="COSTO_INDIRECTO11"/>
      <sheetName val="OPERADORES_EQUIPOS11"/>
      <sheetName val="Pres_"/>
      <sheetName val="MATERIALES_LISTADO"/>
      <sheetName val="análisis_de_costo_edificios"/>
      <sheetName val="Precio_de_Vigas19"/>
      <sheetName val="Hss_10&quot;_x_3&quot;_x__125&quot;19"/>
      <sheetName val="C_5&quot;_x_10&quot;_x_2_mm19"/>
      <sheetName val="C_2&quot;_x_10&quot;_x_2mm19"/>
      <sheetName val="ANALISIS_STO_DGO19"/>
      <sheetName val="anal_term13"/>
      <sheetName val="Anal__horm_13"/>
      <sheetName val="PU-Elect_13"/>
      <sheetName val="Ana-Sanit_13"/>
      <sheetName val="Pu-Sanit_13"/>
      <sheetName val="COSTO_INDIRECTO13"/>
      <sheetName val="OPERADORES_EQUIPOS13"/>
      <sheetName val="CUBICACION_5"/>
      <sheetName val="Insumos_materiales5"/>
      <sheetName val="Costos_Mano_de_Obra5"/>
      <sheetName val="Analisis_de_Costos2"/>
      <sheetName val="Pres_2"/>
      <sheetName val="MATERIALES_LISTADO2"/>
      <sheetName val="análisis_de_costo_edificios2"/>
      <sheetName val="Precio_de_Vigas18"/>
      <sheetName val="Hss_10&quot;_x_3&quot;_x__125&quot;18"/>
      <sheetName val="C_5&quot;_x_10&quot;_x_2_mm18"/>
      <sheetName val="C_2&quot;_x_10&quot;_x_2mm18"/>
      <sheetName val="ANALISIS_STO_DGO18"/>
      <sheetName val="anal_term12"/>
      <sheetName val="Anal__horm_12"/>
      <sheetName val="PU-Elect_12"/>
      <sheetName val="Ana-Sanit_12"/>
      <sheetName val="Pu-Sanit_12"/>
      <sheetName val="COSTO_INDIRECTO12"/>
      <sheetName val="OPERADORES_EQUIPOS12"/>
      <sheetName val="CUBICACION_4"/>
      <sheetName val="Insumos_materiales4"/>
      <sheetName val="Costos_Mano_de_Obra4"/>
      <sheetName val="Analisis_de_Costos1"/>
      <sheetName val="Pres_1"/>
      <sheetName val="MATERIALES_LISTADO1"/>
      <sheetName val="análisis_de_costo_edificios1"/>
      <sheetName val="m_o_"/>
      <sheetName val="Precio_de_Vigas20"/>
      <sheetName val="Hss_10&quot;_x_3&quot;_x__125&quot;20"/>
      <sheetName val="C_5&quot;_x_10&quot;_x_2_mm20"/>
      <sheetName val="C_2&quot;_x_10&quot;_x_2mm20"/>
      <sheetName val="ANALISIS_STO_DGO20"/>
      <sheetName val="anal_term14"/>
      <sheetName val="Anal__horm_14"/>
      <sheetName val="PU-Elect_14"/>
      <sheetName val="Ana-Sanit_14"/>
      <sheetName val="Pu-Sanit_14"/>
      <sheetName val="COSTO_INDIRECTO14"/>
      <sheetName val="OPERADORES_EQUIPOS14"/>
      <sheetName val="CUBICACION_6"/>
      <sheetName val="Insumos_materiales6"/>
      <sheetName val="Costos_Mano_de_Obra6"/>
      <sheetName val="Analisis_de_Costos3"/>
      <sheetName val="Pres_3"/>
      <sheetName val="MATERIALES_LISTADO3"/>
      <sheetName val="análisis_de_costo_edificios3"/>
      <sheetName val="m_o_1"/>
    </sheetNames>
    <sheetDataSet>
      <sheetData sheetId="0">
        <row r="4">
          <cell r="F4">
            <v>35.75</v>
          </cell>
        </row>
      </sheetData>
      <sheetData sheetId="1" refreshError="1"/>
      <sheetData sheetId="2" refreshError="1"/>
      <sheetData sheetId="3" refreshError="1"/>
      <sheetData sheetId="4" refreshError="1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Sheet4"/>
      <sheetName val="Resu"/>
      <sheetName val="Ana"/>
      <sheetName val="Indice"/>
      <sheetName val="Sheet5"/>
      <sheetName val="anal term"/>
      <sheetName val="Ins_21"/>
      <sheetName val="M_O_1"/>
      <sheetName val="Ins_2"/>
      <sheetName val="M_O_"/>
      <sheetName val="Cubicacion"/>
      <sheetName val="MOJornal"/>
      <sheetName val="INSUMOS"/>
      <sheetName val="Mezcla"/>
      <sheetName val="insumo"/>
      <sheetName val="Mano de Obra"/>
      <sheetName val="Volumenes"/>
      <sheetName val="Anal. horm."/>
      <sheetName val="BASICA EL MANI"/>
      <sheetName val="Precio"/>
      <sheetName val="Mano Obra"/>
      <sheetName val="listado"/>
      <sheetName val="Analisis Unitarios"/>
      <sheetName val="electrico"/>
      <sheetName val="Ana-Sanit."/>
      <sheetName val="Mat"/>
      <sheetName val="Insumos materiales"/>
      <sheetName val="Costos Mano de Obra"/>
      <sheetName val="Análisis de Precios"/>
      <sheetName val="MO"/>
      <sheetName val="Hormigón"/>
      <sheetName val="Factura"/>
      <sheetName val="Personalizar"/>
      <sheetName val="Ins_22"/>
      <sheetName val="M_O_2"/>
      <sheetName val="anal_term"/>
      <sheetName val="Ins_23"/>
      <sheetName val="M_O_3"/>
      <sheetName val="anal_term1"/>
      <sheetName val="Análisis"/>
    </sheetNames>
    <sheetDataSet>
      <sheetData sheetId="0" refreshError="1"/>
      <sheetData sheetId="1" refreshError="1">
        <row r="582">
          <cell r="E582">
            <v>115.6</v>
          </cell>
        </row>
        <row r="584">
          <cell r="E584">
            <v>425000</v>
          </cell>
        </row>
        <row r="592">
          <cell r="E592">
            <v>543000</v>
          </cell>
        </row>
      </sheetData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1">
          <cell r="F11">
            <v>2274.5</v>
          </cell>
        </row>
        <row r="15">
          <cell r="F15">
            <v>2253</v>
          </cell>
        </row>
        <row r="19">
          <cell r="F19">
            <v>2253</v>
          </cell>
        </row>
        <row r="23">
          <cell r="F23">
            <v>2253</v>
          </cell>
        </row>
        <row r="27">
          <cell r="F27">
            <v>2253</v>
          </cell>
        </row>
        <row r="31">
          <cell r="F31">
            <v>2253</v>
          </cell>
        </row>
        <row r="39">
          <cell r="F39">
            <v>2253</v>
          </cell>
        </row>
        <row r="43">
          <cell r="F43">
            <v>2253</v>
          </cell>
        </row>
        <row r="47">
          <cell r="F47">
            <v>2253</v>
          </cell>
        </row>
        <row r="51">
          <cell r="F51">
            <v>2253</v>
          </cell>
        </row>
        <row r="55">
          <cell r="F55">
            <v>2253</v>
          </cell>
        </row>
        <row r="59">
          <cell r="F59">
            <v>2253</v>
          </cell>
        </row>
        <row r="72">
          <cell r="F72">
            <v>694.65000000000009</v>
          </cell>
        </row>
        <row r="82">
          <cell r="F82">
            <v>818.43000000000006</v>
          </cell>
        </row>
        <row r="92">
          <cell r="F92">
            <v>904.86000000000013</v>
          </cell>
        </row>
        <row r="106">
          <cell r="F106">
            <v>614.06000000000006</v>
          </cell>
        </row>
        <row r="128">
          <cell r="F128">
            <v>2906.2199999999993</v>
          </cell>
        </row>
        <row r="139">
          <cell r="F139">
            <v>549.68000000000006</v>
          </cell>
        </row>
        <row r="150">
          <cell r="F150">
            <v>677.57</v>
          </cell>
        </row>
        <row r="161">
          <cell r="F161">
            <v>898.62</v>
          </cell>
        </row>
        <row r="172">
          <cell r="F172">
            <v>851.17000000000019</v>
          </cell>
        </row>
        <row r="183">
          <cell r="F183">
            <v>782.29000000000008</v>
          </cell>
        </row>
        <row r="194">
          <cell r="F194">
            <v>928.58000000000015</v>
          </cell>
        </row>
        <row r="205">
          <cell r="F205">
            <v>984.30000000000018</v>
          </cell>
        </row>
        <row r="216">
          <cell r="F216">
            <v>1487.0700000000004</v>
          </cell>
        </row>
        <row r="227">
          <cell r="F227">
            <v>1557.4700000000005</v>
          </cell>
        </row>
        <row r="238">
          <cell r="F238">
            <v>1483.9900000000002</v>
          </cell>
        </row>
        <row r="248">
          <cell r="F248">
            <v>1902.3000000000004</v>
          </cell>
        </row>
        <row r="253">
          <cell r="F253">
            <v>2338.06</v>
          </cell>
        </row>
        <row r="258">
          <cell r="F258">
            <v>1318.24</v>
          </cell>
        </row>
        <row r="263">
          <cell r="F263">
            <v>1324.1200000000001</v>
          </cell>
        </row>
        <row r="290">
          <cell r="F290">
            <v>14374.57</v>
          </cell>
        </row>
        <row r="291">
          <cell r="F291">
            <v>804.85</v>
          </cell>
        </row>
        <row r="327">
          <cell r="F327">
            <v>29660.49</v>
          </cell>
        </row>
        <row r="328">
          <cell r="F328">
            <v>880.92</v>
          </cell>
        </row>
        <row r="342">
          <cell r="F342">
            <v>4207.68</v>
          </cell>
        </row>
        <row r="343">
          <cell r="F343">
            <v>420.77</v>
          </cell>
        </row>
        <row r="352">
          <cell r="F352">
            <v>389.54999999999995</v>
          </cell>
        </row>
        <row r="359">
          <cell r="F359">
            <v>427.78999999999996</v>
          </cell>
        </row>
        <row r="366">
          <cell r="F366">
            <v>18.79</v>
          </cell>
        </row>
        <row r="371">
          <cell r="F371">
            <v>15.9</v>
          </cell>
        </row>
        <row r="375">
          <cell r="F375">
            <v>41.23</v>
          </cell>
        </row>
        <row r="380">
          <cell r="F380">
            <v>28.060000000000002</v>
          </cell>
        </row>
        <row r="387">
          <cell r="F387">
            <v>166.18</v>
          </cell>
        </row>
        <row r="392">
          <cell r="F392">
            <v>135.55000000000001</v>
          </cell>
        </row>
        <row r="399">
          <cell r="F399">
            <v>141.18</v>
          </cell>
        </row>
        <row r="407">
          <cell r="F407">
            <v>251.52999999999997</v>
          </cell>
        </row>
        <row r="415">
          <cell r="F415">
            <v>188.22</v>
          </cell>
        </row>
        <row r="423">
          <cell r="F423">
            <v>269.83999999999997</v>
          </cell>
        </row>
        <row r="430">
          <cell r="F430">
            <v>240.45999999999998</v>
          </cell>
        </row>
        <row r="438">
          <cell r="F438">
            <v>150.42000000000002</v>
          </cell>
        </row>
        <row r="443">
          <cell r="F443">
            <v>47.64</v>
          </cell>
        </row>
        <row r="448">
          <cell r="F448">
            <v>81.81</v>
          </cell>
        </row>
        <row r="453">
          <cell r="F453">
            <v>93.97999999999999</v>
          </cell>
        </row>
        <row r="458">
          <cell r="F458">
            <v>69.75</v>
          </cell>
        </row>
        <row r="467">
          <cell r="F467">
            <v>1134.3499999999999</v>
          </cell>
        </row>
        <row r="473">
          <cell r="F473">
            <v>1248.3999999999999</v>
          </cell>
        </row>
        <row r="479">
          <cell r="F479">
            <v>1002.25</v>
          </cell>
        </row>
        <row r="485">
          <cell r="F485">
            <v>1324.46</v>
          </cell>
        </row>
        <row r="491">
          <cell r="F491">
            <v>1661.6599999999999</v>
          </cell>
        </row>
        <row r="509">
          <cell r="F509">
            <v>1354.47</v>
          </cell>
        </row>
        <row r="515">
          <cell r="F515">
            <v>1274.4199999999998</v>
          </cell>
        </row>
        <row r="521">
          <cell r="F521">
            <v>1700.69</v>
          </cell>
        </row>
        <row r="527">
          <cell r="F527">
            <v>1068.3</v>
          </cell>
        </row>
        <row r="542">
          <cell r="F542">
            <v>15217.250000000002</v>
          </cell>
        </row>
        <row r="546">
          <cell r="F546">
            <v>17516.64</v>
          </cell>
        </row>
        <row r="550">
          <cell r="F550">
            <v>17674.7</v>
          </cell>
        </row>
        <row r="570">
          <cell r="F570">
            <v>19646.91</v>
          </cell>
        </row>
        <row r="574">
          <cell r="F574">
            <v>19867.61</v>
          </cell>
        </row>
        <row r="579">
          <cell r="F579">
            <v>21720.720000000001</v>
          </cell>
        </row>
        <row r="583">
          <cell r="F583">
            <v>24024.530000000002</v>
          </cell>
        </row>
        <row r="596">
          <cell r="F596">
            <v>13715.240000000002</v>
          </cell>
        </row>
        <row r="600">
          <cell r="F600">
            <v>13935.939999999999</v>
          </cell>
        </row>
        <row r="613">
          <cell r="F613">
            <v>13667.82</v>
          </cell>
        </row>
        <row r="617">
          <cell r="F617">
            <v>13888.519999999999</v>
          </cell>
        </row>
        <row r="630">
          <cell r="F630">
            <v>10257.959999999999</v>
          </cell>
        </row>
        <row r="634">
          <cell r="F634">
            <v>10478.66</v>
          </cell>
        </row>
        <row r="648">
          <cell r="F648">
            <v>10664.240000000002</v>
          </cell>
        </row>
        <row r="652">
          <cell r="F652">
            <v>9891.2999999999993</v>
          </cell>
        </row>
        <row r="666">
          <cell r="F666">
            <v>10111.719999999999</v>
          </cell>
        </row>
        <row r="670">
          <cell r="F670">
            <v>9097.26</v>
          </cell>
        </row>
        <row r="683">
          <cell r="F683">
            <v>12077.480000000001</v>
          </cell>
        </row>
        <row r="687">
          <cell r="F687">
            <v>11856.78</v>
          </cell>
        </row>
        <row r="700">
          <cell r="F700">
            <v>21807.11</v>
          </cell>
        </row>
        <row r="705">
          <cell r="F705">
            <v>21807.11</v>
          </cell>
        </row>
        <row r="710">
          <cell r="F710">
            <v>21807.11</v>
          </cell>
        </row>
        <row r="715">
          <cell r="F715">
            <v>21807.11</v>
          </cell>
        </row>
        <row r="728">
          <cell r="F728">
            <v>16292.18</v>
          </cell>
        </row>
        <row r="733">
          <cell r="F733">
            <v>16292.18</v>
          </cell>
        </row>
        <row r="756">
          <cell r="F756">
            <v>16244.759999999998</v>
          </cell>
        </row>
        <row r="761">
          <cell r="F761">
            <v>16552.739999999998</v>
          </cell>
        </row>
        <row r="766">
          <cell r="F766">
            <v>16244.759999999998</v>
          </cell>
        </row>
        <row r="771">
          <cell r="F771">
            <v>16552.739999999998</v>
          </cell>
        </row>
        <row r="777">
          <cell r="F777">
            <v>16508.25</v>
          </cell>
        </row>
        <row r="782">
          <cell r="F782">
            <v>16552.739999999998</v>
          </cell>
        </row>
        <row r="788">
          <cell r="F788">
            <v>16508.25</v>
          </cell>
        </row>
        <row r="793">
          <cell r="F793">
            <v>16552.739999999998</v>
          </cell>
        </row>
        <row r="806">
          <cell r="F806">
            <v>12834.9</v>
          </cell>
        </row>
        <row r="811">
          <cell r="F811">
            <v>13079.970000000001</v>
          </cell>
        </row>
        <row r="817">
          <cell r="F817">
            <v>13044.57</v>
          </cell>
        </row>
        <row r="822">
          <cell r="F822">
            <v>13079.970000000001</v>
          </cell>
        </row>
        <row r="836">
          <cell r="F836">
            <v>13241.18</v>
          </cell>
        </row>
        <row r="841">
          <cell r="F841">
            <v>13509.470000000001</v>
          </cell>
        </row>
        <row r="847">
          <cell r="F847">
            <v>13241.18</v>
          </cell>
        </row>
        <row r="852">
          <cell r="F852">
            <v>13509.470000000001</v>
          </cell>
        </row>
        <row r="859">
          <cell r="F859">
            <v>13470.720000000001</v>
          </cell>
        </row>
        <row r="864">
          <cell r="F864">
            <v>13509.470000000001</v>
          </cell>
        </row>
        <row r="871">
          <cell r="F871">
            <v>13470.720000000001</v>
          </cell>
        </row>
        <row r="876">
          <cell r="F876">
            <v>13509.470000000001</v>
          </cell>
        </row>
        <row r="890">
          <cell r="F890">
            <v>12467.96</v>
          </cell>
        </row>
        <row r="895">
          <cell r="F895">
            <v>11977.32</v>
          </cell>
        </row>
        <row r="902">
          <cell r="F902">
            <v>12727.3</v>
          </cell>
        </row>
        <row r="907">
          <cell r="F907">
            <v>12771.08</v>
          </cell>
        </row>
        <row r="920">
          <cell r="F920">
            <v>14456.350000000002</v>
          </cell>
        </row>
        <row r="925">
          <cell r="F925">
            <v>14936.05</v>
          </cell>
        </row>
        <row r="931">
          <cell r="F931">
            <v>14866.76</v>
          </cell>
        </row>
        <row r="936">
          <cell r="F936">
            <v>14936.05</v>
          </cell>
        </row>
        <row r="949">
          <cell r="F949">
            <v>16402.82</v>
          </cell>
        </row>
        <row r="954">
          <cell r="F954">
            <v>16710.8</v>
          </cell>
        </row>
        <row r="960">
          <cell r="F960">
            <v>16666.309999999998</v>
          </cell>
        </row>
        <row r="965">
          <cell r="F965">
            <v>16710.8</v>
          </cell>
        </row>
        <row r="978">
          <cell r="F978">
            <v>12992.96</v>
          </cell>
        </row>
        <row r="983">
          <cell r="F983">
            <v>13238.03</v>
          </cell>
        </row>
        <row r="989">
          <cell r="F989">
            <v>13202.630000000001</v>
          </cell>
        </row>
        <row r="994">
          <cell r="F994">
            <v>13238.03</v>
          </cell>
        </row>
        <row r="1008">
          <cell r="F1008">
            <v>13399.240000000002</v>
          </cell>
        </row>
        <row r="1013">
          <cell r="F1013">
            <v>13667.529999999999</v>
          </cell>
        </row>
        <row r="1019">
          <cell r="F1019">
            <v>13399.24</v>
          </cell>
        </row>
        <row r="1024">
          <cell r="F1024">
            <v>13667.529999999999</v>
          </cell>
        </row>
        <row r="1031">
          <cell r="F1031">
            <v>13628.779999999999</v>
          </cell>
        </row>
        <row r="1036">
          <cell r="F1036">
            <v>13667.529999999999</v>
          </cell>
        </row>
        <row r="1043">
          <cell r="F1043">
            <v>13628.779999999999</v>
          </cell>
        </row>
        <row r="1048">
          <cell r="F1048">
            <v>13667.529999999999</v>
          </cell>
        </row>
        <row r="1062">
          <cell r="F1062">
            <v>12626.02</v>
          </cell>
        </row>
        <row r="1067">
          <cell r="F1067">
            <v>12135.380000000001</v>
          </cell>
        </row>
        <row r="1074">
          <cell r="F1074">
            <v>12885.36</v>
          </cell>
        </row>
        <row r="1079">
          <cell r="F1079">
            <v>12929.14</v>
          </cell>
        </row>
        <row r="1092">
          <cell r="F1092">
            <v>14591.780000000002</v>
          </cell>
        </row>
        <row r="1097">
          <cell r="F1097">
            <v>15071.48</v>
          </cell>
        </row>
        <row r="1103">
          <cell r="F1103">
            <v>15002.19</v>
          </cell>
        </row>
        <row r="1108">
          <cell r="F1108">
            <v>15071.48</v>
          </cell>
        </row>
        <row r="1121">
          <cell r="F1121">
            <v>16664.399999999998</v>
          </cell>
        </row>
        <row r="1126">
          <cell r="F1126">
            <v>16972.379999999997</v>
          </cell>
        </row>
        <row r="1132">
          <cell r="F1132">
            <v>16927.89</v>
          </cell>
        </row>
        <row r="1137">
          <cell r="F1137">
            <v>16972.379999999997</v>
          </cell>
        </row>
        <row r="1150">
          <cell r="F1150">
            <v>13254.539999999999</v>
          </cell>
        </row>
        <row r="1155">
          <cell r="F1155">
            <v>13499.61</v>
          </cell>
        </row>
        <row r="1161">
          <cell r="F1161">
            <v>13464.21</v>
          </cell>
        </row>
        <row r="1166">
          <cell r="F1166">
            <v>13499.61</v>
          </cell>
        </row>
        <row r="1180">
          <cell r="F1180">
            <v>13660.82</v>
          </cell>
        </row>
        <row r="1185">
          <cell r="F1185">
            <v>13929.11</v>
          </cell>
        </row>
        <row r="1191">
          <cell r="F1191">
            <v>13660.82</v>
          </cell>
        </row>
        <row r="1196">
          <cell r="F1196">
            <v>13929.11</v>
          </cell>
        </row>
        <row r="1203">
          <cell r="F1203">
            <v>13890.36</v>
          </cell>
        </row>
        <row r="1208">
          <cell r="F1208">
            <v>13929.11</v>
          </cell>
        </row>
        <row r="1215">
          <cell r="F1215">
            <v>13890.36</v>
          </cell>
        </row>
        <row r="1220">
          <cell r="F1220">
            <v>13929.11</v>
          </cell>
        </row>
        <row r="1234">
          <cell r="F1234">
            <v>12887.599999999999</v>
          </cell>
        </row>
        <row r="1239">
          <cell r="F1239">
            <v>12396.96</v>
          </cell>
        </row>
        <row r="1246">
          <cell r="F1246">
            <v>13146.939999999999</v>
          </cell>
        </row>
        <row r="1251">
          <cell r="F1251">
            <v>13190.72</v>
          </cell>
        </row>
        <row r="1264">
          <cell r="F1264">
            <v>14853.36</v>
          </cell>
        </row>
        <row r="1269">
          <cell r="F1269">
            <v>15333.06</v>
          </cell>
        </row>
        <row r="1275">
          <cell r="F1275">
            <v>15263.77</v>
          </cell>
        </row>
        <row r="1280">
          <cell r="F1280">
            <v>15333.06</v>
          </cell>
        </row>
        <row r="1295">
          <cell r="F1295">
            <v>12646.11</v>
          </cell>
        </row>
        <row r="1307">
          <cell r="F1307">
            <v>12866.81</v>
          </cell>
        </row>
        <row r="1343">
          <cell r="F1343">
            <v>10926.86</v>
          </cell>
        </row>
        <row r="1355">
          <cell r="F1355">
            <v>11147.56</v>
          </cell>
        </row>
        <row r="1371">
          <cell r="F1371">
            <v>25487.59</v>
          </cell>
        </row>
        <row r="1384">
          <cell r="F1384">
            <v>25708.29</v>
          </cell>
        </row>
        <row r="1397">
          <cell r="F1397">
            <v>19088.740000000002</v>
          </cell>
        </row>
        <row r="1410">
          <cell r="F1410">
            <v>19309.440000000002</v>
          </cell>
        </row>
        <row r="1448">
          <cell r="F1448">
            <v>16184.390000000001</v>
          </cell>
        </row>
        <row r="1460">
          <cell r="F1460">
            <v>16405.09</v>
          </cell>
        </row>
        <row r="1473">
          <cell r="F1473">
            <v>28064.53</v>
          </cell>
        </row>
        <row r="1486">
          <cell r="F1486">
            <v>21665.68</v>
          </cell>
        </row>
        <row r="1498">
          <cell r="F1498">
            <v>18761.330000000002</v>
          </cell>
        </row>
        <row r="1513">
          <cell r="F1513">
            <v>8380.77</v>
          </cell>
        </row>
        <row r="1517">
          <cell r="F1517">
            <v>8380.77</v>
          </cell>
        </row>
        <row r="1522">
          <cell r="F1522">
            <v>8520.83</v>
          </cell>
        </row>
        <row r="1527">
          <cell r="F1527">
            <v>8520.83</v>
          </cell>
        </row>
        <row r="1539">
          <cell r="F1539">
            <v>7299.48</v>
          </cell>
        </row>
        <row r="1543">
          <cell r="F1543">
            <v>7299.48</v>
          </cell>
        </row>
        <row r="1548">
          <cell r="F1548">
            <v>7414.67</v>
          </cell>
        </row>
        <row r="1553">
          <cell r="F1553">
            <v>7414.67</v>
          </cell>
        </row>
        <row r="1565">
          <cell r="F1565">
            <v>10680.16</v>
          </cell>
        </row>
        <row r="1569">
          <cell r="F1569">
            <v>10680.16</v>
          </cell>
        </row>
        <row r="1574">
          <cell r="F1574">
            <v>10820.220000000001</v>
          </cell>
        </row>
        <row r="1579">
          <cell r="F1579">
            <v>10820.220000000001</v>
          </cell>
        </row>
        <row r="1591">
          <cell r="F1591">
            <v>9598.869999999999</v>
          </cell>
        </row>
        <row r="1595">
          <cell r="F1595">
            <v>9598.8700000000008</v>
          </cell>
        </row>
        <row r="1600">
          <cell r="F1600">
            <v>9714.06</v>
          </cell>
        </row>
        <row r="1605">
          <cell r="F1605">
            <v>9714.06</v>
          </cell>
        </row>
        <row r="1621">
          <cell r="F1621">
            <v>14802.09</v>
          </cell>
        </row>
        <row r="1625">
          <cell r="F1625">
            <v>14802.09</v>
          </cell>
        </row>
        <row r="1630">
          <cell r="F1630">
            <v>14941.89</v>
          </cell>
        </row>
        <row r="1635">
          <cell r="F1635">
            <v>14941.89</v>
          </cell>
        </row>
        <row r="1648">
          <cell r="F1648">
            <v>14960.150000000001</v>
          </cell>
        </row>
        <row r="1652">
          <cell r="F1652">
            <v>14960.15</v>
          </cell>
        </row>
        <row r="1657">
          <cell r="F1657">
            <v>15099.95</v>
          </cell>
        </row>
        <row r="1662">
          <cell r="F1662">
            <v>15099.95</v>
          </cell>
        </row>
        <row r="1675">
          <cell r="F1675">
            <v>15221.73</v>
          </cell>
        </row>
        <row r="1679">
          <cell r="F1679">
            <v>15221.73</v>
          </cell>
        </row>
        <row r="1684">
          <cell r="F1684">
            <v>15361.53</v>
          </cell>
        </row>
        <row r="1689">
          <cell r="F1689">
            <v>15361.53</v>
          </cell>
        </row>
        <row r="1702">
          <cell r="F1702">
            <v>12270.74</v>
          </cell>
        </row>
        <row r="1706">
          <cell r="F1706">
            <v>12270.74</v>
          </cell>
        </row>
        <row r="1711">
          <cell r="F1711">
            <v>12375.720000000001</v>
          </cell>
        </row>
        <row r="1716">
          <cell r="F1716">
            <v>12375.720000000001</v>
          </cell>
        </row>
        <row r="1729">
          <cell r="F1729">
            <v>12428.8</v>
          </cell>
        </row>
        <row r="1733">
          <cell r="F1733">
            <v>12428.800000000001</v>
          </cell>
        </row>
        <row r="1738">
          <cell r="F1738">
            <v>12533.78</v>
          </cell>
        </row>
        <row r="1743">
          <cell r="F1743">
            <v>12533.78</v>
          </cell>
        </row>
        <row r="1756">
          <cell r="F1756">
            <v>16983.34</v>
          </cell>
        </row>
        <row r="1760">
          <cell r="F1760">
            <v>16983.34</v>
          </cell>
        </row>
        <row r="1765">
          <cell r="F1765">
            <v>17356.36</v>
          </cell>
        </row>
        <row r="1770">
          <cell r="F1770">
            <v>17356.36</v>
          </cell>
        </row>
        <row r="1783">
          <cell r="F1783">
            <v>13814.14</v>
          </cell>
        </row>
        <row r="1787">
          <cell r="F1787">
            <v>13814.140000000001</v>
          </cell>
        </row>
        <row r="1792">
          <cell r="F1792">
            <v>14000.650000000001</v>
          </cell>
        </row>
        <row r="1797">
          <cell r="F1797">
            <v>14000.650000000001</v>
          </cell>
        </row>
        <row r="1810">
          <cell r="F1810">
            <v>17244.919999999998</v>
          </cell>
        </row>
        <row r="1814">
          <cell r="F1814">
            <v>17244.920000000002</v>
          </cell>
        </row>
        <row r="1819">
          <cell r="F1819">
            <v>17617.940000000002</v>
          </cell>
        </row>
        <row r="1824">
          <cell r="F1824">
            <v>17617.940000000002</v>
          </cell>
        </row>
        <row r="1837">
          <cell r="F1837">
            <v>14075.719999999998</v>
          </cell>
        </row>
        <row r="1841">
          <cell r="F1841">
            <v>14075.720000000001</v>
          </cell>
        </row>
        <row r="1846">
          <cell r="F1846">
            <v>14262.23</v>
          </cell>
        </row>
        <row r="1851">
          <cell r="F1851">
            <v>14262.23</v>
          </cell>
        </row>
        <row r="1866">
          <cell r="F1866">
            <v>14648.619999999999</v>
          </cell>
        </row>
        <row r="1871">
          <cell r="F1871">
            <v>14648.619999999999</v>
          </cell>
        </row>
        <row r="1876">
          <cell r="F1876">
            <v>14648.619999999999</v>
          </cell>
        </row>
        <row r="1881">
          <cell r="F1881">
            <v>14648.619999999999</v>
          </cell>
        </row>
        <row r="1885">
          <cell r="F1885">
            <v>14591.769999999999</v>
          </cell>
        </row>
        <row r="1890">
          <cell r="F1890">
            <v>14591.769999999999</v>
          </cell>
        </row>
        <row r="1896">
          <cell r="F1896">
            <v>14591.769999999999</v>
          </cell>
        </row>
        <row r="1901">
          <cell r="F1901">
            <v>14591.769999999999</v>
          </cell>
        </row>
        <row r="1913">
          <cell r="F1913">
            <v>16948.009999999998</v>
          </cell>
        </row>
        <row r="1918">
          <cell r="F1918">
            <v>16948.010000000002</v>
          </cell>
        </row>
        <row r="1923">
          <cell r="F1923">
            <v>16948.010000000002</v>
          </cell>
        </row>
        <row r="1928">
          <cell r="F1928">
            <v>16948.010000000002</v>
          </cell>
        </row>
        <row r="1940">
          <cell r="F1940">
            <v>17106.07</v>
          </cell>
        </row>
        <row r="1945">
          <cell r="F1945">
            <v>17106.07</v>
          </cell>
        </row>
        <row r="1950">
          <cell r="F1950">
            <v>17106.07</v>
          </cell>
        </row>
        <row r="1955">
          <cell r="F1955">
            <v>17106.07</v>
          </cell>
        </row>
        <row r="1967">
          <cell r="F1967">
            <v>17367.649999999998</v>
          </cell>
        </row>
        <row r="1972">
          <cell r="F1972">
            <v>17367.650000000001</v>
          </cell>
        </row>
        <row r="1977">
          <cell r="F1977">
            <v>17367.650000000001</v>
          </cell>
        </row>
        <row r="1982">
          <cell r="F1982">
            <v>17367.650000000001</v>
          </cell>
        </row>
        <row r="1998">
          <cell r="F1998">
            <v>12271.2</v>
          </cell>
        </row>
        <row r="2004">
          <cell r="F2004">
            <v>12558.26</v>
          </cell>
        </row>
        <row r="2017">
          <cell r="F2017">
            <v>9874.07</v>
          </cell>
        </row>
        <row r="2023">
          <cell r="F2023">
            <v>10094.75</v>
          </cell>
        </row>
        <row r="2036">
          <cell r="F2036">
            <v>9508.7599999999984</v>
          </cell>
        </row>
        <row r="2042">
          <cell r="F2042">
            <v>9753.3100000000013</v>
          </cell>
        </row>
        <row r="2056">
          <cell r="F2056">
            <v>8107.4699999999993</v>
          </cell>
        </row>
        <row r="2061">
          <cell r="F2061">
            <v>8107.4699999999993</v>
          </cell>
        </row>
        <row r="2068">
          <cell r="F2068">
            <v>8295.43</v>
          </cell>
        </row>
        <row r="2081">
          <cell r="F2081">
            <v>14570.59</v>
          </cell>
        </row>
        <row r="2086">
          <cell r="F2086">
            <v>14906.109999999999</v>
          </cell>
        </row>
        <row r="2092">
          <cell r="F2092">
            <v>14857.65</v>
          </cell>
        </row>
        <row r="2098">
          <cell r="F2098">
            <v>14906.109999999999</v>
          </cell>
        </row>
        <row r="2111">
          <cell r="F2111">
            <v>12173.46</v>
          </cell>
        </row>
        <row r="2116">
          <cell r="F2116">
            <v>12431.4</v>
          </cell>
        </row>
        <row r="2122">
          <cell r="F2122">
            <v>12394.14</v>
          </cell>
        </row>
        <row r="2128">
          <cell r="F2128">
            <v>12431.4</v>
          </cell>
        </row>
        <row r="2141">
          <cell r="F2141">
            <v>11808.15</v>
          </cell>
        </row>
        <row r="2146">
          <cell r="F2146">
            <v>12093.99</v>
          </cell>
        </row>
        <row r="2152">
          <cell r="F2152">
            <v>12052.7</v>
          </cell>
        </row>
        <row r="2158">
          <cell r="F2158">
            <v>12093.99</v>
          </cell>
        </row>
        <row r="2172">
          <cell r="F2172">
            <v>10406.86</v>
          </cell>
        </row>
        <row r="2177">
          <cell r="F2177">
            <v>10626.55</v>
          </cell>
        </row>
        <row r="2184">
          <cell r="F2184">
            <v>10594.82</v>
          </cell>
        </row>
        <row r="2191">
          <cell r="F2191">
            <v>10626.55</v>
          </cell>
        </row>
        <row r="2198">
          <cell r="F2198">
            <v>10594.82</v>
          </cell>
        </row>
        <row r="2205">
          <cell r="F2205">
            <v>10626.55</v>
          </cell>
        </row>
        <row r="2218">
          <cell r="F2218">
            <v>14728.650000000001</v>
          </cell>
        </row>
        <row r="2223">
          <cell r="F2223">
            <v>15064.17</v>
          </cell>
        </row>
        <row r="2229">
          <cell r="F2229">
            <v>15015.710000000001</v>
          </cell>
        </row>
        <row r="2235">
          <cell r="F2235">
            <v>15064.17</v>
          </cell>
        </row>
        <row r="2248">
          <cell r="F2248">
            <v>12331.52</v>
          </cell>
        </row>
        <row r="2253">
          <cell r="F2253">
            <v>12589.46</v>
          </cell>
        </row>
        <row r="2259">
          <cell r="F2259">
            <v>12552.199999999999</v>
          </cell>
        </row>
        <row r="2265">
          <cell r="F2265">
            <v>12589.46</v>
          </cell>
        </row>
        <row r="2278">
          <cell r="F2278">
            <v>11966.21</v>
          </cell>
        </row>
        <row r="2283">
          <cell r="F2283">
            <v>12252.05</v>
          </cell>
        </row>
        <row r="2289">
          <cell r="F2289">
            <v>12210.76</v>
          </cell>
        </row>
        <row r="2295">
          <cell r="F2295">
            <v>12252.05</v>
          </cell>
        </row>
        <row r="2309">
          <cell r="F2309">
            <v>10564.919999999998</v>
          </cell>
        </row>
        <row r="2314">
          <cell r="F2314">
            <v>10784.61</v>
          </cell>
        </row>
        <row r="2321">
          <cell r="F2321">
            <v>10752.88</v>
          </cell>
        </row>
        <row r="2328">
          <cell r="F2328">
            <v>10784.61</v>
          </cell>
        </row>
        <row r="2335">
          <cell r="F2335">
            <v>10752.88</v>
          </cell>
        </row>
        <row r="2342">
          <cell r="F2342">
            <v>10784.61</v>
          </cell>
        </row>
        <row r="2355">
          <cell r="F2355">
            <v>14990.23</v>
          </cell>
        </row>
        <row r="2360">
          <cell r="F2360">
            <v>15325.75</v>
          </cell>
        </row>
        <row r="2366">
          <cell r="F2366">
            <v>15277.29</v>
          </cell>
        </row>
        <row r="2372">
          <cell r="F2372">
            <v>15325.75</v>
          </cell>
        </row>
        <row r="2385">
          <cell r="F2385">
            <v>12593.099999999999</v>
          </cell>
        </row>
        <row r="2390">
          <cell r="F2390">
            <v>12851.039999999999</v>
          </cell>
        </row>
        <row r="2396">
          <cell r="F2396">
            <v>12813.779999999999</v>
          </cell>
        </row>
        <row r="2402">
          <cell r="F2402">
            <v>13023.46</v>
          </cell>
        </row>
        <row r="2415">
          <cell r="F2415">
            <v>12227.789999999999</v>
          </cell>
        </row>
        <row r="2420">
          <cell r="F2420">
            <v>12513.630000000001</v>
          </cell>
        </row>
        <row r="2426">
          <cell r="F2426">
            <v>12472.34</v>
          </cell>
        </row>
        <row r="2432">
          <cell r="F2432">
            <v>12513.630000000001</v>
          </cell>
        </row>
        <row r="2446">
          <cell r="F2446">
            <v>10826.5</v>
          </cell>
        </row>
        <row r="2451">
          <cell r="F2451">
            <v>11046.189999999999</v>
          </cell>
        </row>
        <row r="2458">
          <cell r="F2458">
            <v>11014.46</v>
          </cell>
        </row>
        <row r="2465">
          <cell r="F2465">
            <v>11046.189999999999</v>
          </cell>
        </row>
        <row r="2472">
          <cell r="F2472">
            <v>11014.46</v>
          </cell>
        </row>
        <row r="2479">
          <cell r="F2479">
            <v>11046.189999999999</v>
          </cell>
        </row>
        <row r="2494">
          <cell r="F2494">
            <v>13004.73</v>
          </cell>
        </row>
        <row r="2506">
          <cell r="F2506">
            <v>13225.429999999998</v>
          </cell>
        </row>
        <row r="2517">
          <cell r="F2517">
            <v>12389.56</v>
          </cell>
        </row>
        <row r="2528">
          <cell r="F2528">
            <v>12610.259999999998</v>
          </cell>
        </row>
        <row r="2543">
          <cell r="F2543">
            <v>10999.22</v>
          </cell>
        </row>
        <row r="2547">
          <cell r="F2547">
            <v>10999.22</v>
          </cell>
        </row>
        <row r="2552">
          <cell r="F2552">
            <v>11142.210000000001</v>
          </cell>
        </row>
        <row r="2557">
          <cell r="F2557">
            <v>11142.210000000001</v>
          </cell>
        </row>
        <row r="2569">
          <cell r="F2569">
            <v>10037.769999999999</v>
          </cell>
        </row>
        <row r="2573">
          <cell r="F2573">
            <v>10037.769999999999</v>
          </cell>
        </row>
        <row r="2578">
          <cell r="F2578">
            <v>10156.969999999999</v>
          </cell>
        </row>
        <row r="2583">
          <cell r="F2583">
            <v>10156.969999999999</v>
          </cell>
        </row>
        <row r="2595">
          <cell r="F2595">
            <v>13298.61</v>
          </cell>
        </row>
        <row r="2599">
          <cell r="F2599">
            <v>13298.61</v>
          </cell>
        </row>
        <row r="2604">
          <cell r="F2604">
            <v>13441.6</v>
          </cell>
        </row>
        <row r="2621">
          <cell r="F2621">
            <v>11941.39</v>
          </cell>
        </row>
        <row r="2625">
          <cell r="F2625">
            <v>11941.39</v>
          </cell>
        </row>
        <row r="2630">
          <cell r="F2630">
            <v>12060.59</v>
          </cell>
        </row>
        <row r="2635">
          <cell r="F2635">
            <v>12060.59</v>
          </cell>
        </row>
        <row r="2645">
          <cell r="F2645">
            <v>4099.8999999999996</v>
          </cell>
        </row>
        <row r="2652">
          <cell r="F2652">
            <v>4099.8999999999996</v>
          </cell>
        </row>
        <row r="2659">
          <cell r="F2659">
            <v>4233.6499999999996</v>
          </cell>
        </row>
        <row r="2666">
          <cell r="F2666">
            <v>4233.6499999999996</v>
          </cell>
        </row>
        <row r="2673">
          <cell r="F2673">
            <v>3594.8599999999997</v>
          </cell>
        </row>
        <row r="2680">
          <cell r="F2680">
            <v>3594.8599999999997</v>
          </cell>
        </row>
        <row r="2687">
          <cell r="F2687">
            <v>3698.89</v>
          </cell>
        </row>
        <row r="2694">
          <cell r="F2694">
            <v>3698.89</v>
          </cell>
        </row>
        <row r="2701">
          <cell r="F2701">
            <v>6718.7</v>
          </cell>
        </row>
        <row r="2708">
          <cell r="F2708">
            <v>6718.7</v>
          </cell>
        </row>
        <row r="2715">
          <cell r="F2715">
            <v>6902.2599999999993</v>
          </cell>
        </row>
        <row r="2722">
          <cell r="F2722">
            <v>6902.2599999999993</v>
          </cell>
        </row>
        <row r="2729">
          <cell r="F2729">
            <v>6213.66</v>
          </cell>
        </row>
        <row r="2736">
          <cell r="F2736">
            <v>6213.66</v>
          </cell>
        </row>
        <row r="2743">
          <cell r="F2743">
            <v>6367.5</v>
          </cell>
        </row>
        <row r="2750">
          <cell r="F2750">
            <v>6367.5</v>
          </cell>
        </row>
        <row r="2757">
          <cell r="F2757">
            <v>6932.74</v>
          </cell>
        </row>
        <row r="2764">
          <cell r="F2764">
            <v>6932.74</v>
          </cell>
        </row>
        <row r="2771">
          <cell r="F2771">
            <v>7066.49</v>
          </cell>
        </row>
        <row r="2778">
          <cell r="F2778">
            <v>7066.49</v>
          </cell>
        </row>
        <row r="2785">
          <cell r="F2785">
            <v>6427.7</v>
          </cell>
        </row>
        <row r="2792">
          <cell r="F2792">
            <v>6427.7</v>
          </cell>
        </row>
        <row r="2799">
          <cell r="F2799">
            <v>6531.73</v>
          </cell>
        </row>
        <row r="2806">
          <cell r="F2806">
            <v>6531.73</v>
          </cell>
        </row>
        <row r="2813">
          <cell r="F2813">
            <v>7090.7999999999993</v>
          </cell>
        </row>
        <row r="2820">
          <cell r="F2820">
            <v>7090.7999999999993</v>
          </cell>
        </row>
        <row r="2827">
          <cell r="F2827">
            <v>7224.5499999999993</v>
          </cell>
        </row>
        <row r="2834">
          <cell r="F2834">
            <v>7224.5499999999993</v>
          </cell>
        </row>
        <row r="2841">
          <cell r="F2841">
            <v>6585.7599999999993</v>
          </cell>
        </row>
        <row r="2848">
          <cell r="F2848">
            <v>6585.7599999999993</v>
          </cell>
        </row>
        <row r="2855">
          <cell r="F2855">
            <v>6689.7899999999991</v>
          </cell>
        </row>
        <row r="2862">
          <cell r="F2862">
            <v>6689.7899999999991</v>
          </cell>
        </row>
        <row r="2869">
          <cell r="F2869">
            <v>7352.3799999999992</v>
          </cell>
        </row>
        <row r="2876">
          <cell r="F2876">
            <v>7352.3799999999992</v>
          </cell>
        </row>
        <row r="2883">
          <cell r="F2883">
            <v>7486.1299999999992</v>
          </cell>
        </row>
        <row r="2890">
          <cell r="F2890">
            <v>7486.1299999999992</v>
          </cell>
        </row>
        <row r="2897">
          <cell r="F2897">
            <v>6847.3399999999992</v>
          </cell>
        </row>
        <row r="2904">
          <cell r="F2904">
            <v>6847.3399999999992</v>
          </cell>
        </row>
        <row r="2911">
          <cell r="F2911">
            <v>6951.369999999999</v>
          </cell>
        </row>
        <row r="2918">
          <cell r="F2918">
            <v>6951.369999999999</v>
          </cell>
        </row>
        <row r="2928">
          <cell r="F2928">
            <v>8730.48</v>
          </cell>
        </row>
        <row r="2935">
          <cell r="F2935">
            <v>8730.48</v>
          </cell>
        </row>
        <row r="2942">
          <cell r="F2942">
            <v>8970.0299999999988</v>
          </cell>
        </row>
        <row r="2949">
          <cell r="F2949">
            <v>8970.0299999999988</v>
          </cell>
        </row>
        <row r="2956">
          <cell r="F2956">
            <v>8888.5399999999991</v>
          </cell>
        </row>
        <row r="2963">
          <cell r="F2963">
            <v>8888.5399999999991</v>
          </cell>
        </row>
        <row r="2970">
          <cell r="F2970">
            <v>9128.09</v>
          </cell>
        </row>
        <row r="2977">
          <cell r="F2977">
            <v>9128.09</v>
          </cell>
        </row>
        <row r="2984">
          <cell r="F2984">
            <v>9150.119999999999</v>
          </cell>
        </row>
        <row r="2991">
          <cell r="F2991">
            <v>9150.119999999999</v>
          </cell>
        </row>
        <row r="2998">
          <cell r="F2998">
            <v>9389.6699999999983</v>
          </cell>
        </row>
        <row r="3005">
          <cell r="F3005">
            <v>9389.6699999999983</v>
          </cell>
        </row>
        <row r="3014">
          <cell r="F3014">
            <v>3799.12</v>
          </cell>
        </row>
        <row r="3019">
          <cell r="F3019">
            <v>3402.5299999999997</v>
          </cell>
        </row>
        <row r="3024">
          <cell r="F3024">
            <v>3641.09</v>
          </cell>
        </row>
        <row r="3029">
          <cell r="F3029">
            <v>3180.83</v>
          </cell>
        </row>
        <row r="3035">
          <cell r="F3035">
            <v>5044.6399999999994</v>
          </cell>
        </row>
        <row r="3041">
          <cell r="F3041">
            <v>4116.34</v>
          </cell>
        </row>
        <row r="3047">
          <cell r="F3047">
            <v>3653.96</v>
          </cell>
        </row>
        <row r="3053">
          <cell r="F3053">
            <v>3903.52</v>
          </cell>
        </row>
        <row r="3058">
          <cell r="F3058">
            <v>3506.93</v>
          </cell>
        </row>
        <row r="3063">
          <cell r="F3063">
            <v>3213.37</v>
          </cell>
        </row>
        <row r="3068">
          <cell r="F3068">
            <v>2960.25</v>
          </cell>
        </row>
        <row r="3074">
          <cell r="F3074">
            <v>6417.92</v>
          </cell>
        </row>
        <row r="3079">
          <cell r="F3079">
            <v>6021.33</v>
          </cell>
        </row>
        <row r="3084">
          <cell r="F3084">
            <v>5727.77</v>
          </cell>
        </row>
        <row r="3089">
          <cell r="F3089">
            <v>5474.65</v>
          </cell>
        </row>
        <row r="3095">
          <cell r="F3095">
            <v>6631.96</v>
          </cell>
        </row>
        <row r="3100">
          <cell r="F3100">
            <v>6235.37</v>
          </cell>
        </row>
        <row r="3105">
          <cell r="F3105">
            <v>5941.81</v>
          </cell>
        </row>
        <row r="3110">
          <cell r="F3110">
            <v>5688.6900000000005</v>
          </cell>
        </row>
        <row r="3115">
          <cell r="F3115">
            <v>6099.87</v>
          </cell>
        </row>
        <row r="3120">
          <cell r="F3120">
            <v>5846.75</v>
          </cell>
        </row>
        <row r="3125">
          <cell r="F3125">
            <v>6361.45</v>
          </cell>
        </row>
        <row r="3130">
          <cell r="F3130">
            <v>6108.33</v>
          </cell>
        </row>
        <row r="3138">
          <cell r="F3138">
            <v>4446.01</v>
          </cell>
        </row>
        <row r="3143">
          <cell r="F3143">
            <v>4495.82</v>
          </cell>
        </row>
        <row r="3148">
          <cell r="F3148">
            <v>4660.05</v>
          </cell>
        </row>
        <row r="3153">
          <cell r="F3153">
            <v>4818.1099999999997</v>
          </cell>
        </row>
        <row r="3158">
          <cell r="F3158">
            <v>5079.6899999999996</v>
          </cell>
        </row>
        <row r="3163">
          <cell r="F3163">
            <v>5194.53</v>
          </cell>
        </row>
        <row r="3168">
          <cell r="F3168">
            <v>5334.89</v>
          </cell>
        </row>
        <row r="3173">
          <cell r="F3173">
            <v>5424.21</v>
          </cell>
        </row>
        <row r="3178">
          <cell r="F3178">
            <v>5551.81</v>
          </cell>
        </row>
        <row r="3183">
          <cell r="F3183">
            <v>5877.19</v>
          </cell>
        </row>
        <row r="3188">
          <cell r="F3188">
            <v>6208.95</v>
          </cell>
        </row>
        <row r="3193">
          <cell r="F3193">
            <v>6591.75</v>
          </cell>
        </row>
        <row r="3213">
          <cell r="F3213">
            <v>445.65</v>
          </cell>
        </row>
        <row r="3246">
          <cell r="F3246">
            <v>508.35999999999996</v>
          </cell>
        </row>
        <row r="3253">
          <cell r="F3253">
            <v>599.29999999999995</v>
          </cell>
        </row>
        <row r="3262">
          <cell r="F3262">
            <v>257.04000000000002</v>
          </cell>
        </row>
        <row r="3274">
          <cell r="F3274">
            <v>443.93</v>
          </cell>
        </row>
        <row r="3281">
          <cell r="F3281">
            <v>2828.46</v>
          </cell>
        </row>
        <row r="3288">
          <cell r="F3288">
            <v>2783.58</v>
          </cell>
        </row>
        <row r="3295">
          <cell r="F3295">
            <v>3041.4799999999996</v>
          </cell>
        </row>
        <row r="3302">
          <cell r="F3302">
            <v>3332.57</v>
          </cell>
        </row>
        <row r="3309">
          <cell r="F3309">
            <v>3131.94</v>
          </cell>
        </row>
        <row r="3316">
          <cell r="F3316">
            <v>3384.25</v>
          </cell>
        </row>
        <row r="3325">
          <cell r="F3325">
            <v>149.44999999999999</v>
          </cell>
        </row>
        <row r="3331">
          <cell r="F3331">
            <v>147.63</v>
          </cell>
        </row>
        <row r="3344">
          <cell r="F3344">
            <v>446.21999999999997</v>
          </cell>
        </row>
        <row r="3355">
          <cell r="F3355">
            <v>598.08999999999992</v>
          </cell>
        </row>
        <row r="3366">
          <cell r="F3366">
            <v>840.07999999999993</v>
          </cell>
        </row>
        <row r="3377">
          <cell r="F3377">
            <v>985.56999999999994</v>
          </cell>
        </row>
        <row r="3388">
          <cell r="F3388">
            <v>782.72</v>
          </cell>
        </row>
        <row r="3399">
          <cell r="F3399">
            <v>1279.9100000000001</v>
          </cell>
        </row>
        <row r="3410">
          <cell r="F3410">
            <v>881.84</v>
          </cell>
        </row>
        <row r="3421">
          <cell r="F3421">
            <v>663.46</v>
          </cell>
        </row>
        <row r="3433">
          <cell r="F3433">
            <v>1177.9299999999998</v>
          </cell>
        </row>
        <row r="3444">
          <cell r="F3444">
            <v>783.66</v>
          </cell>
        </row>
        <row r="3454">
          <cell r="F3454">
            <v>530.08000000000004</v>
          </cell>
        </row>
        <row r="3465">
          <cell r="F3465">
            <v>1187.8799999999999</v>
          </cell>
        </row>
        <row r="3476">
          <cell r="F3476">
            <v>764.50999999999988</v>
          </cell>
        </row>
        <row r="3483">
          <cell r="F3483">
            <v>1640.06</v>
          </cell>
        </row>
        <row r="3490">
          <cell r="F3490">
            <v>2336.27</v>
          </cell>
        </row>
        <row r="3497">
          <cell r="F3497">
            <v>2749.63</v>
          </cell>
        </row>
        <row r="3504">
          <cell r="F3504">
            <v>3490.94</v>
          </cell>
        </row>
        <row r="3511">
          <cell r="F3511">
            <v>4859.42</v>
          </cell>
        </row>
        <row r="3518">
          <cell r="F3518">
            <v>5097.6000000000004</v>
          </cell>
        </row>
        <row r="3525">
          <cell r="F3525">
            <v>7269.41</v>
          </cell>
        </row>
        <row r="3555">
          <cell r="F3555">
            <v>14834.079999999996</v>
          </cell>
        </row>
        <row r="3582">
          <cell r="F3582">
            <v>21195.64</v>
          </cell>
        </row>
        <row r="3609">
          <cell r="F3609">
            <v>21264.079999999998</v>
          </cell>
        </row>
        <row r="3635">
          <cell r="F3635">
            <v>8668.8099999999977</v>
          </cell>
        </row>
        <row r="3661">
          <cell r="F3661">
            <v>8907.7699999999986</v>
          </cell>
        </row>
        <row r="3672">
          <cell r="F3672">
            <v>2243.7200000000003</v>
          </cell>
        </row>
        <row r="3683">
          <cell r="F3683">
            <v>2430.8447999999999</v>
          </cell>
        </row>
        <row r="3694">
          <cell r="F3694">
            <v>2280.04</v>
          </cell>
        </row>
        <row r="3709">
          <cell r="F3709">
            <v>31652.219999999998</v>
          </cell>
        </row>
        <row r="3724">
          <cell r="F3724">
            <v>36795.22</v>
          </cell>
        </row>
        <row r="3739">
          <cell r="F3739">
            <v>29928.019999999997</v>
          </cell>
        </row>
        <row r="3759">
          <cell r="F3759">
            <v>66755.100000000006</v>
          </cell>
        </row>
        <row r="3779">
          <cell r="F3779">
            <v>77180.099999999977</v>
          </cell>
        </row>
        <row r="3799">
          <cell r="F3799">
            <v>63260.100000000006</v>
          </cell>
        </row>
        <row r="3809">
          <cell r="F3809">
            <v>383.77</v>
          </cell>
        </row>
        <row r="3819">
          <cell r="F3819">
            <v>1410.4599999999998</v>
          </cell>
        </row>
        <row r="3829">
          <cell r="F3829">
            <v>1606.52</v>
          </cell>
        </row>
        <row r="3862">
          <cell r="F3862">
            <v>1567.48</v>
          </cell>
        </row>
        <row r="3890">
          <cell r="F3890">
            <v>7249.8699999999981</v>
          </cell>
        </row>
        <row r="3918">
          <cell r="F3918">
            <v>7394.7599999999984</v>
          </cell>
        </row>
        <row r="3944">
          <cell r="F3944">
            <v>4222.2199999999993</v>
          </cell>
        </row>
        <row r="3970">
          <cell r="F3970">
            <v>4100.42</v>
          </cell>
        </row>
        <row r="3996">
          <cell r="F3996">
            <v>6285.53</v>
          </cell>
        </row>
        <row r="4022">
          <cell r="F4022">
            <v>6770.25</v>
          </cell>
        </row>
        <row r="4046">
          <cell r="F4046">
            <v>4667.6399999999994</v>
          </cell>
        </row>
        <row r="4071">
          <cell r="F4071">
            <v>3065.4999999999995</v>
          </cell>
        </row>
        <row r="4097">
          <cell r="F4097">
            <v>6766.4399999999987</v>
          </cell>
        </row>
        <row r="4123">
          <cell r="F4123">
            <v>7107.3999999999987</v>
          </cell>
        </row>
        <row r="4150">
          <cell r="F4150">
            <v>7498.079999999999</v>
          </cell>
        </row>
        <row r="4177">
          <cell r="F4177">
            <v>7682.5199999999986</v>
          </cell>
        </row>
        <row r="4203">
          <cell r="F4203">
            <v>2444.04</v>
          </cell>
        </row>
        <row r="4225">
          <cell r="F4225">
            <v>10669.109999999999</v>
          </cell>
        </row>
        <row r="4243">
          <cell r="F4243">
            <v>11780.890000000001</v>
          </cell>
        </row>
        <row r="4265">
          <cell r="F4265">
            <v>18686.77</v>
          </cell>
        </row>
        <row r="4283">
          <cell r="F4283">
            <v>19798.55</v>
          </cell>
        </row>
        <row r="4305">
          <cell r="F4305">
            <v>4723.16</v>
          </cell>
        </row>
        <row r="4314">
          <cell r="F4314">
            <v>5627.74</v>
          </cell>
        </row>
        <row r="4323">
          <cell r="F4323">
            <v>6228.29</v>
          </cell>
        </row>
        <row r="4332">
          <cell r="F4332">
            <v>5425.32</v>
          </cell>
        </row>
        <row r="4355">
          <cell r="F4355">
            <v>2550.13</v>
          </cell>
        </row>
        <row r="4383">
          <cell r="F4383">
            <v>1907.53</v>
          </cell>
        </row>
        <row r="4392">
          <cell r="F4392">
            <v>3165.6</v>
          </cell>
        </row>
        <row r="4397">
          <cell r="F4397">
            <v>1158.49</v>
          </cell>
        </row>
        <row r="4403">
          <cell r="F4403">
            <v>3263.26</v>
          </cell>
        </row>
        <row r="4410">
          <cell r="F4410">
            <v>4867.09</v>
          </cell>
        </row>
        <row r="4415">
          <cell r="F4415">
            <v>1158.49</v>
          </cell>
        </row>
        <row r="4421">
          <cell r="F4421">
            <v>2490.59</v>
          </cell>
        </row>
        <row r="4430">
          <cell r="F4430">
            <v>142.60000000000002</v>
          </cell>
        </row>
        <row r="4436">
          <cell r="F4436">
            <v>60.74</v>
          </cell>
        </row>
        <row r="4443">
          <cell r="F4443">
            <v>179.50000000000003</v>
          </cell>
        </row>
        <row r="4450">
          <cell r="F4450">
            <v>185.45</v>
          </cell>
        </row>
        <row r="4456">
          <cell r="F4456">
            <v>82.98</v>
          </cell>
        </row>
        <row r="4462">
          <cell r="F4462">
            <v>48.959999999999994</v>
          </cell>
        </row>
        <row r="4469">
          <cell r="F4469">
            <v>127.75</v>
          </cell>
        </row>
        <row r="4477">
          <cell r="F4477">
            <v>164.65</v>
          </cell>
        </row>
        <row r="4488">
          <cell r="F4488">
            <v>332.25</v>
          </cell>
        </row>
        <row r="4497">
          <cell r="F4497">
            <v>1384.0999999999997</v>
          </cell>
        </row>
        <row r="4506">
          <cell r="F4506">
            <v>2015.07</v>
          </cell>
        </row>
        <row r="4515">
          <cell r="F4515">
            <v>2120.27</v>
          </cell>
        </row>
        <row r="4524">
          <cell r="F4524">
            <v>1124.0799999999997</v>
          </cell>
        </row>
        <row r="4533">
          <cell r="F4533">
            <v>1245.3699999999999</v>
          </cell>
        </row>
        <row r="4542">
          <cell r="F4542">
            <v>1197.2299999999998</v>
          </cell>
        </row>
        <row r="4551">
          <cell r="F4551">
            <v>1336.6999999999998</v>
          </cell>
        </row>
        <row r="4560">
          <cell r="F4560">
            <v>1336.6999999999998</v>
          </cell>
        </row>
        <row r="4570">
          <cell r="F4570">
            <v>807.08</v>
          </cell>
        </row>
        <row r="4580">
          <cell r="F4580">
            <v>1570.6299999999999</v>
          </cell>
        </row>
        <row r="4589">
          <cell r="F4589">
            <v>1598.69</v>
          </cell>
        </row>
        <row r="4598">
          <cell r="F4598">
            <v>1720.81</v>
          </cell>
        </row>
        <row r="4607">
          <cell r="F4607">
            <v>1378.87</v>
          </cell>
        </row>
        <row r="4616">
          <cell r="F4616">
            <v>919.75000000000011</v>
          </cell>
        </row>
        <row r="4634">
          <cell r="F4634">
            <v>888.06000000000006</v>
          </cell>
        </row>
        <row r="4643">
          <cell r="F4643">
            <v>530.15000000000009</v>
          </cell>
        </row>
        <row r="4652">
          <cell r="F4652">
            <v>581.23</v>
          </cell>
        </row>
        <row r="4661">
          <cell r="F4661">
            <v>642.17999999999995</v>
          </cell>
        </row>
        <row r="4670">
          <cell r="F4670">
            <v>744.68000000000006</v>
          </cell>
        </row>
        <row r="4679">
          <cell r="F4679">
            <v>765.12000000000012</v>
          </cell>
        </row>
        <row r="4688">
          <cell r="F4688">
            <v>855.21</v>
          </cell>
        </row>
        <row r="4697">
          <cell r="F4697">
            <v>989.65</v>
          </cell>
        </row>
        <row r="4706">
          <cell r="F4706">
            <v>1214.6199999999999</v>
          </cell>
        </row>
        <row r="4715">
          <cell r="F4715">
            <v>786.53000000000009</v>
          </cell>
        </row>
        <row r="4724">
          <cell r="F4724">
            <v>880.90000000000009</v>
          </cell>
        </row>
        <row r="4733">
          <cell r="F4733">
            <v>1021.76</v>
          </cell>
        </row>
        <row r="4742">
          <cell r="F4742">
            <v>1257.4299999999998</v>
          </cell>
        </row>
        <row r="4751">
          <cell r="F4751">
            <v>802.33</v>
          </cell>
        </row>
        <row r="4760">
          <cell r="F4760">
            <v>899.86</v>
          </cell>
        </row>
        <row r="4769">
          <cell r="F4769">
            <v>1045.47</v>
          </cell>
        </row>
        <row r="4778">
          <cell r="F4778">
            <v>1289.04</v>
          </cell>
        </row>
        <row r="4786">
          <cell r="F4786">
            <v>379.84999999999997</v>
          </cell>
        </row>
        <row r="4794">
          <cell r="F4794">
            <v>399.84999999999997</v>
          </cell>
        </row>
        <row r="4803">
          <cell r="F4803">
            <v>407.04999999999995</v>
          </cell>
        </row>
        <row r="4811">
          <cell r="F4811">
            <v>555.74</v>
          </cell>
        </row>
        <row r="4819">
          <cell r="F4819">
            <v>606.12999999999988</v>
          </cell>
        </row>
        <row r="4827">
          <cell r="F4827">
            <v>835.04000000000008</v>
          </cell>
        </row>
        <row r="4834">
          <cell r="F4834">
            <v>291.09000000000003</v>
          </cell>
        </row>
        <row r="4841">
          <cell r="F4841">
            <v>174.27</v>
          </cell>
        </row>
        <row r="4848">
          <cell r="F4848">
            <v>190.11</v>
          </cell>
        </row>
        <row r="4855">
          <cell r="F4855">
            <v>167.70999999999998</v>
          </cell>
        </row>
        <row r="4862">
          <cell r="F4862">
            <v>119.33000000000001</v>
          </cell>
        </row>
        <row r="4866">
          <cell r="F4866">
            <v>38.299999999999997</v>
          </cell>
        </row>
        <row r="4873">
          <cell r="F4873">
            <v>235.58</v>
          </cell>
        </row>
        <row r="4880">
          <cell r="F4880">
            <v>253.87000000000003</v>
          </cell>
        </row>
        <row r="4887">
          <cell r="F4887">
            <v>201.05</v>
          </cell>
        </row>
        <row r="4892">
          <cell r="F4892">
            <v>397.2</v>
          </cell>
        </row>
        <row r="4899">
          <cell r="F4899">
            <v>141.05000000000001</v>
          </cell>
        </row>
        <row r="4906">
          <cell r="F4906">
            <v>124.82</v>
          </cell>
        </row>
        <row r="4913">
          <cell r="F4913">
            <v>152.88999999999999</v>
          </cell>
        </row>
        <row r="4920">
          <cell r="F4920">
            <v>87.58</v>
          </cell>
        </row>
        <row r="4927">
          <cell r="F4927">
            <v>119.19</v>
          </cell>
        </row>
        <row r="4939">
          <cell r="C4939">
            <v>1932.17</v>
          </cell>
          <cell r="F4939">
            <v>3770.9599999999996</v>
          </cell>
        </row>
        <row r="4948">
          <cell r="C4948">
            <v>2674.61</v>
          </cell>
          <cell r="F4948">
            <v>5219.96</v>
          </cell>
        </row>
        <row r="4957">
          <cell r="C4957">
            <v>7906.52</v>
          </cell>
          <cell r="F4957">
            <v>15430.940000000002</v>
          </cell>
        </row>
        <row r="4966">
          <cell r="C4966">
            <v>9292.33</v>
          </cell>
          <cell r="F4966">
            <v>18135.580000000002</v>
          </cell>
        </row>
        <row r="4974">
          <cell r="C4974">
            <v>7466.98</v>
          </cell>
          <cell r="F4974">
            <v>14573.100000000002</v>
          </cell>
        </row>
        <row r="4986">
          <cell r="C4986">
            <v>7328.18</v>
          </cell>
          <cell r="F4986">
            <v>43090.539999999986</v>
          </cell>
        </row>
        <row r="4995">
          <cell r="F4995">
            <v>690.44999999999993</v>
          </cell>
        </row>
        <row r="5002">
          <cell r="F5002">
            <v>753.05</v>
          </cell>
        </row>
        <row r="5008">
          <cell r="F5008">
            <v>583.21</v>
          </cell>
        </row>
        <row r="5015">
          <cell r="F5015">
            <v>639.93000000000006</v>
          </cell>
        </row>
        <row r="5022">
          <cell r="F5022">
            <v>632.46</v>
          </cell>
        </row>
        <row r="5030">
          <cell r="F5030">
            <v>689.48</v>
          </cell>
        </row>
        <row r="5035">
          <cell r="F5035">
            <v>138.81</v>
          </cell>
        </row>
        <row r="5041">
          <cell r="F5041">
            <v>195.53</v>
          </cell>
        </row>
        <row r="5045">
          <cell r="F5045">
            <v>257.2</v>
          </cell>
        </row>
        <row r="5059">
          <cell r="F5059">
            <v>6267.32</v>
          </cell>
        </row>
        <row r="5060">
          <cell r="F5060">
            <v>92.17</v>
          </cell>
        </row>
        <row r="5072">
          <cell r="F5072">
            <v>429.2</v>
          </cell>
        </row>
        <row r="5080">
          <cell r="F5080">
            <v>1339.8</v>
          </cell>
        </row>
        <row r="5086">
          <cell r="F5086">
            <v>977.44</v>
          </cell>
        </row>
        <row r="5093">
          <cell r="F5093">
            <v>1080.3900000000001</v>
          </cell>
        </row>
        <row r="5131">
          <cell r="F5131">
            <v>9027.57</v>
          </cell>
        </row>
        <row r="5155">
          <cell r="F5155">
            <v>8543.32</v>
          </cell>
        </row>
        <row r="5179">
          <cell r="F5179">
            <v>6670.8</v>
          </cell>
        </row>
        <row r="5203">
          <cell r="F5203">
            <v>7916.9099999999989</v>
          </cell>
        </row>
        <row r="5230">
          <cell r="F5230">
            <v>11512.3</v>
          </cell>
        </row>
        <row r="5257">
          <cell r="F5257">
            <v>10905.38</v>
          </cell>
        </row>
        <row r="5284">
          <cell r="F5284">
            <v>8333.09</v>
          </cell>
        </row>
        <row r="5311">
          <cell r="F5311">
            <v>10013.61</v>
          </cell>
        </row>
        <row r="5321">
          <cell r="F5321">
            <v>1025.9699999999998</v>
          </cell>
        </row>
        <row r="5333">
          <cell r="F5333">
            <v>1618.1699999999998</v>
          </cell>
        </row>
        <row r="5344">
          <cell r="F5344">
            <v>1219.45</v>
          </cell>
        </row>
        <row r="5355">
          <cell r="F5355">
            <v>482.20000000000005</v>
          </cell>
        </row>
        <row r="5361">
          <cell r="F5361">
            <v>144.9</v>
          </cell>
        </row>
        <row r="5367">
          <cell r="F5367">
            <v>212.63</v>
          </cell>
        </row>
        <row r="5372">
          <cell r="F5372">
            <v>52.06</v>
          </cell>
        </row>
        <row r="5380">
          <cell r="F5380">
            <v>2648.71</v>
          </cell>
        </row>
        <row r="5386">
          <cell r="F5386">
            <v>2750.06</v>
          </cell>
        </row>
        <row r="5392">
          <cell r="F5392">
            <v>2803.69</v>
          </cell>
        </row>
        <row r="5398">
          <cell r="F5398">
            <v>2818.68</v>
          </cell>
        </row>
        <row r="5404">
          <cell r="F5404">
            <v>1907.6</v>
          </cell>
        </row>
        <row r="5410">
          <cell r="F5410">
            <v>2319.21</v>
          </cell>
        </row>
        <row r="5416">
          <cell r="F5416">
            <v>2198.9</v>
          </cell>
        </row>
      </sheetData>
      <sheetData sheetId="9" refreshError="1"/>
      <sheetData sheetId="10" refreshError="1"/>
      <sheetData sheetId="11" refreshError="1"/>
      <sheetData sheetId="12">
        <row r="51">
          <cell r="E51">
            <v>4.5</v>
          </cell>
        </row>
      </sheetData>
      <sheetData sheetId="13"/>
      <sheetData sheetId="14">
        <row r="51">
          <cell r="E51">
            <v>4.5</v>
          </cell>
        </row>
      </sheetData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  <sheetName val="Sheet4"/>
      <sheetName val="Sheet5"/>
      <sheetName val="Analisis Detallado"/>
      <sheetName val="Ana"/>
      <sheetName val="Ins"/>
      <sheetName val="Ins 2"/>
      <sheetName val="med.mov.de tierras"/>
      <sheetName val="Analisis"/>
      <sheetName val="presup."/>
      <sheetName val="presup_"/>
      <sheetName val="presup_1"/>
      <sheetName val="presup_2"/>
      <sheetName val="presup_3"/>
      <sheetName val="Copia de Analisis"/>
      <sheetName val="presup_4"/>
      <sheetName val="presup_5"/>
      <sheetName val="anal term"/>
      <sheetName val="Mat"/>
      <sheetName val="Jornal"/>
      <sheetName val="M.O."/>
      <sheetName val="Volumenes"/>
      <sheetName val="Ana-Sanit."/>
      <sheetName val="Anal. horm."/>
      <sheetName val="UASD"/>
      <sheetName val="Pu-Sanit."/>
      <sheetName val="R07"/>
      <sheetName val="R08"/>
      <sheetName val="R09"/>
      <sheetName val="Copia_de_Analisis"/>
      <sheetName val="Mano Obra"/>
      <sheetName val="presupuesto"/>
      <sheetName val="listado equipos a utilizar"/>
      <sheetName val="Insumos materiales"/>
      <sheetName val="Costos Mano de Obra"/>
      <sheetName val="Mano de Obra"/>
      <sheetName val="ANALISIS STO DGO"/>
      <sheetName val="gonzalo"/>
      <sheetName val="PRE Desvio Alcant.  Potable"/>
      <sheetName val="MOJornal"/>
      <sheetName val="MO"/>
      <sheetName val="MATERIALES"/>
      <sheetName val="OBRAMANO"/>
      <sheetName val="EQUIPOS"/>
      <sheetName val="ManodeObra"/>
      <sheetName val="Insumos"/>
      <sheetName val="Factura"/>
      <sheetName val="Personalizar"/>
      <sheetName val="Muros"/>
      <sheetName val="Cubicación"/>
      <sheetName val="Copia_de_Analisis1"/>
      <sheetName val="Ins_21"/>
      <sheetName val="med_mov_de_tierras1"/>
      <sheetName val="Ins_2"/>
      <sheetName val="med_mov_de_tierras"/>
      <sheetName val="Copia_de_Analisis3"/>
      <sheetName val="Ins_23"/>
      <sheetName val="med_mov_de_tierras3"/>
      <sheetName val="Copia_de_Analisis2"/>
      <sheetName val="Ins_22"/>
      <sheetName val="med_mov_de_tierras2"/>
      <sheetName val="Copia_de_Analisis4"/>
      <sheetName val="Ins_24"/>
      <sheetName val="med_mov_de_tierras4"/>
      <sheetName val="presup_6"/>
      <sheetName val="Analisis_Detallado"/>
      <sheetName val="anal_term"/>
      <sheetName val="M_O_"/>
      <sheetName val="Mano_Obra"/>
      <sheetName val="Copia_de_Analisis5"/>
      <sheetName val="Ins_25"/>
      <sheetName val="med_mov_de_tierras5"/>
      <sheetName val="presup_7"/>
      <sheetName val="Analisis_Detallado1"/>
      <sheetName val="anal_term1"/>
      <sheetName val="M_O_1"/>
      <sheetName val="Mano_Obra1"/>
      <sheetName val="Copia_de_Analisis7"/>
      <sheetName val="Ins_27"/>
      <sheetName val="med_mov_de_tierras7"/>
      <sheetName val="presup_9"/>
      <sheetName val="Analisis_Detallado3"/>
      <sheetName val="anal_term3"/>
      <sheetName val="M_O_3"/>
      <sheetName val="Mano_Obra3"/>
      <sheetName val="Copia_de_Analisis6"/>
      <sheetName val="Ins_26"/>
      <sheetName val="med_mov_de_tierras6"/>
      <sheetName val="presup_8"/>
      <sheetName val="Analisis_Detallado2"/>
      <sheetName val="anal_term2"/>
      <sheetName val="M_O_2"/>
      <sheetName val="Mano_Obra2"/>
    </sheetNames>
    <sheetDataSet>
      <sheetData sheetId="0" refreshError="1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isis de soporte"/>
      <sheetName val="Costo horario equipos"/>
      <sheetName val="Movimiento de tierra"/>
      <sheetName val="tarifa equipos"/>
      <sheetName val="Km12 a Km150"/>
      <sheetName val="TARIFA EQUIPO"/>
      <sheetName val="Trabajos Generales"/>
      <sheetName val="Fresado"/>
      <sheetName val="Capa de Rodadura"/>
      <sheetName val="Bcheo Tecnico"/>
      <sheetName val="Base granular"/>
      <sheetName val="Obras Complementarias"/>
      <sheetName val="Drenajes"/>
      <sheetName val="Muro Gaviones"/>
      <sheetName val="Canalizacion"/>
      <sheetName val="Limpieza canaleta y maleza"/>
      <sheetName val="Señalización"/>
      <sheetName val="Relevamiento de fallas"/>
      <sheetName val="Limpieza Final"/>
      <sheetName val="Limpieza material fres"/>
      <sheetName val="Precio"/>
      <sheetName val="analisis_de_soporte"/>
      <sheetName val="Costo_horario_equipos"/>
      <sheetName val="Movimiento_de_tierra"/>
      <sheetName val="tarifa_equipos"/>
      <sheetName val="Km12_a_Km150"/>
      <sheetName val="TARIFA_EQUIPO"/>
      <sheetName val="Trabajos_Generales"/>
      <sheetName val="Capa_de_Rodadura"/>
      <sheetName val="Bcheo_Tecnico"/>
      <sheetName val="Base_granular"/>
      <sheetName val="Obras_Complementarias"/>
      <sheetName val="Muro_Gaviones"/>
      <sheetName val="Limpieza_canaleta_y_maleza"/>
      <sheetName val="Relevamiento_de_fallas"/>
      <sheetName val="Limpieza_Final"/>
      <sheetName val="Limpieza_material_fres"/>
      <sheetName val="Pasarela de L=60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F4" t="str">
            <v>FECHA: SEPTIEMBRE DEL 2004</v>
          </cell>
        </row>
        <row r="8">
          <cell r="C8" t="str">
            <v>: SANTO DOMINGO - SANTIAGO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>
        <row r="4">
          <cell r="F4" t="str">
            <v>FECHA: SEPTIEMBRE DEL 2004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isis de soporte"/>
      <sheetName val="Costo horario equipos"/>
      <sheetName val="Movimiento de tierra"/>
      <sheetName val="tarifa equipos"/>
      <sheetName val="Km12 a Km150"/>
      <sheetName val="TARIFA EQUIPO"/>
      <sheetName val="Trabajos Generales"/>
      <sheetName val="Fresado"/>
      <sheetName val="Capa de Rodadura"/>
      <sheetName val="Bcheo Tecnico"/>
      <sheetName val="Base granular"/>
      <sheetName val="Obras Complementarias"/>
      <sheetName val="Drenajes"/>
      <sheetName val="Muro Gaviones"/>
      <sheetName val="Canalizacion"/>
      <sheetName val="Limpieza canaleta y maleza"/>
      <sheetName val="Señalización"/>
      <sheetName val="Relevamiento de fallas"/>
      <sheetName val="Limpieza Final"/>
      <sheetName val="Limpieza material fres"/>
      <sheetName val="Prec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F4" t="str">
            <v>FECHA: SEPTIEMBRE DEL 2004</v>
          </cell>
        </row>
        <row r="8">
          <cell r="C8" t="str">
            <v>: SANTO DOMINGO - SANTIAGO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Listado Materiales Electricos"/>
      <sheetName val="PRESUP"/>
    </sheetNames>
    <sheetDataSet>
      <sheetData sheetId="0" refreshError="1"/>
      <sheetData sheetId="1">
        <row r="4">
          <cell r="A4" t="str">
            <v>Id.</v>
          </cell>
        </row>
      </sheetData>
      <sheetData sheetId="2">
        <row r="4">
          <cell r="A4" t="str">
            <v>Id.</v>
          </cell>
        </row>
      </sheetData>
      <sheetData sheetId="3">
        <row r="4">
          <cell r="A4" t="str">
            <v>Id.</v>
          </cell>
        </row>
      </sheetData>
      <sheetData sheetId="4">
        <row r="4">
          <cell r="A4" t="str">
            <v>Id.</v>
          </cell>
        </row>
      </sheetData>
      <sheetData sheetId="5"/>
      <sheetData sheetId="6">
        <row r="4">
          <cell r="A4" t="str">
            <v>Id.</v>
          </cell>
        </row>
      </sheetData>
      <sheetData sheetId="7">
        <row r="4">
          <cell r="A4" t="str">
            <v>Id.</v>
          </cell>
        </row>
      </sheetData>
      <sheetData sheetId="8"/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olicion de Vadenes Existente"/>
      <sheetName val="Demolicion de Registros Exist."/>
      <sheetName val="Remoción de Carpeta de Rodadura"/>
      <sheetName val="Reposicion C. Rodadura 2,5 pulg"/>
      <sheetName val="Reposicion C. Rodadura 2 pulg."/>
      <sheetName val="Corte Acera Conten p' Imbor "/>
      <sheetName val="Demolicion Aceras y Contenes"/>
      <sheetName val="Corte de Asfalto"/>
      <sheetName val="Demolicion Imbor. Existentes"/>
      <sheetName val="Reposicion Acometidas (AN)"/>
      <sheetName val="Reposicion Acometidas (AP)"/>
      <sheetName val="Uso de bomba"/>
      <sheetName val="Señalizacion y Control de Trans"/>
      <sheetName val="Limpieza continua de obra"/>
      <sheetName val="Limpieza Campamento"/>
      <sheetName val="Limp. Tub. en Tramo"/>
      <sheetName val="Sum. y col. Tub. 60&quot; H.A."/>
      <sheetName val="Sum. y col. Tub. 18&quot; H.A.  "/>
      <sheetName val="Sum. y col. Tub. 42&quot; H.A. "/>
      <sheetName val=" Desbroce Solar Desvio Provisi "/>
      <sheetName val="Reposicion Aceras "/>
      <sheetName val="Reposicion de Contenes"/>
      <sheetName val="Imbornales 3 Parrillas"/>
      <sheetName val="Registro secundario (Pluvial)."/>
      <sheetName val="Registros de 4@5 mts (Pluvial)"/>
      <sheetName val="Registros de 2 @ 3 mts (AN)"/>
      <sheetName val="Registros de 2 @ 3 mts (AP)"/>
      <sheetName val="Sum. y col. Tub. interconexion."/>
      <sheetName val="Sum. y col. Tub. 8&quot; H.S. Agua N"/>
      <sheetName val="Remoción Tub. 24'' H.S.  "/>
      <sheetName val="Remoción Tub. 8&quot; H.S. AN"/>
      <sheetName val="Bote Mat. Exce Reg e Imb"/>
      <sheetName val="Sum. y col. de Mat. de Asiento"/>
      <sheetName val="Sum. y col. de Mat. de base"/>
      <sheetName val="Sum. y col. Relleno Compact."/>
      <sheetName val="Sum. y col de Relleno T. interc"/>
      <sheetName val="Sum. y col. Relleno p'imbornal"/>
      <sheetName val="Sum. y col de Relleno regis."/>
      <sheetName val=" Relleno Compact total "/>
      <sheetName val="Exc. p' Tub. 60&quot; H.A."/>
      <sheetName val="Exc. p' Tub. 42&quot; H.A."/>
      <sheetName val="Exc. p' Tub. interconexión"/>
      <sheetName val="Exc. p' Imbornales"/>
      <sheetName val="Exc. p' Registros "/>
      <sheetName val="Total Exc."/>
      <sheetName val="Presupuesto Reformado"/>
      <sheetName val="CUB-02-comision"/>
      <sheetName val="Datos a Project"/>
      <sheetName val="Hoja1"/>
      <sheetName val="Analisis de Madera"/>
      <sheetName val="Cargas Sociales"/>
      <sheetName val="Tarifas de Alquiler de Equipo"/>
      <sheetName val="Presupuesto Original"/>
      <sheetName val="CUB-02-N-STGO-031-01-01"/>
      <sheetName val="Analisis Unitarios"/>
      <sheetName val="VOLUMETRIA FINAL ETAPA I (2)"/>
      <sheetName val="VOLUMETRIA FINAL ETAPA I"/>
      <sheetName val="VOLUMENES DE CUBICACION FINAL"/>
      <sheetName val="CUB-03-N-STGO-031-FINAL"/>
      <sheetName val="GRAFICO"/>
      <sheetName val="GRAFICO (2)"/>
      <sheetName val="Mano Obra"/>
      <sheetName val="Precio"/>
      <sheetName val="Demolicion_de_Vadenes_Existent1"/>
      <sheetName val="Demolicion_de_Registros_Exist_1"/>
      <sheetName val="Remoción_de_Carpeta_de_Rodadur1"/>
      <sheetName val="Reposicion_C__Rodadura_2,5_pul1"/>
      <sheetName val="Reposicion_C__Rodadura_2_pulg_1"/>
      <sheetName val="Corte_Acera_Conten_p'_Imbor_1"/>
      <sheetName val="Demolicion_Aceras_y_Contenes1"/>
      <sheetName val="Corte_de_Asfalto1"/>
      <sheetName val="Demolicion_Imbor__Existentes1"/>
      <sheetName val="Reposicion_Acometidas_(AN)1"/>
      <sheetName val="Reposicion_Acometidas_(AP)1"/>
      <sheetName val="Uso_de_bomba1"/>
      <sheetName val="Señalizacion_y_Control_de_Tran1"/>
      <sheetName val="Limpieza_continua_de_obra1"/>
      <sheetName val="Limpieza_Campamento1"/>
      <sheetName val="Limp__Tub__en_Tramo1"/>
      <sheetName val="Sum__y_col__Tub__60&quot;_H_A_1"/>
      <sheetName val="Sum__y_col__Tub__18&quot;_H_A___1"/>
      <sheetName val="Sum__y_col__Tub__42&quot;_H_A__1"/>
      <sheetName val="_Desbroce_Solar_Desvio_Provisi1"/>
      <sheetName val="Reposicion_Aceras_1"/>
      <sheetName val="Reposicion_de_Contenes1"/>
      <sheetName val="Imbornales_3_Parrillas1"/>
      <sheetName val="Registro_secundario_(Pluvial)_1"/>
      <sheetName val="Registros_de_4@5_mts_(Pluvial)1"/>
      <sheetName val="Registros_de_2_@_3_mts_(AN)1"/>
      <sheetName val="Registros_de_2_@_3_mts_(AP)1"/>
      <sheetName val="Sum__y_col__Tub__interconexion1"/>
      <sheetName val="Sum__y_col__Tub__8&quot;_H_S__Agua_1"/>
      <sheetName val="Remoción_Tub__24''_H_S___1"/>
      <sheetName val="Remoción_Tub__8&quot;_H_S__AN1"/>
      <sheetName val="Bote_Mat__Exce_Reg_e_Imb1"/>
      <sheetName val="Sum__y_col__de_Mat__de_Asiento1"/>
      <sheetName val="Sum__y_col__de_Mat__de_base1"/>
      <sheetName val="Sum__y_col__Relleno_Compact_1"/>
      <sheetName val="Sum__y_col_de_Relleno_T__inter1"/>
      <sheetName val="Sum__y_col__Relleno_p'imbornal1"/>
      <sheetName val="Sum__y_col_de_Relleno_regis_1"/>
      <sheetName val="_Relleno_Compact_total_1"/>
      <sheetName val="Exc__p'_Tub__60&quot;_H_A_1"/>
      <sheetName val="Exc__p'_Tub__42&quot;_H_A_1"/>
      <sheetName val="Exc__p'_Tub__interconexión1"/>
      <sheetName val="Exc__p'_Imbornales1"/>
      <sheetName val="Exc__p'_Registros_1"/>
      <sheetName val="Total_Exc_1"/>
      <sheetName val="Presupuesto_Reformado1"/>
      <sheetName val="Datos_a_Project1"/>
      <sheetName val="Analisis_de_Madera1"/>
      <sheetName val="Cargas_Sociales1"/>
      <sheetName val="Tarifas_de_Alquiler_de_Equipo1"/>
      <sheetName val="Presupuesto_Original1"/>
      <sheetName val="Analisis_Unitarios1"/>
      <sheetName val="VOLUMETRIA_FINAL_ETAPA_I_(2)1"/>
      <sheetName val="VOLUMETRIA_FINAL_ETAPA_I1"/>
      <sheetName val="VOLUMENES_DE_CUBICACION_FINAL1"/>
      <sheetName val="GRAFICO_(2)1"/>
      <sheetName val="Demolicion_de_Vadenes_Existente"/>
      <sheetName val="Demolicion_de_Registros_Exist_"/>
      <sheetName val="Remoción_de_Carpeta_de_Rodadura"/>
      <sheetName val="Reposicion_C__Rodadura_2,5_pulg"/>
      <sheetName val="Reposicion_C__Rodadura_2_pulg_"/>
      <sheetName val="Corte_Acera_Conten_p'_Imbor_"/>
      <sheetName val="Demolicion_Aceras_y_Contenes"/>
      <sheetName val="Corte_de_Asfalto"/>
      <sheetName val="Demolicion_Imbor__Existentes"/>
      <sheetName val="Reposicion_Acometidas_(AN)"/>
      <sheetName val="Reposicion_Acometidas_(AP)"/>
      <sheetName val="Uso_de_bomba"/>
      <sheetName val="Señalizacion_y_Control_de_Trans"/>
      <sheetName val="Limpieza_continua_de_obra"/>
      <sheetName val="Limpieza_Campamento"/>
      <sheetName val="Limp__Tub__en_Tramo"/>
      <sheetName val="Sum__y_col__Tub__60&quot;_H_A_"/>
      <sheetName val="Sum__y_col__Tub__18&quot;_H_A___"/>
      <sheetName val="Sum__y_col__Tub__42&quot;_H_A__"/>
      <sheetName val="_Desbroce_Solar_Desvio_Provisi_"/>
      <sheetName val="Reposicion_Aceras_"/>
      <sheetName val="Reposicion_de_Contenes"/>
      <sheetName val="Imbornales_3_Parrillas"/>
      <sheetName val="Registro_secundario_(Pluvial)_"/>
      <sheetName val="Registros_de_4@5_mts_(Pluvial)"/>
      <sheetName val="Registros_de_2_@_3_mts_(AN)"/>
      <sheetName val="Registros_de_2_@_3_mts_(AP)"/>
      <sheetName val="Sum__y_col__Tub__interconexion_"/>
      <sheetName val="Sum__y_col__Tub__8&quot;_H_S__Agua_N"/>
      <sheetName val="Remoción_Tub__24''_H_S___"/>
      <sheetName val="Remoción_Tub__8&quot;_H_S__AN"/>
      <sheetName val="Bote_Mat__Exce_Reg_e_Imb"/>
      <sheetName val="Sum__y_col__de_Mat__de_Asiento"/>
      <sheetName val="Sum__y_col__de_Mat__de_base"/>
      <sheetName val="Sum__y_col__Relleno_Compact_"/>
      <sheetName val="Sum__y_col_de_Relleno_T__interc"/>
      <sheetName val="Sum__y_col__Relleno_p'imbornal"/>
      <sheetName val="Sum__y_col_de_Relleno_regis_"/>
      <sheetName val="_Relleno_Compact_total_"/>
      <sheetName val="Exc__p'_Tub__60&quot;_H_A_"/>
      <sheetName val="Exc__p'_Tub__42&quot;_H_A_"/>
      <sheetName val="Exc__p'_Tub__interconexión"/>
      <sheetName val="Exc__p'_Imbornales"/>
      <sheetName val="Exc__p'_Registros_"/>
      <sheetName val="Total_Exc_"/>
      <sheetName val="Presupuesto_Reformado"/>
      <sheetName val="Datos_a_Project"/>
      <sheetName val="Analisis_de_Madera"/>
      <sheetName val="Cargas_Sociales"/>
      <sheetName val="Tarifas_de_Alquiler_de_Equipo"/>
      <sheetName val="Presupuesto_Original"/>
      <sheetName val="Analisis_Unitarios"/>
      <sheetName val="VOLUMETRIA_FINAL_ETAPA_I_(2)"/>
      <sheetName val="VOLUMETRIA_FINAL_ETAPA_I"/>
      <sheetName val="VOLUMENES_DE_CUBICACION_FINAL"/>
      <sheetName val="GRAFICO_(2)"/>
      <sheetName val="presupuesto"/>
      <sheetName val="Demolicion_de_Vadenes_Existent2"/>
      <sheetName val="Demolicion_de_Registros_Exist_2"/>
      <sheetName val="Remoción_de_Carpeta_de_Rodadur2"/>
      <sheetName val="Reposicion_C__Rodadura_2,5_pul2"/>
      <sheetName val="Reposicion_C__Rodadura_2_pulg_2"/>
      <sheetName val="Corte_Acera_Conten_p'_Imbor_2"/>
      <sheetName val="Demolicion_Aceras_y_Contenes2"/>
      <sheetName val="Corte_de_Asfalto2"/>
      <sheetName val="Demolicion_Imbor__Existentes2"/>
      <sheetName val="Reposicion_Acometidas_(AN)2"/>
      <sheetName val="Reposicion_Acometidas_(AP)2"/>
      <sheetName val="Uso_de_bomba2"/>
      <sheetName val="Señalizacion_y_Control_de_Tran2"/>
      <sheetName val="Limpieza_continua_de_obra2"/>
      <sheetName val="Limpieza_Campamento2"/>
      <sheetName val="Limp__Tub__en_Tramo2"/>
      <sheetName val="Sum__y_col__Tub__60&quot;_H_A_2"/>
      <sheetName val="Sum__y_col__Tub__18&quot;_H_A___2"/>
      <sheetName val="Sum__y_col__Tub__42&quot;_H_A__2"/>
      <sheetName val="_Desbroce_Solar_Desvio_Provisi2"/>
      <sheetName val="Reposicion_Aceras_2"/>
      <sheetName val="Reposicion_de_Contenes2"/>
      <sheetName val="Imbornales_3_Parrillas2"/>
      <sheetName val="Registro_secundario_(Pluvial)_2"/>
      <sheetName val="Registros_de_4@5_mts_(Pluvial)2"/>
      <sheetName val="Registros_de_2_@_3_mts_(AN)2"/>
      <sheetName val="Registros_de_2_@_3_mts_(AP)2"/>
      <sheetName val="Sum__y_col__Tub__interconexion2"/>
      <sheetName val="Sum__y_col__Tub__8&quot;_H_S__Agua_2"/>
      <sheetName val="Remoción_Tub__24''_H_S___2"/>
      <sheetName val="Remoción_Tub__8&quot;_H_S__AN2"/>
      <sheetName val="Bote_Mat__Exce_Reg_e_Imb2"/>
      <sheetName val="Sum__y_col__de_Mat__de_Asiento2"/>
      <sheetName val="Sum__y_col__de_Mat__de_base2"/>
      <sheetName val="Sum__y_col__Relleno_Compact_2"/>
      <sheetName val="Sum__y_col_de_Relleno_T__inter2"/>
      <sheetName val="Sum__y_col__Relleno_p'imbornal2"/>
      <sheetName val="Sum__y_col_de_Relleno_regis_2"/>
      <sheetName val="_Relleno_Compact_total_2"/>
      <sheetName val="Exc__p'_Tub__60&quot;_H_A_2"/>
      <sheetName val="Exc__p'_Tub__42&quot;_H_A_2"/>
      <sheetName val="Exc__p'_Tub__interconexión2"/>
      <sheetName val="Exc__p'_Imbornales2"/>
      <sheetName val="Exc__p'_Registros_2"/>
      <sheetName val="Total_Exc_2"/>
      <sheetName val="Presupuesto_Reformado2"/>
      <sheetName val="Datos_a_Project2"/>
      <sheetName val="Analisis_de_Madera2"/>
      <sheetName val="Cargas_Sociales2"/>
      <sheetName val="Tarifas_de_Alquiler_de_Equipo2"/>
      <sheetName val="Presupuesto_Original2"/>
      <sheetName val="Analisis_Unitarios2"/>
      <sheetName val="VOLUMETRIA_FINAL_ETAPA_I_(2)2"/>
      <sheetName val="VOLUMETRIA_FINAL_ETAPA_I2"/>
      <sheetName val="VOLUMENES_DE_CUBICACION_FINAL2"/>
      <sheetName val="GRAFICO_(2)2"/>
      <sheetName val="Demolicion_de_Vadenes_Existent3"/>
      <sheetName val="Demolicion_de_Registros_Exist_3"/>
      <sheetName val="Remoción_de_Carpeta_de_Rodadur3"/>
      <sheetName val="Reposicion_C__Rodadura_2,5_pul3"/>
      <sheetName val="Reposicion_C__Rodadura_2_pulg_3"/>
      <sheetName val="Corte_Acera_Conten_p'_Imbor_3"/>
      <sheetName val="Demolicion_Aceras_y_Contenes3"/>
      <sheetName val="Corte_de_Asfalto3"/>
      <sheetName val="Demolicion_Imbor__Existentes3"/>
      <sheetName val="Reposicion_Acometidas_(AN)3"/>
      <sheetName val="Reposicion_Acometidas_(AP)3"/>
      <sheetName val="Uso_de_bomba3"/>
      <sheetName val="Señalizacion_y_Control_de_Tran3"/>
      <sheetName val="Limpieza_continua_de_obra3"/>
      <sheetName val="Limpieza_Campamento3"/>
      <sheetName val="Limp__Tub__en_Tramo3"/>
      <sheetName val="Sum__y_col__Tub__60&quot;_H_A_3"/>
      <sheetName val="Sum__y_col__Tub__18&quot;_H_A___3"/>
      <sheetName val="Sum__y_col__Tub__42&quot;_H_A__3"/>
      <sheetName val="_Desbroce_Solar_Desvio_Provisi3"/>
      <sheetName val="Reposicion_Aceras_3"/>
      <sheetName val="Reposicion_de_Contenes3"/>
      <sheetName val="Imbornales_3_Parrillas3"/>
      <sheetName val="Registro_secundario_(Pluvial)_3"/>
      <sheetName val="Registros_de_4@5_mts_(Pluvial)3"/>
      <sheetName val="Registros_de_2_@_3_mts_(AN)3"/>
      <sheetName val="Registros_de_2_@_3_mts_(AP)3"/>
      <sheetName val="Sum__y_col__Tub__interconexion3"/>
      <sheetName val="Sum__y_col__Tub__8&quot;_H_S__Agua_3"/>
      <sheetName val="Remoción_Tub__24''_H_S___3"/>
      <sheetName val="Remoción_Tub__8&quot;_H_S__AN3"/>
      <sheetName val="Bote_Mat__Exce_Reg_e_Imb3"/>
      <sheetName val="Sum__y_col__de_Mat__de_Asiento3"/>
      <sheetName val="Sum__y_col__de_Mat__de_base3"/>
      <sheetName val="Sum__y_col__Relleno_Compact_3"/>
      <sheetName val="Sum__y_col_de_Relleno_T__inter3"/>
      <sheetName val="Sum__y_col__Relleno_p'imbornal3"/>
      <sheetName val="Sum__y_col_de_Relleno_regis_3"/>
      <sheetName val="_Relleno_Compact_total_3"/>
      <sheetName val="Exc__p'_Tub__60&quot;_H_A_3"/>
      <sheetName val="Exc__p'_Tub__42&quot;_H_A_3"/>
      <sheetName val="Exc__p'_Tub__interconexión3"/>
      <sheetName val="Exc__p'_Imbornales3"/>
      <sheetName val="Exc__p'_Registros_3"/>
      <sheetName val="Total_Exc_3"/>
      <sheetName val="Presupuesto_Reformado3"/>
      <sheetName val="Datos_a_Project3"/>
      <sheetName val="Analisis_de_Madera3"/>
      <sheetName val="Cargas_Sociales3"/>
      <sheetName val="Tarifas_de_Alquiler_de_Equipo3"/>
      <sheetName val="Presupuesto_Original3"/>
      <sheetName val="Analisis_Unitarios3"/>
      <sheetName val="VOLUMETRIA_FINAL_ETAPA_I_(2)3"/>
      <sheetName val="VOLUMETRIA_FINAL_ETAPA_I3"/>
      <sheetName val="VOLUMENES_DE_CUBICACION_FINAL3"/>
      <sheetName val="GRAFICO_(2)3"/>
      <sheetName val="Demolicion_de_Vadenes_Existent4"/>
      <sheetName val="Demolicion_de_Registros_Exist_4"/>
      <sheetName val="Remoción_de_Carpeta_de_Rodadur4"/>
      <sheetName val="Reposicion_C__Rodadura_2,5_pul4"/>
      <sheetName val="Reposicion_C__Rodadura_2_pulg_4"/>
      <sheetName val="Corte_Acera_Conten_p'_Imbor_4"/>
      <sheetName val="Demolicion_Aceras_y_Contenes4"/>
      <sheetName val="Corte_de_Asfalto4"/>
      <sheetName val="Demolicion_Imbor__Existentes4"/>
      <sheetName val="Reposicion_Acometidas_(AN)4"/>
      <sheetName val="Reposicion_Acometidas_(AP)4"/>
      <sheetName val="Uso_de_bomba4"/>
      <sheetName val="Señalizacion_y_Control_de_Tran4"/>
      <sheetName val="Limpieza_continua_de_obra4"/>
      <sheetName val="Limpieza_Campamento4"/>
      <sheetName val="Limp__Tub__en_Tramo4"/>
      <sheetName val="Sum__y_col__Tub__60&quot;_H_A_4"/>
      <sheetName val="Sum__y_col__Tub__18&quot;_H_A___4"/>
      <sheetName val="Sum__y_col__Tub__42&quot;_H_A__4"/>
      <sheetName val="_Desbroce_Solar_Desvio_Provisi4"/>
      <sheetName val="Reposicion_Aceras_4"/>
      <sheetName val="Reposicion_de_Contenes4"/>
      <sheetName val="Imbornales_3_Parrillas4"/>
      <sheetName val="Registro_secundario_(Pluvial)_4"/>
      <sheetName val="Registros_de_4@5_mts_(Pluvial)4"/>
      <sheetName val="Registros_de_2_@_3_mts_(AN)4"/>
      <sheetName val="Registros_de_2_@_3_mts_(AP)4"/>
      <sheetName val="Sum__y_col__Tub__interconexion4"/>
      <sheetName val="Sum__y_col__Tub__8&quot;_H_S__Agua_4"/>
      <sheetName val="Remoción_Tub__24''_H_S___4"/>
      <sheetName val="Remoción_Tub__8&quot;_H_S__AN4"/>
      <sheetName val="Bote_Mat__Exce_Reg_e_Imb4"/>
      <sheetName val="Sum__y_col__de_Mat__de_Asiento4"/>
      <sheetName val="Sum__y_col__de_Mat__de_base4"/>
      <sheetName val="Sum__y_col__Relleno_Compact_4"/>
      <sheetName val="Sum__y_col_de_Relleno_T__inter4"/>
      <sheetName val="Sum__y_col__Relleno_p'imbornal4"/>
      <sheetName val="Sum__y_col_de_Relleno_regis_4"/>
      <sheetName val="_Relleno_Compact_total_4"/>
      <sheetName val="Exc__p'_Tub__60&quot;_H_A_4"/>
      <sheetName val="Exc__p'_Tub__42&quot;_H_A_4"/>
      <sheetName val="Exc__p'_Tub__interconexión4"/>
      <sheetName val="Exc__p'_Imbornales4"/>
      <sheetName val="Exc__p'_Registros_4"/>
      <sheetName val="Total_Exc_4"/>
      <sheetName val="Presupuesto_Reformado4"/>
      <sheetName val="Datos_a_Project4"/>
      <sheetName val="Analisis_de_Madera4"/>
      <sheetName val="Cargas_Sociales4"/>
      <sheetName val="Tarifas_de_Alquiler_de_Equipo4"/>
      <sheetName val="Presupuesto_Original4"/>
      <sheetName val="Analisis_Unitarios4"/>
      <sheetName val="VOLUMETRIA_FINAL_ETAPA_I_(2)4"/>
      <sheetName val="VOLUMETRIA_FINAL_ETAPA_I4"/>
      <sheetName val="VOLUMENES_DE_CUBICACION_FINAL4"/>
      <sheetName val="GRAFICO_(2)4"/>
      <sheetName val="Demolicion_de_Vadenes_Existent5"/>
      <sheetName val="Demolicion_de_Registros_Exist_5"/>
      <sheetName val="Remoción_de_Carpeta_de_Rodadur5"/>
      <sheetName val="Reposicion_C__Rodadura_2,5_pul5"/>
      <sheetName val="Reposicion_C__Rodadura_2_pulg_5"/>
      <sheetName val="Corte_Acera_Conten_p'_Imbor_5"/>
      <sheetName val="Demolicion_Aceras_y_Contenes5"/>
      <sheetName val="Corte_de_Asfalto5"/>
      <sheetName val="Demolicion_Imbor__Existentes5"/>
      <sheetName val="Reposicion_Acometidas_(AN)5"/>
      <sheetName val="Reposicion_Acometidas_(AP)5"/>
      <sheetName val="Uso_de_bomba5"/>
      <sheetName val="Señalizacion_y_Control_de_Tran5"/>
      <sheetName val="Limpieza_continua_de_obra5"/>
      <sheetName val="Limpieza_Campamento5"/>
      <sheetName val="Limp__Tub__en_Tramo5"/>
      <sheetName val="Sum__y_col__Tub__60&quot;_H_A_5"/>
      <sheetName val="Sum__y_col__Tub__18&quot;_H_A___5"/>
      <sheetName val="Sum__y_col__Tub__42&quot;_H_A__5"/>
      <sheetName val="_Desbroce_Solar_Desvio_Provisi5"/>
      <sheetName val="Reposicion_Aceras_5"/>
      <sheetName val="Reposicion_de_Contenes5"/>
      <sheetName val="Imbornales_3_Parrillas5"/>
      <sheetName val="Registro_secundario_(Pluvial)_5"/>
      <sheetName val="Registros_de_4@5_mts_(Pluvial)5"/>
      <sheetName val="Registros_de_2_@_3_mts_(AN)5"/>
      <sheetName val="Registros_de_2_@_3_mts_(AP)5"/>
      <sheetName val="Sum__y_col__Tub__interconexion5"/>
      <sheetName val="Sum__y_col__Tub__8&quot;_H_S__Agua_5"/>
      <sheetName val="Remoción_Tub__24''_H_S___5"/>
      <sheetName val="Remoción_Tub__8&quot;_H_S__AN5"/>
      <sheetName val="Bote_Mat__Exce_Reg_e_Imb5"/>
      <sheetName val="Sum__y_col__de_Mat__de_Asiento5"/>
      <sheetName val="Sum__y_col__de_Mat__de_base5"/>
      <sheetName val="Sum__y_col__Relleno_Compact_5"/>
      <sheetName val="Sum__y_col_de_Relleno_T__inter5"/>
      <sheetName val="Sum__y_col__Relleno_p'imbornal5"/>
      <sheetName val="Sum__y_col_de_Relleno_regis_5"/>
      <sheetName val="_Relleno_Compact_total_5"/>
      <sheetName val="Exc__p'_Tub__60&quot;_H_A_5"/>
      <sheetName val="Exc__p'_Tub__42&quot;_H_A_5"/>
      <sheetName val="Exc__p'_Tub__interconexión5"/>
      <sheetName val="Exc__p'_Imbornales5"/>
      <sheetName val="Exc__p'_Registros_5"/>
      <sheetName val="Total_Exc_5"/>
      <sheetName val="Presupuesto_Reformado5"/>
      <sheetName val="Datos_a_Project5"/>
      <sheetName val="Analisis_de_Madera5"/>
      <sheetName val="Cargas_Sociales5"/>
      <sheetName val="Tarifas_de_Alquiler_de_Equipo5"/>
      <sheetName val="Presupuesto_Original5"/>
      <sheetName val="Analisis_Unitarios5"/>
      <sheetName val="VOLUMETRIA_FINAL_ETAPA_I_(2)5"/>
      <sheetName val="VOLUMETRIA_FINAL_ETAPA_I5"/>
      <sheetName val="VOLUMENES_DE_CUBICACION_FINAL5"/>
      <sheetName val="GRAFICO_(2)5"/>
      <sheetName val="analisis"/>
      <sheetName val="M.O y Rendimientos"/>
      <sheetName val="ANALISIS STO DGO"/>
      <sheetName val="Pu-Sanit."/>
      <sheetName val="anal term"/>
      <sheetName val="Mat"/>
      <sheetName val="LISTADO INSUMOS DEL 2000"/>
      <sheetName val="Mezcla"/>
      <sheetName val="insumo"/>
      <sheetName val="Materiales"/>
      <sheetName val="MOJornal"/>
      <sheetName val="INSU"/>
      <sheetName val="MO"/>
      <sheetName val="V.Tierras A"/>
      <sheetName val="Demolicion_de_Vadenes_Existent6"/>
      <sheetName val="Demolicion_de_Registros_Exist_6"/>
      <sheetName val="Remoción_de_Carpeta_de_Rodadur6"/>
      <sheetName val="Reposicion_C__Rodadura_2,5_pul6"/>
      <sheetName val="Reposicion_C__Rodadura_2_pulg_6"/>
      <sheetName val="Corte_Acera_Conten_p'_Imbor_6"/>
      <sheetName val="Demolicion_Aceras_y_Contenes6"/>
      <sheetName val="Corte_de_Asfalto6"/>
      <sheetName val="Demolicion_Imbor__Existentes6"/>
      <sheetName val="Reposicion_Acometidas_(AN)6"/>
      <sheetName val="Reposicion_Acometidas_(AP)6"/>
      <sheetName val="Uso_de_bomba6"/>
      <sheetName val="Señalizacion_y_Control_de_Tran6"/>
      <sheetName val="Limpieza_continua_de_obra6"/>
      <sheetName val="Limpieza_Campamento6"/>
      <sheetName val="Limp__Tub__en_Tramo6"/>
      <sheetName val="Sum__y_col__Tub__60&quot;_H_A_6"/>
      <sheetName val="Sum__y_col__Tub__18&quot;_H_A___6"/>
      <sheetName val="Sum__y_col__Tub__42&quot;_H_A__6"/>
      <sheetName val="_Desbroce_Solar_Desvio_Provisi6"/>
      <sheetName val="Reposicion_Aceras_6"/>
      <sheetName val="Reposicion_de_Contenes6"/>
      <sheetName val="Imbornales_3_Parrillas6"/>
      <sheetName val="Registro_secundario_(Pluvial)_6"/>
      <sheetName val="Registros_de_4@5_mts_(Pluvial)6"/>
      <sheetName val="Registros_de_2_@_3_mts_(AN)6"/>
      <sheetName val="Registros_de_2_@_3_mts_(AP)6"/>
      <sheetName val="Sum__y_col__Tub__interconexion6"/>
      <sheetName val="Sum__y_col__Tub__8&quot;_H_S__Agua_6"/>
      <sheetName val="Remoción_Tub__24''_H_S___6"/>
      <sheetName val="Remoción_Tub__8&quot;_H_S__AN6"/>
      <sheetName val="Bote_Mat__Exce_Reg_e_Imb6"/>
      <sheetName val="Sum__y_col__de_Mat__de_Asiento6"/>
      <sheetName val="Sum__y_col__de_Mat__de_base6"/>
      <sheetName val="Sum__y_col__Relleno_Compact_6"/>
      <sheetName val="Sum__y_col_de_Relleno_T__inter6"/>
      <sheetName val="Sum__y_col__Relleno_p'imbornal6"/>
      <sheetName val="Sum__y_col_de_Relleno_regis_6"/>
      <sheetName val="_Relleno_Compact_total_6"/>
      <sheetName val="Exc__p'_Tub__60&quot;_H_A_6"/>
      <sheetName val="Exc__p'_Tub__42&quot;_H_A_6"/>
      <sheetName val="Exc__p'_Tub__interconexión6"/>
      <sheetName val="Exc__p'_Imbornales6"/>
      <sheetName val="Exc__p'_Registros_6"/>
      <sheetName val="Total_Exc_6"/>
      <sheetName val="Presupuesto_Reformado6"/>
      <sheetName val="Datos_a_Project6"/>
      <sheetName val="Analisis_de_Madera6"/>
      <sheetName val="Cargas_Sociales6"/>
      <sheetName val="Tarifas_de_Alquiler_de_Equipo6"/>
      <sheetName val="Presupuesto_Original6"/>
      <sheetName val="Analisis_Unitarios6"/>
      <sheetName val="VOLUMETRIA_FINAL_ETAPA_I_(2)6"/>
      <sheetName val="VOLUMETRIA_FINAL_ETAPA_I6"/>
      <sheetName val="VOLUMENES_DE_CUBICACION_FINAL6"/>
      <sheetName val="GRAFICO_(2)6"/>
      <sheetName val="Mano_Obra"/>
      <sheetName val="LISTADO_INSUMOS_DEL_2000"/>
      <sheetName val="ANALISIS_STO_DGO"/>
      <sheetName val="Demolicion_de_Vadenes_Existent7"/>
      <sheetName val="Demolicion_de_Registros_Exist_7"/>
      <sheetName val="Remoción_de_Carpeta_de_Rodadur7"/>
      <sheetName val="Reposicion_C__Rodadura_2,5_pul7"/>
      <sheetName val="Reposicion_C__Rodadura_2_pulg_7"/>
      <sheetName val="Corte_Acera_Conten_p'_Imbor_7"/>
      <sheetName val="Demolicion_Aceras_y_Contenes7"/>
      <sheetName val="Corte_de_Asfalto7"/>
      <sheetName val="Demolicion_Imbor__Existentes7"/>
      <sheetName val="Reposicion_Acometidas_(AN)7"/>
      <sheetName val="Reposicion_Acometidas_(AP)7"/>
      <sheetName val="Uso_de_bomba7"/>
      <sheetName val="Señalizacion_y_Control_de_Tran7"/>
      <sheetName val="Limpieza_continua_de_obra7"/>
      <sheetName val="Limpieza_Campamento7"/>
      <sheetName val="Limp__Tub__en_Tramo7"/>
      <sheetName val="Sum__y_col__Tub__60&quot;_H_A_7"/>
      <sheetName val="Sum__y_col__Tub__18&quot;_H_A___7"/>
      <sheetName val="Sum__y_col__Tub__42&quot;_H_A__7"/>
      <sheetName val="_Desbroce_Solar_Desvio_Provisi7"/>
      <sheetName val="Reposicion_Aceras_7"/>
      <sheetName val="Reposicion_de_Contenes7"/>
      <sheetName val="Imbornales_3_Parrillas7"/>
      <sheetName val="Registro_secundario_(Pluvial)_7"/>
      <sheetName val="Registros_de_4@5_mts_(Pluvial)7"/>
      <sheetName val="Registros_de_2_@_3_mts_(AN)7"/>
      <sheetName val="Registros_de_2_@_3_mts_(AP)7"/>
      <sheetName val="Sum__y_col__Tub__interconexion7"/>
      <sheetName val="Sum__y_col__Tub__8&quot;_H_S__Agua_7"/>
      <sheetName val="Remoción_Tub__24''_H_S___7"/>
      <sheetName val="Remoción_Tub__8&quot;_H_S__AN7"/>
      <sheetName val="Bote_Mat__Exce_Reg_e_Imb7"/>
      <sheetName val="Sum__y_col__de_Mat__de_Asiento7"/>
      <sheetName val="Sum__y_col__de_Mat__de_base7"/>
      <sheetName val="Sum__y_col__Relleno_Compact_7"/>
      <sheetName val="Sum__y_col_de_Relleno_T__inter7"/>
      <sheetName val="Sum__y_col__Relleno_p'imbornal7"/>
      <sheetName val="Sum__y_col_de_Relleno_regis_7"/>
      <sheetName val="_Relleno_Compact_total_7"/>
      <sheetName val="Exc__p'_Tub__60&quot;_H_A_7"/>
      <sheetName val="Exc__p'_Tub__42&quot;_H_A_7"/>
      <sheetName val="Exc__p'_Tub__interconexión7"/>
      <sheetName val="Exc__p'_Imbornales7"/>
      <sheetName val="Exc__p'_Registros_7"/>
      <sheetName val="Total_Exc_7"/>
      <sheetName val="Presupuesto_Reformado7"/>
      <sheetName val="Datos_a_Project7"/>
      <sheetName val="Analisis_de_Madera7"/>
      <sheetName val="Cargas_Sociales7"/>
      <sheetName val="Tarifas_de_Alquiler_de_Equipo7"/>
      <sheetName val="Presupuesto_Original7"/>
      <sheetName val="Analisis_Unitarios7"/>
      <sheetName val="VOLUMETRIA_FINAL_ETAPA_I_(2)7"/>
      <sheetName val="VOLUMETRIA_FINAL_ETAPA_I7"/>
      <sheetName val="VOLUMENES_DE_CUBICACION_FINAL7"/>
      <sheetName val="GRAFICO_(2)7"/>
      <sheetName val="Mano_Obra1"/>
      <sheetName val="LISTADO_INSUMOS_DEL_20001"/>
      <sheetName val="ANALISIS_STO_DGO1"/>
      <sheetName val="Demolicion_de_Vadenes_Existent8"/>
      <sheetName val="Demolicion_de_Registros_Exist_8"/>
      <sheetName val="Remoción_de_Carpeta_de_Rodadur8"/>
      <sheetName val="Reposicion_C__Rodadura_2,5_pul8"/>
      <sheetName val="Reposicion_C__Rodadura_2_pulg_8"/>
      <sheetName val="Corte_Acera_Conten_p'_Imbor_8"/>
      <sheetName val="Demolicion_Aceras_y_Contenes8"/>
      <sheetName val="Corte_de_Asfalto8"/>
      <sheetName val="Demolicion_Imbor__Existentes8"/>
      <sheetName val="Reposicion_Acometidas_(AN)8"/>
      <sheetName val="Reposicion_Acometidas_(AP)8"/>
      <sheetName val="Uso_de_bomba8"/>
      <sheetName val="Señalizacion_y_Control_de_Tran8"/>
      <sheetName val="Limpieza_continua_de_obra8"/>
      <sheetName val="Limpieza_Campamento8"/>
      <sheetName val="Limp__Tub__en_Tramo8"/>
      <sheetName val="Sum__y_col__Tub__60&quot;_H_A_8"/>
      <sheetName val="Sum__y_col__Tub__18&quot;_H_A___8"/>
      <sheetName val="Sum__y_col__Tub__42&quot;_H_A__8"/>
      <sheetName val="_Desbroce_Solar_Desvio_Provisi8"/>
      <sheetName val="Reposicion_Aceras_8"/>
      <sheetName val="Reposicion_de_Contenes8"/>
      <sheetName val="Imbornales_3_Parrillas8"/>
      <sheetName val="Registro_secundario_(Pluvial)_8"/>
      <sheetName val="Registros_de_4@5_mts_(Pluvial)8"/>
      <sheetName val="Registros_de_2_@_3_mts_(AN)8"/>
      <sheetName val="Registros_de_2_@_3_mts_(AP)8"/>
      <sheetName val="Sum__y_col__Tub__interconexion8"/>
      <sheetName val="Sum__y_col__Tub__8&quot;_H_S__Agua_8"/>
      <sheetName val="Remoción_Tub__24''_H_S___8"/>
      <sheetName val="Remoción_Tub__8&quot;_H_S__AN8"/>
      <sheetName val="Bote_Mat__Exce_Reg_e_Imb8"/>
      <sheetName val="Sum__y_col__de_Mat__de_Asiento8"/>
      <sheetName val="Sum__y_col__de_Mat__de_base8"/>
      <sheetName val="Sum__y_col__Relleno_Compact_8"/>
      <sheetName val="Sum__y_col_de_Relleno_T__inter8"/>
      <sheetName val="Sum__y_col__Relleno_p'imbornal8"/>
      <sheetName val="Sum__y_col_de_Relleno_regis_8"/>
      <sheetName val="_Relleno_Compact_total_8"/>
      <sheetName val="Exc__p'_Tub__60&quot;_H_A_8"/>
      <sheetName val="Exc__p'_Tub__42&quot;_H_A_8"/>
      <sheetName val="Exc__p'_Tub__interconexión8"/>
      <sheetName val="Exc__p'_Imbornales8"/>
      <sheetName val="Exc__p'_Registros_8"/>
      <sheetName val="Total_Exc_8"/>
      <sheetName val="Presupuesto_Reformado8"/>
      <sheetName val="Datos_a_Project8"/>
      <sheetName val="Analisis_de_Madera8"/>
      <sheetName val="Cargas_Sociales8"/>
      <sheetName val="Tarifas_de_Alquiler_de_Equipo8"/>
      <sheetName val="Presupuesto_Original8"/>
      <sheetName val="Analisis_Unitarios8"/>
      <sheetName val="VOLUMETRIA_FINAL_ETAPA_I_(2)8"/>
      <sheetName val="VOLUMETRIA_FINAL_ETAPA_I8"/>
      <sheetName val="VOLUMENES_DE_CUBICACION_FINAL8"/>
      <sheetName val="GRAFICO_(2)8"/>
      <sheetName val="Mano_Obra2"/>
      <sheetName val="LISTADO_INSUMOS_DEL_20002"/>
      <sheetName val="ANALISIS_STO_DGO2"/>
      <sheetName val="Demolicion_de_Vadenes_Existent9"/>
      <sheetName val="Demolicion_de_Registros_Exist_9"/>
      <sheetName val="Remoción_de_Carpeta_de_Rodadur9"/>
      <sheetName val="Reposicion_C__Rodadura_2,5_pul9"/>
      <sheetName val="Reposicion_C__Rodadura_2_pulg_9"/>
      <sheetName val="Corte_Acera_Conten_p'_Imbor_9"/>
      <sheetName val="Demolicion_Aceras_y_Contenes9"/>
      <sheetName val="Corte_de_Asfalto9"/>
      <sheetName val="Demolicion_Imbor__Existentes9"/>
      <sheetName val="Reposicion_Acometidas_(AN)9"/>
      <sheetName val="Reposicion_Acometidas_(AP)9"/>
      <sheetName val="Uso_de_bomba9"/>
      <sheetName val="Señalizacion_y_Control_de_Tran9"/>
      <sheetName val="Limpieza_continua_de_obra9"/>
      <sheetName val="Limpieza_Campamento9"/>
      <sheetName val="Limp__Tub__en_Tramo9"/>
      <sheetName val="Sum__y_col__Tub__60&quot;_H_A_9"/>
      <sheetName val="Sum__y_col__Tub__18&quot;_H_A___9"/>
      <sheetName val="Sum__y_col__Tub__42&quot;_H_A__9"/>
      <sheetName val="_Desbroce_Solar_Desvio_Provisi9"/>
      <sheetName val="Reposicion_Aceras_9"/>
      <sheetName val="Reposicion_de_Contenes9"/>
      <sheetName val="Imbornales_3_Parrillas9"/>
      <sheetName val="Registro_secundario_(Pluvial)_9"/>
      <sheetName val="Registros_de_4@5_mts_(Pluvial)9"/>
      <sheetName val="Registros_de_2_@_3_mts_(AN)9"/>
      <sheetName val="Registros_de_2_@_3_mts_(AP)9"/>
      <sheetName val="Sum__y_col__Tub__interconexion9"/>
      <sheetName val="Sum__y_col__Tub__8&quot;_H_S__Agua_9"/>
      <sheetName val="Remoción_Tub__24''_H_S___9"/>
      <sheetName val="Remoción_Tub__8&quot;_H_S__AN9"/>
      <sheetName val="Bote_Mat__Exce_Reg_e_Imb9"/>
      <sheetName val="Sum__y_col__de_Mat__de_Asiento9"/>
      <sheetName val="Sum__y_col__de_Mat__de_base9"/>
      <sheetName val="Sum__y_col__Relleno_Compact_9"/>
      <sheetName val="Sum__y_col_de_Relleno_T__inter9"/>
      <sheetName val="Sum__y_col__Relleno_p'imbornal9"/>
      <sheetName val="Sum__y_col_de_Relleno_regis_9"/>
      <sheetName val="_Relleno_Compact_total_9"/>
      <sheetName val="Exc__p'_Tub__60&quot;_H_A_9"/>
      <sheetName val="Exc__p'_Tub__42&quot;_H_A_9"/>
      <sheetName val="Exc__p'_Tub__interconexión9"/>
      <sheetName val="Exc__p'_Imbornales9"/>
      <sheetName val="Exc__p'_Registros_9"/>
      <sheetName val="Total_Exc_9"/>
      <sheetName val="Presupuesto_Reformado9"/>
      <sheetName val="Datos_a_Project9"/>
      <sheetName val="Analisis_de_Madera9"/>
      <sheetName val="Cargas_Sociales9"/>
      <sheetName val="Tarifas_de_Alquiler_de_Equipo9"/>
      <sheetName val="Presupuesto_Original9"/>
      <sheetName val="Analisis_Unitarios9"/>
      <sheetName val="VOLUMETRIA_FINAL_ETAPA_I_(2)9"/>
      <sheetName val="VOLUMETRIA_FINAL_ETAPA_I9"/>
      <sheetName val="VOLUMENES_DE_CUBICACION_FINAL9"/>
      <sheetName val="GRAFICO_(2)9"/>
      <sheetName val="Mano_Obra3"/>
      <sheetName val="LISTADO_INSUMOS_DEL_20003"/>
      <sheetName val="ANALISIS_STO_DGO3"/>
      <sheetName val="Demolicion_de_Vadenes_Existen10"/>
      <sheetName val="Demolicion_de_Registros_Exist10"/>
      <sheetName val="Remoción_de_Carpeta_de_Rodadu10"/>
      <sheetName val="Reposicion_C__Rodadura_2,5_pu10"/>
      <sheetName val="Reposicion_C__Rodadura_2_pulg10"/>
      <sheetName val="Corte_Acera_Conten_p'_Imbor_10"/>
      <sheetName val="Demolicion_Aceras_y_Contenes10"/>
      <sheetName val="Corte_de_Asfalto10"/>
      <sheetName val="Demolicion_Imbor__Existentes10"/>
      <sheetName val="Reposicion_Acometidas_(AN)10"/>
      <sheetName val="Reposicion_Acometidas_(AP)10"/>
      <sheetName val="Uso_de_bomba10"/>
      <sheetName val="Señalizacion_y_Control_de_Tra10"/>
      <sheetName val="Limpieza_continua_de_obra10"/>
      <sheetName val="Limpieza_Campamento10"/>
      <sheetName val="Limp__Tub__en_Tramo10"/>
      <sheetName val="Sum__y_col__Tub__60&quot;_H_A_10"/>
      <sheetName val="Sum__y_col__Tub__18&quot;_H_A___10"/>
      <sheetName val="Sum__y_col__Tub__42&quot;_H_A__10"/>
      <sheetName val="_Desbroce_Solar_Desvio_Provis10"/>
      <sheetName val="Reposicion_Aceras_10"/>
      <sheetName val="Reposicion_de_Contenes10"/>
      <sheetName val="Imbornales_3_Parrillas10"/>
      <sheetName val="Registro_secundario_(Pluvial)10"/>
      <sheetName val="Registros_de_4@5_mts_(Pluvial10"/>
      <sheetName val="Registros_de_2_@_3_mts_(AN)10"/>
      <sheetName val="Registros_de_2_@_3_mts_(AP)10"/>
      <sheetName val="Sum__y_col__Tub__interconexio10"/>
      <sheetName val="Sum__y_col__Tub__8&quot;_H_S__Agua10"/>
      <sheetName val="Remoción_Tub__24''_H_S___10"/>
      <sheetName val="Remoción_Tub__8&quot;_H_S__AN10"/>
      <sheetName val="Bote_Mat__Exce_Reg_e_Imb10"/>
      <sheetName val="Sum__y_col__de_Mat__de_Asient10"/>
      <sheetName val="Sum__y_col__de_Mat__de_base10"/>
      <sheetName val="Sum__y_col__Relleno_Compact_10"/>
      <sheetName val="Sum__y_col_de_Relleno_T__inte10"/>
      <sheetName val="Sum__y_col__Relleno_p'imborna10"/>
      <sheetName val="Sum__y_col_de_Relleno_regis_10"/>
      <sheetName val="_Relleno_Compact_total_10"/>
      <sheetName val="Exc__p'_Tub__60&quot;_H_A_10"/>
      <sheetName val="Exc__p'_Tub__42&quot;_H_A_10"/>
      <sheetName val="Exc__p'_Tub__interconexión10"/>
      <sheetName val="Exc__p'_Imbornales10"/>
      <sheetName val="Exc__p'_Registros_10"/>
      <sheetName val="Total_Exc_10"/>
      <sheetName val="Presupuesto_Reformado10"/>
      <sheetName val="Datos_a_Project10"/>
      <sheetName val="Analisis_de_Madera10"/>
      <sheetName val="Cargas_Sociales10"/>
      <sheetName val="Tarifas_de_Alquiler_de_Equipo10"/>
      <sheetName val="Presupuesto_Original10"/>
      <sheetName val="Analisis_Unitarios10"/>
      <sheetName val="VOLUMETRIA_FINAL_ETAPA_I_(2)10"/>
      <sheetName val="VOLUMETRIA_FINAL_ETAPA_I10"/>
      <sheetName val="VOLUMENES_DE_CUBICACION_FINAL10"/>
      <sheetName val="GRAFICO_(2)10"/>
      <sheetName val="Mano_Obra4"/>
      <sheetName val="LISTADO_INSUMOS_DEL_20004"/>
      <sheetName val="ANALISIS_STO_DGO4"/>
      <sheetName val="Demolicion_de_Vadenes_Existen12"/>
      <sheetName val="Demolicion_de_Registros_Exist12"/>
      <sheetName val="Remoción_de_Carpeta_de_Rodadu12"/>
      <sheetName val="Reposicion_C__Rodadura_2,5_pu12"/>
      <sheetName val="Reposicion_C__Rodadura_2_pulg12"/>
      <sheetName val="Corte_Acera_Conten_p'_Imbor_12"/>
      <sheetName val="Demolicion_Aceras_y_Contenes12"/>
      <sheetName val="Corte_de_Asfalto12"/>
      <sheetName val="Demolicion_Imbor__Existentes12"/>
      <sheetName val="Reposicion_Acometidas_(AN)12"/>
      <sheetName val="Reposicion_Acometidas_(AP)12"/>
      <sheetName val="Uso_de_bomba12"/>
      <sheetName val="Señalizacion_y_Control_de_Tra12"/>
      <sheetName val="Limpieza_continua_de_obra12"/>
      <sheetName val="Limpieza_Campamento12"/>
      <sheetName val="Limp__Tub__en_Tramo12"/>
      <sheetName val="Sum__y_col__Tub__60&quot;_H_A_12"/>
      <sheetName val="Sum__y_col__Tub__18&quot;_H_A___12"/>
      <sheetName val="Sum__y_col__Tub__42&quot;_H_A__12"/>
      <sheetName val="_Desbroce_Solar_Desvio_Provis12"/>
      <sheetName val="Reposicion_Aceras_12"/>
      <sheetName val="Reposicion_de_Contenes12"/>
      <sheetName val="Imbornales_3_Parrillas12"/>
      <sheetName val="Registro_secundario_(Pluvial)12"/>
      <sheetName val="Registros_de_4@5_mts_(Pluvial12"/>
      <sheetName val="Registros_de_2_@_3_mts_(AN)12"/>
      <sheetName val="Registros_de_2_@_3_mts_(AP)12"/>
      <sheetName val="Sum__y_col__Tub__interconexio12"/>
      <sheetName val="Sum__y_col__Tub__8&quot;_H_S__Agua12"/>
      <sheetName val="Remoción_Tub__24''_H_S___12"/>
      <sheetName val="Remoción_Tub__8&quot;_H_S__AN12"/>
      <sheetName val="Bote_Mat__Exce_Reg_e_Imb12"/>
      <sheetName val="Sum__y_col__de_Mat__de_Asient12"/>
      <sheetName val="Sum__y_col__de_Mat__de_base12"/>
      <sheetName val="Sum__y_col__Relleno_Compact_12"/>
      <sheetName val="Sum__y_col_de_Relleno_T__inte12"/>
      <sheetName val="Sum__y_col__Relleno_p'imborna12"/>
      <sheetName val="Sum__y_col_de_Relleno_regis_12"/>
      <sheetName val="_Relleno_Compact_total_12"/>
      <sheetName val="Exc__p'_Tub__60&quot;_H_A_12"/>
      <sheetName val="Exc__p'_Tub__42&quot;_H_A_12"/>
      <sheetName val="Exc__p'_Tub__interconexión12"/>
      <sheetName val="Exc__p'_Imbornales12"/>
      <sheetName val="Exc__p'_Registros_12"/>
      <sheetName val="Total_Exc_12"/>
      <sheetName val="Presupuesto_Reformado12"/>
      <sheetName val="Datos_a_Project12"/>
      <sheetName val="Analisis_de_Madera12"/>
      <sheetName val="Cargas_Sociales12"/>
      <sheetName val="Tarifas_de_Alquiler_de_Equipo12"/>
      <sheetName val="Presupuesto_Original12"/>
      <sheetName val="Analisis_Unitarios12"/>
      <sheetName val="VOLUMETRIA_FINAL_ETAPA_I_(2)12"/>
      <sheetName val="VOLUMETRIA_FINAL_ETAPA_I12"/>
      <sheetName val="VOLUMENES_DE_CUBICACION_FINAL12"/>
      <sheetName val="GRAFICO_(2)12"/>
      <sheetName val="Mano_Obra6"/>
      <sheetName val="LISTADO_INSUMOS_DEL_20006"/>
      <sheetName val="ANALISIS_STO_DGO6"/>
      <sheetName val="a"/>
      <sheetName val="Demolicion_de_Vadenes_Existen11"/>
      <sheetName val="Demolicion_de_Registros_Exist11"/>
      <sheetName val="Remoción_de_Carpeta_de_Rodadu11"/>
      <sheetName val="Reposicion_C__Rodadura_2,5_pu11"/>
      <sheetName val="Reposicion_C__Rodadura_2_pulg11"/>
      <sheetName val="Corte_Acera_Conten_p'_Imbor_11"/>
      <sheetName val="Demolicion_Aceras_y_Contenes11"/>
      <sheetName val="Corte_de_Asfalto11"/>
      <sheetName val="Demolicion_Imbor__Existentes11"/>
      <sheetName val="Reposicion_Acometidas_(AN)11"/>
      <sheetName val="Reposicion_Acometidas_(AP)11"/>
      <sheetName val="Uso_de_bomba11"/>
      <sheetName val="Señalizacion_y_Control_de_Tra11"/>
      <sheetName val="Limpieza_continua_de_obra11"/>
      <sheetName val="Limpieza_Campamento11"/>
      <sheetName val="Limp__Tub__en_Tramo11"/>
      <sheetName val="Sum__y_col__Tub__60&quot;_H_A_11"/>
      <sheetName val="Sum__y_col__Tub__18&quot;_H_A___11"/>
      <sheetName val="Sum__y_col__Tub__42&quot;_H_A__11"/>
      <sheetName val="_Desbroce_Solar_Desvio_Provis11"/>
      <sheetName val="Reposicion_Aceras_11"/>
      <sheetName val="Reposicion_de_Contenes11"/>
      <sheetName val="Imbornales_3_Parrillas11"/>
      <sheetName val="Registro_secundario_(Pluvial)11"/>
      <sheetName val="Registros_de_4@5_mts_(Pluvial11"/>
      <sheetName val="Registros_de_2_@_3_mts_(AN)11"/>
      <sheetName val="Registros_de_2_@_3_mts_(AP)11"/>
      <sheetName val="Sum__y_col__Tub__interconexio11"/>
      <sheetName val="Sum__y_col__Tub__8&quot;_H_S__Agua11"/>
      <sheetName val="Remoción_Tub__24''_H_S___11"/>
      <sheetName val="Remoción_Tub__8&quot;_H_S__AN11"/>
      <sheetName val="Bote_Mat__Exce_Reg_e_Imb11"/>
      <sheetName val="Sum__y_col__de_Mat__de_Asient11"/>
      <sheetName val="Sum__y_col__de_Mat__de_base11"/>
      <sheetName val="Sum__y_col__Relleno_Compact_11"/>
      <sheetName val="Sum__y_col_de_Relleno_T__inte11"/>
      <sheetName val="Sum__y_col__Relleno_p'imborna11"/>
      <sheetName val="Sum__y_col_de_Relleno_regis_11"/>
      <sheetName val="_Relleno_Compact_total_11"/>
      <sheetName val="Exc__p'_Tub__60&quot;_H_A_11"/>
      <sheetName val="Exc__p'_Tub__42&quot;_H_A_11"/>
      <sheetName val="Exc__p'_Tub__interconexión11"/>
      <sheetName val="Exc__p'_Imbornales11"/>
      <sheetName val="Exc__p'_Registros_11"/>
      <sheetName val="Total_Exc_11"/>
      <sheetName val="Presupuesto_Reformado11"/>
      <sheetName val="Datos_a_Project11"/>
      <sheetName val="Analisis_de_Madera11"/>
      <sheetName val="Cargas_Sociales11"/>
      <sheetName val="Tarifas_de_Alquiler_de_Equipo11"/>
      <sheetName val="Presupuesto_Original11"/>
      <sheetName val="Analisis_Unitarios11"/>
      <sheetName val="VOLUMETRIA_FINAL_ETAPA_I_(2)11"/>
      <sheetName val="VOLUMETRIA_FINAL_ETAPA_I11"/>
      <sheetName val="VOLUMENES_DE_CUBICACION_FINAL11"/>
      <sheetName val="GRAFICO_(2)11"/>
      <sheetName val="Mano_Obra5"/>
      <sheetName val="LISTADO_INSUMOS_DEL_20005"/>
      <sheetName val="ANALISIS_STO_DGO5"/>
      <sheetName val="Demolicion_de_Vadenes_Existen13"/>
      <sheetName val="Demolicion_de_Registros_Exist13"/>
      <sheetName val="Remoción_de_Carpeta_de_Rodadu13"/>
      <sheetName val="Reposicion_C__Rodadura_2,5_pu13"/>
      <sheetName val="Reposicion_C__Rodadura_2_pulg13"/>
      <sheetName val="Corte_Acera_Conten_p'_Imbor_13"/>
      <sheetName val="Demolicion_Aceras_y_Contenes13"/>
      <sheetName val="Corte_de_Asfalto13"/>
      <sheetName val="Demolicion_Imbor__Existentes13"/>
      <sheetName val="Reposicion_Acometidas_(AN)13"/>
      <sheetName val="Reposicion_Acometidas_(AP)13"/>
      <sheetName val="Uso_de_bomba13"/>
      <sheetName val="Señalizacion_y_Control_de_Tra13"/>
      <sheetName val="Limpieza_continua_de_obra13"/>
      <sheetName val="Limpieza_Campamento13"/>
      <sheetName val="Limp__Tub__en_Tramo13"/>
      <sheetName val="Sum__y_col__Tub__60&quot;_H_A_13"/>
      <sheetName val="Sum__y_col__Tub__18&quot;_H_A___13"/>
      <sheetName val="Sum__y_col__Tub__42&quot;_H_A__13"/>
      <sheetName val="_Desbroce_Solar_Desvio_Provis13"/>
      <sheetName val="Reposicion_Aceras_13"/>
      <sheetName val="Reposicion_de_Contenes13"/>
      <sheetName val="Imbornales_3_Parrillas13"/>
      <sheetName val="Registro_secundario_(Pluvial)13"/>
      <sheetName val="Registros_de_4@5_mts_(Pluvial13"/>
      <sheetName val="Registros_de_2_@_3_mts_(AN)13"/>
      <sheetName val="Registros_de_2_@_3_mts_(AP)13"/>
      <sheetName val="Sum__y_col__Tub__interconexio13"/>
      <sheetName val="Sum__y_col__Tub__8&quot;_H_S__Agua13"/>
      <sheetName val="Remoción_Tub__24''_H_S___13"/>
      <sheetName val="Remoción_Tub__8&quot;_H_S__AN13"/>
      <sheetName val="Bote_Mat__Exce_Reg_e_Imb13"/>
      <sheetName val="Sum__y_col__de_Mat__de_Asient13"/>
      <sheetName val="Sum__y_col__de_Mat__de_base13"/>
      <sheetName val="Sum__y_col__Relleno_Compact_13"/>
      <sheetName val="Sum__y_col_de_Relleno_T__inte13"/>
      <sheetName val="Sum__y_col__Relleno_p'imborna13"/>
      <sheetName val="Sum__y_col_de_Relleno_regis_13"/>
      <sheetName val="_Relleno_Compact_total_13"/>
      <sheetName val="Exc__p'_Tub__60&quot;_H_A_13"/>
      <sheetName val="Exc__p'_Tub__42&quot;_H_A_13"/>
      <sheetName val="Exc__p'_Tub__interconexión13"/>
      <sheetName val="Exc__p'_Imbornales13"/>
      <sheetName val="Exc__p'_Registros_13"/>
      <sheetName val="Total_Exc_13"/>
      <sheetName val="Presupuesto_Reformado13"/>
      <sheetName val="Datos_a_Project13"/>
      <sheetName val="Analisis_de_Madera13"/>
      <sheetName val="Cargas_Sociales13"/>
      <sheetName val="Tarifas_de_Alquiler_de_Equipo13"/>
      <sheetName val="Presupuesto_Original13"/>
      <sheetName val="Analisis_Unitarios13"/>
      <sheetName val="VOLUMETRIA_FINAL_ETAPA_I_(2)13"/>
      <sheetName val="VOLUMETRIA_FINAL_ETAPA_I13"/>
      <sheetName val="VOLUMENES_DE_CUBICACION_FINAL13"/>
      <sheetName val="GRAFICO_(2)13"/>
      <sheetName val="Mano_Obra7"/>
      <sheetName val="LISTADO_INSUMOS_DEL_20007"/>
      <sheetName val="ANALISIS_STO_DGO7"/>
      <sheetName val="Demolicion_de_Vadenes_Existen14"/>
      <sheetName val="Demolicion_de_Registros_Exist14"/>
      <sheetName val="Remoción_de_Carpeta_de_Rodadu14"/>
      <sheetName val="Reposicion_C__Rodadura_2,5_pu14"/>
      <sheetName val="Reposicion_C__Rodadura_2_pulg14"/>
      <sheetName val="Corte_Acera_Conten_p'_Imbor_14"/>
      <sheetName val="Demolicion_Aceras_y_Contenes14"/>
      <sheetName val="Corte_de_Asfalto14"/>
      <sheetName val="Demolicion_Imbor__Existentes14"/>
      <sheetName val="Reposicion_Acometidas_(AN)14"/>
      <sheetName val="Reposicion_Acometidas_(AP)14"/>
      <sheetName val="Uso_de_bomba14"/>
      <sheetName val="Señalizacion_y_Control_de_Tra14"/>
      <sheetName val="Limpieza_continua_de_obra14"/>
      <sheetName val="Limpieza_Campamento14"/>
      <sheetName val="Limp__Tub__en_Tramo14"/>
      <sheetName val="Sum__y_col__Tub__60&quot;_H_A_14"/>
      <sheetName val="Sum__y_col__Tub__18&quot;_H_A___14"/>
      <sheetName val="Sum__y_col__Tub__42&quot;_H_A__14"/>
      <sheetName val="_Desbroce_Solar_Desvio_Provis14"/>
      <sheetName val="Reposicion_Aceras_14"/>
      <sheetName val="Reposicion_de_Contenes14"/>
      <sheetName val="Imbornales_3_Parrillas14"/>
      <sheetName val="Registro_secundario_(Pluvial)14"/>
      <sheetName val="Registros_de_4@5_mts_(Pluvial14"/>
      <sheetName val="Registros_de_2_@_3_mts_(AN)14"/>
      <sheetName val="Registros_de_2_@_3_mts_(AP)14"/>
      <sheetName val="Sum__y_col__Tub__interconexio14"/>
      <sheetName val="Sum__y_col__Tub__8&quot;_H_S__Agua14"/>
      <sheetName val="Remoción_Tub__24''_H_S___14"/>
      <sheetName val="Remoción_Tub__8&quot;_H_S__AN14"/>
      <sheetName val="Bote_Mat__Exce_Reg_e_Imb14"/>
      <sheetName val="Sum__y_col__de_Mat__de_Asient14"/>
      <sheetName val="Sum__y_col__de_Mat__de_base14"/>
      <sheetName val="Sum__y_col__Relleno_Compact_14"/>
      <sheetName val="Sum__y_col_de_Relleno_T__inte14"/>
      <sheetName val="Sum__y_col__Relleno_p'imborna14"/>
      <sheetName val="Sum__y_col_de_Relleno_regis_14"/>
      <sheetName val="_Relleno_Compact_total_14"/>
      <sheetName val="Exc__p'_Tub__60&quot;_H_A_14"/>
      <sheetName val="Exc__p'_Tub__42&quot;_H_A_14"/>
      <sheetName val="Exc__p'_Tub__interconexión14"/>
      <sheetName val="Exc__p'_Imbornales14"/>
      <sheetName val="Exc__p'_Registros_14"/>
      <sheetName val="Total_Exc_14"/>
      <sheetName val="Presupuesto_Reformado14"/>
      <sheetName val="Datos_a_Project14"/>
      <sheetName val="Analisis_de_Madera14"/>
      <sheetName val="Cargas_Sociales14"/>
      <sheetName val="Tarifas_de_Alquiler_de_Equipo14"/>
      <sheetName val="Presupuesto_Original14"/>
      <sheetName val="Analisis_Unitarios14"/>
      <sheetName val="VOLUMETRIA_FINAL_ETAPA_I_(2)14"/>
      <sheetName val="VOLUMETRIA_FINAL_ETAPA_I14"/>
      <sheetName val="VOLUMENES_DE_CUBICACION_FINAL14"/>
      <sheetName val="GRAFICO_(2)14"/>
      <sheetName val="Mano_Obra8"/>
      <sheetName val="LISTADO_INSUMOS_DEL_20008"/>
      <sheetName val="ANALISIS_STO_DGO8"/>
      <sheetName val="M_O_y_Rendimientos"/>
      <sheetName val="Pu-Sanit_"/>
      <sheetName val="anal_term"/>
      <sheetName val="V_Tierras_A"/>
      <sheetName val="Demolicion_de_Vadenes_Existen15"/>
      <sheetName val="Demolicion_de_Registros_Exist15"/>
      <sheetName val="Remoción_de_Carpeta_de_Rodadu15"/>
      <sheetName val="Reposicion_C__Rodadura_2,5_pu15"/>
      <sheetName val="Reposicion_C__Rodadura_2_pulg15"/>
      <sheetName val="Corte_Acera_Conten_p'_Imbor_15"/>
      <sheetName val="Demolicion_Aceras_y_Contenes15"/>
      <sheetName val="Corte_de_Asfalto15"/>
      <sheetName val="Demolicion_Imbor__Existentes15"/>
      <sheetName val="Reposicion_Acometidas_(AN)15"/>
      <sheetName val="Reposicion_Acometidas_(AP)15"/>
      <sheetName val="Uso_de_bomba15"/>
      <sheetName val="Señalizacion_y_Control_de_Tra15"/>
      <sheetName val="Limpieza_continua_de_obra15"/>
      <sheetName val="Limpieza_Campamento15"/>
      <sheetName val="Limp__Tub__en_Tramo15"/>
      <sheetName val="Sum__y_col__Tub__60&quot;_H_A_15"/>
      <sheetName val="Sum__y_col__Tub__18&quot;_H_A___15"/>
      <sheetName val="Sum__y_col__Tub__42&quot;_H_A__15"/>
      <sheetName val="_Desbroce_Solar_Desvio_Provis15"/>
      <sheetName val="Reposicion_Aceras_15"/>
      <sheetName val="Reposicion_de_Contenes15"/>
      <sheetName val="Imbornales_3_Parrillas15"/>
      <sheetName val="Registro_secundario_(Pluvial)15"/>
      <sheetName val="Registros_de_4@5_mts_(Pluvial15"/>
      <sheetName val="Registros_de_2_@_3_mts_(AN)15"/>
      <sheetName val="Registros_de_2_@_3_mts_(AP)15"/>
      <sheetName val="Sum__y_col__Tub__interconexio15"/>
      <sheetName val="Sum__y_col__Tub__8&quot;_H_S__Agua15"/>
      <sheetName val="Remoción_Tub__24''_H_S___15"/>
      <sheetName val="Remoción_Tub__8&quot;_H_S__AN15"/>
      <sheetName val="Bote_Mat__Exce_Reg_e_Imb15"/>
      <sheetName val="Sum__y_col__de_Mat__de_Asient15"/>
      <sheetName val="Sum__y_col__de_Mat__de_base15"/>
      <sheetName val="Sum__y_col__Relleno_Compact_15"/>
      <sheetName val="Sum__y_col_de_Relleno_T__inte15"/>
      <sheetName val="Sum__y_col__Relleno_p'imborna15"/>
      <sheetName val="Sum__y_col_de_Relleno_regis_15"/>
      <sheetName val="_Relleno_Compact_total_15"/>
      <sheetName val="Exc__p'_Tub__60&quot;_H_A_15"/>
      <sheetName val="Exc__p'_Tub__42&quot;_H_A_15"/>
      <sheetName val="Exc__p'_Tub__interconexión15"/>
      <sheetName val="Exc__p'_Imbornales15"/>
      <sheetName val="Exc__p'_Registros_15"/>
      <sheetName val="Total_Exc_15"/>
      <sheetName val="Presupuesto_Reformado15"/>
      <sheetName val="Datos_a_Project15"/>
      <sheetName val="Analisis_de_Madera15"/>
      <sheetName val="Cargas_Sociales15"/>
      <sheetName val="Tarifas_de_Alquiler_de_Equipo15"/>
      <sheetName val="Presupuesto_Original15"/>
      <sheetName val="Analisis_Unitarios15"/>
      <sheetName val="VOLUMETRIA_FINAL_ETAPA_I_(2)15"/>
      <sheetName val="VOLUMETRIA_FINAL_ETAPA_I15"/>
      <sheetName val="VOLUMENES_DE_CUBICACION_FINAL15"/>
      <sheetName val="GRAFICO_(2)15"/>
      <sheetName val="Mano_Obra9"/>
      <sheetName val="LISTADO_INSUMOS_DEL_20009"/>
      <sheetName val="ANALISIS_STO_DGO9"/>
      <sheetName val="Demolicion_de_Vadenes_Existen16"/>
      <sheetName val="Demolicion_de_Registros_Exist16"/>
      <sheetName val="Remoción_de_Carpeta_de_Rodadu16"/>
      <sheetName val="Reposicion_C__Rodadura_2,5_pu16"/>
      <sheetName val="Reposicion_C__Rodadura_2_pulg16"/>
      <sheetName val="Corte_Acera_Conten_p'_Imbor_16"/>
      <sheetName val="Demolicion_Aceras_y_Contenes16"/>
      <sheetName val="Corte_de_Asfalto16"/>
      <sheetName val="Demolicion_Imbor__Existentes16"/>
      <sheetName val="Reposicion_Acometidas_(AN)16"/>
      <sheetName val="Reposicion_Acometidas_(AP)16"/>
      <sheetName val="Uso_de_bomba16"/>
      <sheetName val="Señalizacion_y_Control_de_Tra16"/>
      <sheetName val="Limpieza_continua_de_obra16"/>
      <sheetName val="Limpieza_Campamento16"/>
      <sheetName val="Limp__Tub__en_Tramo16"/>
      <sheetName val="Sum__y_col__Tub__60&quot;_H_A_16"/>
      <sheetName val="Sum__y_col__Tub__18&quot;_H_A___16"/>
      <sheetName val="Sum__y_col__Tub__42&quot;_H_A__16"/>
      <sheetName val="_Desbroce_Solar_Desvio_Provis16"/>
      <sheetName val="Reposicion_Aceras_16"/>
      <sheetName val="Reposicion_de_Contenes16"/>
      <sheetName val="Imbornales_3_Parrillas16"/>
      <sheetName val="Registro_secundario_(Pluvial)16"/>
      <sheetName val="Registros_de_4@5_mts_(Pluvial16"/>
      <sheetName val="Registros_de_2_@_3_mts_(AN)16"/>
      <sheetName val="Registros_de_2_@_3_mts_(AP)16"/>
      <sheetName val="Sum__y_col__Tub__interconexio16"/>
      <sheetName val="Sum__y_col__Tub__8&quot;_H_S__Agua16"/>
      <sheetName val="Remoción_Tub__24''_H_S___16"/>
      <sheetName val="Remoción_Tub__8&quot;_H_S__AN16"/>
      <sheetName val="Bote_Mat__Exce_Reg_e_Imb16"/>
      <sheetName val="Sum__y_col__de_Mat__de_Asient16"/>
      <sheetName val="Sum__y_col__de_Mat__de_base16"/>
      <sheetName val="Sum__y_col__Relleno_Compact_16"/>
      <sheetName val="Sum__y_col_de_Relleno_T__inte16"/>
      <sheetName val="Sum__y_col__Relleno_p'imborna16"/>
      <sheetName val="Sum__y_col_de_Relleno_regis_16"/>
      <sheetName val="_Relleno_Compact_total_16"/>
      <sheetName val="Exc__p'_Tub__60&quot;_H_A_16"/>
      <sheetName val="Exc__p'_Tub__42&quot;_H_A_16"/>
      <sheetName val="Exc__p'_Tub__interconexión16"/>
      <sheetName val="Exc__p'_Imbornales16"/>
      <sheetName val="Exc__p'_Registros_16"/>
      <sheetName val="Total_Exc_16"/>
      <sheetName val="Presupuesto_Reformado16"/>
      <sheetName val="Datos_a_Project16"/>
      <sheetName val="Analisis_de_Madera16"/>
      <sheetName val="Cargas_Sociales16"/>
      <sheetName val="Tarifas_de_Alquiler_de_Equipo16"/>
      <sheetName val="Presupuesto_Original16"/>
      <sheetName val="Analisis_Unitarios16"/>
      <sheetName val="VOLUMETRIA_FINAL_ETAPA_I_(2)16"/>
      <sheetName val="VOLUMETRIA_FINAL_ETAPA_I16"/>
      <sheetName val="VOLUMENES_DE_CUBICACION_FINAL16"/>
      <sheetName val="GRAFICO_(2)16"/>
      <sheetName val="Mano_Obra10"/>
      <sheetName val="LISTADO_INSUMOS_DEL_200010"/>
      <sheetName val="ANALISIS_STO_DGO10"/>
      <sheetName val="M_O_y_Rendimientos1"/>
      <sheetName val="Pu-Sanit_1"/>
      <sheetName val="anal_term1"/>
      <sheetName val="V_Tierras_A1"/>
      <sheetName val="Demolicion_de_Vadenes_Existen17"/>
      <sheetName val="Demolicion_de_Registros_Exist17"/>
      <sheetName val="Remoción_de_Carpeta_de_Rodadu17"/>
      <sheetName val="Reposicion_C__Rodadura_2,5_pu17"/>
      <sheetName val="Reposicion_C__Rodadura_2_pulg17"/>
      <sheetName val="Corte_Acera_Conten_p'_Imbor_17"/>
      <sheetName val="Demolicion_Aceras_y_Contenes17"/>
      <sheetName val="Corte_de_Asfalto17"/>
      <sheetName val="Demolicion_Imbor__Existentes17"/>
      <sheetName val="Reposicion_Acometidas_(AN)17"/>
      <sheetName val="Reposicion_Acometidas_(AP)17"/>
      <sheetName val="Uso_de_bomba17"/>
      <sheetName val="Señalizacion_y_Control_de_Tra17"/>
      <sheetName val="Limpieza_continua_de_obra17"/>
      <sheetName val="Limpieza_Campamento17"/>
      <sheetName val="Limp__Tub__en_Tramo17"/>
      <sheetName val="Sum__y_col__Tub__60&quot;_H_A_17"/>
      <sheetName val="Sum__y_col__Tub__18&quot;_H_A___17"/>
      <sheetName val="Sum__y_col__Tub__42&quot;_H_A__17"/>
      <sheetName val="_Desbroce_Solar_Desvio_Provis17"/>
      <sheetName val="Reposicion_Aceras_17"/>
      <sheetName val="Reposicion_de_Contenes17"/>
      <sheetName val="Imbornales_3_Parrillas17"/>
      <sheetName val="Registro_secundario_(Pluvial)17"/>
      <sheetName val="Registros_de_4@5_mts_(Pluvial17"/>
      <sheetName val="Registros_de_2_@_3_mts_(AN)17"/>
      <sheetName val="Registros_de_2_@_3_mts_(AP)17"/>
      <sheetName val="Sum__y_col__Tub__interconexio17"/>
      <sheetName val="Sum__y_col__Tub__8&quot;_H_S__Agua17"/>
      <sheetName val="Remoción_Tub__24''_H_S___17"/>
      <sheetName val="Remoción_Tub__8&quot;_H_S__AN17"/>
      <sheetName val="Bote_Mat__Exce_Reg_e_Imb17"/>
      <sheetName val="Sum__y_col__de_Mat__de_Asient17"/>
      <sheetName val="Sum__y_col__de_Mat__de_base17"/>
      <sheetName val="Sum__y_col__Relleno_Compact_17"/>
      <sheetName val="Sum__y_col_de_Relleno_T__inte17"/>
      <sheetName val="Sum__y_col__Relleno_p'imborna17"/>
      <sheetName val="Sum__y_col_de_Relleno_regis_17"/>
      <sheetName val="_Relleno_Compact_total_17"/>
      <sheetName val="Exc__p'_Tub__60&quot;_H_A_17"/>
      <sheetName val="Exc__p'_Tub__42&quot;_H_A_17"/>
      <sheetName val="Exc__p'_Tub__interconexión17"/>
      <sheetName val="Exc__p'_Imbornales17"/>
      <sheetName val="Exc__p'_Registros_17"/>
      <sheetName val="Total_Exc_17"/>
      <sheetName val="Presupuesto_Reformado17"/>
      <sheetName val="Datos_a_Project17"/>
      <sheetName val="Analisis_de_Madera17"/>
      <sheetName val="Cargas_Sociales17"/>
      <sheetName val="Tarifas_de_Alquiler_de_Equipo17"/>
      <sheetName val="Presupuesto_Original17"/>
      <sheetName val="Analisis_Unitarios17"/>
      <sheetName val="VOLUMETRIA_FINAL_ETAPA_I_(2)17"/>
      <sheetName val="VOLUMETRIA_FINAL_ETAPA_I17"/>
      <sheetName val="VOLUMENES_DE_CUBICACION_FINAL17"/>
      <sheetName val="GRAFICO_(2)17"/>
      <sheetName val="Mano_Obra11"/>
      <sheetName val="LISTADO_INSUMOS_DEL_200011"/>
      <sheetName val="ANALISIS_STO_DGO11"/>
      <sheetName val="M_O_y_Rendimientos2"/>
      <sheetName val="Pu-Sanit_2"/>
      <sheetName val="anal_term2"/>
      <sheetName val="V_Tierras_A2"/>
      <sheetName val="Demolicion_de_Vadenes_Existen18"/>
      <sheetName val="Demolicion_de_Registros_Exist18"/>
      <sheetName val="Remoción_de_Carpeta_de_Rodadu18"/>
      <sheetName val="Reposicion_C__Rodadura_2,5_pu18"/>
      <sheetName val="Reposicion_C__Rodadura_2_pulg18"/>
      <sheetName val="Corte_Acera_Conten_p'_Imbor_18"/>
      <sheetName val="Demolicion_Aceras_y_Contenes18"/>
      <sheetName val="Corte_de_Asfalto18"/>
      <sheetName val="Demolicion_Imbor__Existentes18"/>
      <sheetName val="Reposicion_Acometidas_(AN)18"/>
      <sheetName val="Reposicion_Acometidas_(AP)18"/>
      <sheetName val="Uso_de_bomba18"/>
      <sheetName val="Señalizacion_y_Control_de_Tra18"/>
      <sheetName val="Limpieza_continua_de_obra18"/>
      <sheetName val="Limpieza_Campamento18"/>
      <sheetName val="Limp__Tub__en_Tramo18"/>
      <sheetName val="Sum__y_col__Tub__60&quot;_H_A_18"/>
      <sheetName val="Sum__y_col__Tub__18&quot;_H_A___18"/>
      <sheetName val="Sum__y_col__Tub__42&quot;_H_A__18"/>
      <sheetName val="_Desbroce_Solar_Desvio_Provis18"/>
      <sheetName val="Reposicion_Aceras_18"/>
      <sheetName val="Reposicion_de_Contenes18"/>
      <sheetName val="Imbornales_3_Parrillas18"/>
      <sheetName val="Registro_secundario_(Pluvial)18"/>
      <sheetName val="Registros_de_4@5_mts_(Pluvial18"/>
      <sheetName val="Registros_de_2_@_3_mts_(AN)18"/>
      <sheetName val="Registros_de_2_@_3_mts_(AP)18"/>
      <sheetName val="Sum__y_col__Tub__interconexio18"/>
      <sheetName val="Sum__y_col__Tub__8&quot;_H_S__Agua18"/>
      <sheetName val="Remoción_Tub__24''_H_S___18"/>
      <sheetName val="Remoción_Tub__8&quot;_H_S__AN18"/>
      <sheetName val="Bote_Mat__Exce_Reg_e_Imb18"/>
      <sheetName val="Sum__y_col__de_Mat__de_Asient18"/>
      <sheetName val="Sum__y_col__de_Mat__de_base18"/>
      <sheetName val="Sum__y_col__Relleno_Compact_18"/>
      <sheetName val="Sum__y_col_de_Relleno_T__inte18"/>
      <sheetName val="Sum__y_col__Relleno_p'imborna18"/>
      <sheetName val="Sum__y_col_de_Relleno_regis_18"/>
      <sheetName val="_Relleno_Compact_total_18"/>
      <sheetName val="Exc__p'_Tub__60&quot;_H_A_18"/>
      <sheetName val="Exc__p'_Tub__42&quot;_H_A_18"/>
      <sheetName val="Exc__p'_Tub__interconexión18"/>
      <sheetName val="Exc__p'_Imbornales18"/>
      <sheetName val="Exc__p'_Registros_18"/>
      <sheetName val="Total_Exc_18"/>
      <sheetName val="Presupuesto_Reformado18"/>
      <sheetName val="Datos_a_Project18"/>
      <sheetName val="Analisis_de_Madera18"/>
      <sheetName val="Cargas_Sociales18"/>
      <sheetName val="Tarifas_de_Alquiler_de_Equipo18"/>
      <sheetName val="Presupuesto_Original18"/>
      <sheetName val="Analisis_Unitarios18"/>
      <sheetName val="VOLUMETRIA_FINAL_ETAPA_I_(2)18"/>
      <sheetName val="VOLUMETRIA_FINAL_ETAPA_I18"/>
      <sheetName val="VOLUMENES_DE_CUBICACION_FINAL18"/>
      <sheetName val="GRAFICO_(2)18"/>
      <sheetName val="Mano_Obra12"/>
      <sheetName val="LISTADO_INSUMOS_DEL_200012"/>
      <sheetName val="ANALISIS_STO_DGO12"/>
      <sheetName val="M_O_y_Rendimientos3"/>
      <sheetName val="Pu-Sanit_3"/>
      <sheetName val="anal_term3"/>
      <sheetName val="V_Tierras_A3"/>
      <sheetName val="Demolicion_de_Vadenes_Existen19"/>
      <sheetName val="Demolicion_de_Registros_Exist19"/>
      <sheetName val="Remoción_de_Carpeta_de_Rodadu19"/>
      <sheetName val="Reposicion_C__Rodadura_2,5_pu19"/>
      <sheetName val="Reposicion_C__Rodadura_2_pulg19"/>
      <sheetName val="Corte_Acera_Conten_p'_Imbor_19"/>
      <sheetName val="Demolicion_Aceras_y_Contenes19"/>
      <sheetName val="Corte_de_Asfalto19"/>
      <sheetName val="Demolicion_Imbor__Existentes19"/>
      <sheetName val="Reposicion_Acometidas_(AN)19"/>
      <sheetName val="Reposicion_Acometidas_(AP)19"/>
      <sheetName val="Uso_de_bomba19"/>
      <sheetName val="Señalizacion_y_Control_de_Tra19"/>
      <sheetName val="Limpieza_continua_de_obra19"/>
      <sheetName val="Limpieza_Campamento19"/>
      <sheetName val="Limp__Tub__en_Tramo19"/>
      <sheetName val="Sum__y_col__Tub__60&quot;_H_A_19"/>
      <sheetName val="Sum__y_col__Tub__18&quot;_H_A___19"/>
      <sheetName val="Sum__y_col__Tub__42&quot;_H_A__19"/>
      <sheetName val="_Desbroce_Solar_Desvio_Provis19"/>
      <sheetName val="Reposicion_Aceras_19"/>
      <sheetName val="Reposicion_de_Contenes19"/>
      <sheetName val="Imbornales_3_Parrillas19"/>
      <sheetName val="Registro_secundario_(Pluvial)19"/>
      <sheetName val="Registros_de_4@5_mts_(Pluvial19"/>
      <sheetName val="Registros_de_2_@_3_mts_(AN)19"/>
      <sheetName val="Registros_de_2_@_3_mts_(AP)19"/>
      <sheetName val="Sum__y_col__Tub__interconexio19"/>
      <sheetName val="Sum__y_col__Tub__8&quot;_H_S__Agua19"/>
      <sheetName val="Remoción_Tub__24''_H_S___19"/>
      <sheetName val="Remoción_Tub__8&quot;_H_S__AN19"/>
      <sheetName val="Bote_Mat__Exce_Reg_e_Imb19"/>
      <sheetName val="Sum__y_col__de_Mat__de_Asient19"/>
      <sheetName val="Sum__y_col__de_Mat__de_base19"/>
      <sheetName val="Sum__y_col__Relleno_Compact_19"/>
      <sheetName val="Sum__y_col_de_Relleno_T__inte19"/>
      <sheetName val="Sum__y_col__Relleno_p'imborna19"/>
      <sheetName val="Sum__y_col_de_Relleno_regis_19"/>
      <sheetName val="_Relleno_Compact_total_19"/>
      <sheetName val="Exc__p'_Tub__60&quot;_H_A_19"/>
      <sheetName val="Exc__p'_Tub__42&quot;_H_A_19"/>
      <sheetName val="Exc__p'_Tub__interconexión19"/>
      <sheetName val="Exc__p'_Imbornales19"/>
      <sheetName val="Exc__p'_Registros_19"/>
      <sheetName val="Total_Exc_19"/>
      <sheetName val="Presupuesto_Reformado19"/>
      <sheetName val="Datos_a_Project19"/>
      <sheetName val="Analisis_de_Madera19"/>
      <sheetName val="Cargas_Sociales19"/>
      <sheetName val="Tarifas_de_Alquiler_de_Equipo19"/>
      <sheetName val="Presupuesto_Original19"/>
      <sheetName val="Analisis_Unitarios19"/>
      <sheetName val="VOLUMETRIA_FINAL_ETAPA_I_(2)19"/>
      <sheetName val="VOLUMETRIA_FINAL_ETAPA_I19"/>
      <sheetName val="VOLUMENES_DE_CUBICACION_FINAL19"/>
      <sheetName val="GRAFICO_(2)19"/>
      <sheetName val="Mano_Obra13"/>
      <sheetName val="LISTADO_INSUMOS_DEL_200013"/>
      <sheetName val="ANALISIS_STO_DGO13"/>
      <sheetName val="Demolicion_de_Vadenes_Existen21"/>
      <sheetName val="Demolicion_de_Registros_Exist21"/>
      <sheetName val="Remoción_de_Carpeta_de_Rodadu21"/>
      <sheetName val="Reposicion_C__Rodadura_2,5_pu21"/>
      <sheetName val="Reposicion_C__Rodadura_2_pulg21"/>
      <sheetName val="Corte_Acera_Conten_p'_Imbor_21"/>
      <sheetName val="Demolicion_Aceras_y_Contenes21"/>
      <sheetName val="Corte_de_Asfalto21"/>
      <sheetName val="Demolicion_Imbor__Existentes21"/>
      <sheetName val="Reposicion_Acometidas_(AN)21"/>
      <sheetName val="Reposicion_Acometidas_(AP)21"/>
      <sheetName val="Uso_de_bomba21"/>
      <sheetName val="Señalizacion_y_Control_de_Tra21"/>
      <sheetName val="Limpieza_continua_de_obra21"/>
      <sheetName val="Limpieza_Campamento21"/>
      <sheetName val="Limp__Tub__en_Tramo21"/>
      <sheetName val="Sum__y_col__Tub__60&quot;_H_A_21"/>
      <sheetName val="Sum__y_col__Tub__18&quot;_H_A___21"/>
      <sheetName val="Sum__y_col__Tub__42&quot;_H_A__21"/>
      <sheetName val="_Desbroce_Solar_Desvio_Provis21"/>
      <sheetName val="Reposicion_Aceras_21"/>
      <sheetName val="Reposicion_de_Contenes21"/>
      <sheetName val="Imbornales_3_Parrillas21"/>
      <sheetName val="Registro_secundario_(Pluvial)21"/>
      <sheetName val="Registros_de_4@5_mts_(Pluvial21"/>
      <sheetName val="Registros_de_2_@_3_mts_(AN)21"/>
      <sheetName val="Registros_de_2_@_3_mts_(AP)21"/>
      <sheetName val="Sum__y_col__Tub__interconexio21"/>
      <sheetName val="Sum__y_col__Tub__8&quot;_H_S__Agua21"/>
      <sheetName val="Remoción_Tub__24''_H_S___21"/>
      <sheetName val="Remoción_Tub__8&quot;_H_S__AN21"/>
      <sheetName val="Bote_Mat__Exce_Reg_e_Imb21"/>
      <sheetName val="Sum__y_col__de_Mat__de_Asient21"/>
      <sheetName val="Sum__y_col__de_Mat__de_base21"/>
      <sheetName val="Sum__y_col__Relleno_Compact_21"/>
      <sheetName val="Sum__y_col_de_Relleno_T__inte21"/>
      <sheetName val="Sum__y_col__Relleno_p'imborna21"/>
      <sheetName val="Sum__y_col_de_Relleno_regis_21"/>
      <sheetName val="_Relleno_Compact_total_21"/>
      <sheetName val="Exc__p'_Tub__60&quot;_H_A_21"/>
      <sheetName val="Exc__p'_Tub__42&quot;_H_A_21"/>
      <sheetName val="Exc__p'_Tub__interconexión21"/>
      <sheetName val="Exc__p'_Imbornales21"/>
      <sheetName val="Exc__p'_Registros_21"/>
      <sheetName val="Total_Exc_21"/>
      <sheetName val="Presupuesto_Reformado21"/>
      <sheetName val="Datos_a_Project21"/>
      <sheetName val="Analisis_de_Madera21"/>
      <sheetName val="Cargas_Sociales21"/>
      <sheetName val="Tarifas_de_Alquiler_de_Equipo21"/>
      <sheetName val="Presupuesto_Original21"/>
      <sheetName val="Analisis_Unitarios21"/>
      <sheetName val="VOLUMETRIA_FINAL_ETAPA_I_(2)21"/>
      <sheetName val="VOLUMETRIA_FINAL_ETAPA_I21"/>
      <sheetName val="VOLUMENES_DE_CUBICACION_FINAL21"/>
      <sheetName val="GRAFICO_(2)21"/>
      <sheetName val="Mano_Obra15"/>
      <sheetName val="LISTADO_INSUMOS_DEL_200015"/>
      <sheetName val="ANALISIS_STO_DGO15"/>
      <sheetName val="M_O_y_Rendimientos5"/>
      <sheetName val="Pu-Sanit_5"/>
      <sheetName val="anal_term5"/>
      <sheetName val="V_Tierras_A5"/>
      <sheetName val="Demolicion_de_Vadenes_Existen20"/>
      <sheetName val="Demolicion_de_Registros_Exist20"/>
      <sheetName val="Remoción_de_Carpeta_de_Rodadu20"/>
      <sheetName val="Reposicion_C__Rodadura_2,5_pu20"/>
      <sheetName val="Reposicion_C__Rodadura_2_pulg20"/>
      <sheetName val="Corte_Acera_Conten_p'_Imbor_20"/>
      <sheetName val="Demolicion_Aceras_y_Contenes20"/>
      <sheetName val="Corte_de_Asfalto20"/>
      <sheetName val="Demolicion_Imbor__Existentes20"/>
      <sheetName val="Reposicion_Acometidas_(AN)20"/>
      <sheetName val="Reposicion_Acometidas_(AP)20"/>
      <sheetName val="Uso_de_bomba20"/>
      <sheetName val="Señalizacion_y_Control_de_Tra20"/>
      <sheetName val="Limpieza_continua_de_obra20"/>
      <sheetName val="Limpieza_Campamento20"/>
      <sheetName val="Limp__Tub__en_Tramo20"/>
      <sheetName val="Sum__y_col__Tub__60&quot;_H_A_20"/>
      <sheetName val="Sum__y_col__Tub__18&quot;_H_A___20"/>
      <sheetName val="Sum__y_col__Tub__42&quot;_H_A__20"/>
      <sheetName val="_Desbroce_Solar_Desvio_Provis20"/>
      <sheetName val="Reposicion_Aceras_20"/>
      <sheetName val="Reposicion_de_Contenes20"/>
      <sheetName val="Imbornales_3_Parrillas20"/>
      <sheetName val="Registro_secundario_(Pluvial)20"/>
      <sheetName val="Registros_de_4@5_mts_(Pluvial20"/>
      <sheetName val="Registros_de_2_@_3_mts_(AN)20"/>
      <sheetName val="Registros_de_2_@_3_mts_(AP)20"/>
      <sheetName val="Sum__y_col__Tub__interconexio20"/>
      <sheetName val="Sum__y_col__Tub__8&quot;_H_S__Agua20"/>
      <sheetName val="Remoción_Tub__24''_H_S___20"/>
      <sheetName val="Remoción_Tub__8&quot;_H_S__AN20"/>
      <sheetName val="Bote_Mat__Exce_Reg_e_Imb20"/>
      <sheetName val="Sum__y_col__de_Mat__de_Asient20"/>
      <sheetName val="Sum__y_col__de_Mat__de_base20"/>
      <sheetName val="Sum__y_col__Relleno_Compact_20"/>
      <sheetName val="Sum__y_col_de_Relleno_T__inte20"/>
      <sheetName val="Sum__y_col__Relleno_p'imborna20"/>
      <sheetName val="Sum__y_col_de_Relleno_regis_20"/>
      <sheetName val="_Relleno_Compact_total_20"/>
      <sheetName val="Exc__p'_Tub__60&quot;_H_A_20"/>
      <sheetName val="Exc__p'_Tub__42&quot;_H_A_20"/>
      <sheetName val="Exc__p'_Tub__interconexión20"/>
      <sheetName val="Exc__p'_Imbornales20"/>
      <sheetName val="Exc__p'_Registros_20"/>
      <sheetName val="Total_Exc_20"/>
      <sheetName val="Presupuesto_Reformado20"/>
      <sheetName val="Datos_a_Project20"/>
      <sheetName val="Analisis_de_Madera20"/>
      <sheetName val="Cargas_Sociales20"/>
      <sheetName val="Tarifas_de_Alquiler_de_Equipo20"/>
      <sheetName val="Presupuesto_Original20"/>
      <sheetName val="Analisis_Unitarios20"/>
      <sheetName val="VOLUMETRIA_FINAL_ETAPA_I_(2)20"/>
      <sheetName val="VOLUMETRIA_FINAL_ETAPA_I20"/>
      <sheetName val="VOLUMENES_DE_CUBICACION_FINAL20"/>
      <sheetName val="GRAFICO_(2)20"/>
      <sheetName val="Mano_Obra14"/>
      <sheetName val="LISTADO_INSUMOS_DEL_200014"/>
      <sheetName val="ANALISIS_STO_DGO14"/>
      <sheetName val="M_O_y_Rendimientos4"/>
      <sheetName val="Pu-Sanit_4"/>
      <sheetName val="anal_term4"/>
      <sheetName val="V_Tierras_A4"/>
      <sheetName val="Demolicion_de_Vadenes_Existen22"/>
      <sheetName val="Demolicion_de_Registros_Exist22"/>
      <sheetName val="Remoción_de_Carpeta_de_Rodadu22"/>
      <sheetName val="Reposicion_C__Rodadura_2,5_pu22"/>
      <sheetName val="Reposicion_C__Rodadura_2_pulg22"/>
      <sheetName val="Corte_Acera_Conten_p'_Imbor_22"/>
      <sheetName val="Demolicion_Aceras_y_Contenes22"/>
      <sheetName val="Corte_de_Asfalto22"/>
      <sheetName val="Demolicion_Imbor__Existentes22"/>
      <sheetName val="Reposicion_Acometidas_(AN)22"/>
      <sheetName val="Reposicion_Acometidas_(AP)22"/>
      <sheetName val="Uso_de_bomba22"/>
      <sheetName val="Señalizacion_y_Control_de_Tra22"/>
      <sheetName val="Limpieza_continua_de_obra22"/>
      <sheetName val="Limpieza_Campamento22"/>
      <sheetName val="Limp__Tub__en_Tramo22"/>
      <sheetName val="Sum__y_col__Tub__60&quot;_H_A_22"/>
      <sheetName val="Sum__y_col__Tub__18&quot;_H_A___22"/>
      <sheetName val="Sum__y_col__Tub__42&quot;_H_A__22"/>
      <sheetName val="_Desbroce_Solar_Desvio_Provis22"/>
      <sheetName val="Reposicion_Aceras_22"/>
      <sheetName val="Reposicion_de_Contenes22"/>
      <sheetName val="Imbornales_3_Parrillas22"/>
      <sheetName val="Registro_secundario_(Pluvial)22"/>
      <sheetName val="Registros_de_4@5_mts_(Pluvial22"/>
      <sheetName val="Registros_de_2_@_3_mts_(AN)22"/>
      <sheetName val="Registros_de_2_@_3_mts_(AP)22"/>
      <sheetName val="Sum__y_col__Tub__interconexio22"/>
      <sheetName val="Sum__y_col__Tub__8&quot;_H_S__Agua22"/>
      <sheetName val="Remoción_Tub__24''_H_S___22"/>
      <sheetName val="Remoción_Tub__8&quot;_H_S__AN22"/>
      <sheetName val="Bote_Mat__Exce_Reg_e_Imb22"/>
      <sheetName val="Sum__y_col__de_Mat__de_Asient22"/>
      <sheetName val="Sum__y_col__de_Mat__de_base22"/>
      <sheetName val="Sum__y_col__Relleno_Compact_22"/>
      <sheetName val="Sum__y_col_de_Relleno_T__inte22"/>
      <sheetName val="Sum__y_col__Relleno_p'imborna22"/>
      <sheetName val="Sum__y_col_de_Relleno_regis_22"/>
      <sheetName val="_Relleno_Compact_total_22"/>
      <sheetName val="Exc__p'_Tub__60&quot;_H_A_22"/>
      <sheetName val="Exc__p'_Tub__42&quot;_H_A_22"/>
      <sheetName val="Exc__p'_Tub__interconexión22"/>
      <sheetName val="Exc__p'_Imbornales22"/>
      <sheetName val="Exc__p'_Registros_22"/>
      <sheetName val="Total_Exc_22"/>
      <sheetName val="Presupuesto_Reformado22"/>
      <sheetName val="Datos_a_Project22"/>
      <sheetName val="Analisis_de_Madera22"/>
      <sheetName val="Cargas_Sociales22"/>
      <sheetName val="Tarifas_de_Alquiler_de_Equipo22"/>
      <sheetName val="Presupuesto_Original22"/>
      <sheetName val="Analisis_Unitarios22"/>
      <sheetName val="VOLUMETRIA_FINAL_ETAPA_I_(2)22"/>
      <sheetName val="VOLUMETRIA_FINAL_ETAPA_I22"/>
      <sheetName val="VOLUMENES_DE_CUBICACION_FINAL22"/>
      <sheetName val="GRAFICO_(2)22"/>
      <sheetName val="Mano_Obra16"/>
      <sheetName val="M_O_y_Rendimientos6"/>
      <sheetName val="ANALISIS_STO_DGO16"/>
      <sheetName val="Pu-Sanit_6"/>
      <sheetName val="anal_term6"/>
      <sheetName val="LISTADO_INSUMOS_DEL_200016"/>
      <sheetName val="V_Tierras_A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5">
          <cell r="L15">
            <v>1.327</v>
          </cell>
        </row>
      </sheetData>
      <sheetData sheetId="48" refreshError="1"/>
      <sheetData sheetId="49" refreshError="1"/>
      <sheetData sheetId="50">
        <row r="29">
          <cell r="G29">
            <v>1.4739668659952441</v>
          </cell>
        </row>
      </sheetData>
      <sheetData sheetId="51">
        <row r="29">
          <cell r="I29">
            <v>3358.9571999999998</v>
          </cell>
        </row>
        <row r="41">
          <cell r="I41">
            <v>3373.7671999999998</v>
          </cell>
        </row>
        <row r="46">
          <cell r="I46">
            <v>1677.0944</v>
          </cell>
        </row>
        <row r="54">
          <cell r="I54">
            <v>3549.4415999999997</v>
          </cell>
        </row>
        <row r="80">
          <cell r="I80">
            <v>2419.6059999999998</v>
          </cell>
        </row>
      </sheetData>
      <sheetData sheetId="52" refreshError="1"/>
      <sheetData sheetId="53" refreshError="1"/>
      <sheetData sheetId="54">
        <row r="2">
          <cell r="K2">
            <v>1</v>
          </cell>
        </row>
        <row r="3">
          <cell r="K3">
            <v>4</v>
          </cell>
        </row>
        <row r="4">
          <cell r="F4">
            <v>79828.50896978598</v>
          </cell>
          <cell r="K4">
            <v>0.4</v>
          </cell>
        </row>
        <row r="5">
          <cell r="F5">
            <v>55719.00597985732</v>
          </cell>
          <cell r="K5">
            <v>0.6</v>
          </cell>
        </row>
        <row r="6">
          <cell r="F6">
            <v>21944.875286753391</v>
          </cell>
        </row>
        <row r="7">
          <cell r="F7">
            <v>11496.941554762903</v>
          </cell>
          <cell r="K7">
            <v>2.5000000000000001E-2</v>
          </cell>
        </row>
        <row r="8">
          <cell r="F8">
            <v>11054.75149496433</v>
          </cell>
        </row>
        <row r="9">
          <cell r="F9">
            <v>10317.768061966708</v>
          </cell>
          <cell r="K9">
            <v>0.03</v>
          </cell>
        </row>
        <row r="10">
          <cell r="F10">
            <v>2147.6652092950062</v>
          </cell>
        </row>
        <row r="11">
          <cell r="K11">
            <v>0.05</v>
          </cell>
        </row>
        <row r="12">
          <cell r="F12">
            <v>1708.6528301161002</v>
          </cell>
        </row>
        <row r="13">
          <cell r="K13">
            <v>0.01</v>
          </cell>
        </row>
        <row r="14">
          <cell r="F14">
            <v>663.2850896978598</v>
          </cell>
        </row>
        <row r="15">
          <cell r="F15">
            <v>1555.475149496433</v>
          </cell>
          <cell r="K15">
            <v>0.9</v>
          </cell>
        </row>
        <row r="16">
          <cell r="F16">
            <v>1116.462770317527</v>
          </cell>
        </row>
        <row r="17">
          <cell r="F17">
            <v>1906.0495167156246</v>
          </cell>
        </row>
        <row r="18">
          <cell r="F18">
            <v>1511.2561435165758</v>
          </cell>
        </row>
        <row r="19">
          <cell r="F19">
            <v>766.46277031752686</v>
          </cell>
          <cell r="K19">
            <v>0.95</v>
          </cell>
        </row>
        <row r="20">
          <cell r="F20">
            <v>20000</v>
          </cell>
        </row>
        <row r="21">
          <cell r="F21">
            <v>1260.6817762973842</v>
          </cell>
          <cell r="K21">
            <v>7.0499999999999998E-3</v>
          </cell>
        </row>
        <row r="30">
          <cell r="F30">
            <v>12.5</v>
          </cell>
        </row>
        <row r="33">
          <cell r="F33">
            <v>9.8000000000000007</v>
          </cell>
        </row>
        <row r="34">
          <cell r="F34">
            <v>70</v>
          </cell>
        </row>
        <row r="35">
          <cell r="F35">
            <v>36.5</v>
          </cell>
        </row>
        <row r="36">
          <cell r="F36">
            <v>6.8</v>
          </cell>
        </row>
        <row r="37">
          <cell r="F37">
            <v>6.4722660857885899</v>
          </cell>
        </row>
        <row r="38">
          <cell r="F38">
            <v>1.1767756519615618</v>
          </cell>
        </row>
        <row r="39">
          <cell r="F39">
            <v>588.38782598078069</v>
          </cell>
        </row>
        <row r="40">
          <cell r="F40">
            <v>125</v>
          </cell>
        </row>
        <row r="41">
          <cell r="F41">
            <v>115</v>
          </cell>
        </row>
        <row r="42">
          <cell r="F42">
            <v>1586.490573282427</v>
          </cell>
        </row>
        <row r="43">
          <cell r="F43">
            <v>765.06064282122713</v>
          </cell>
        </row>
        <row r="44">
          <cell r="F44">
            <v>228</v>
          </cell>
        </row>
        <row r="51">
          <cell r="F51">
            <v>1700</v>
          </cell>
        </row>
        <row r="54">
          <cell r="F54">
            <v>2800</v>
          </cell>
        </row>
        <row r="56">
          <cell r="F56">
            <v>8000</v>
          </cell>
        </row>
        <row r="57">
          <cell r="F57">
            <v>25000</v>
          </cell>
        </row>
        <row r="58">
          <cell r="F58">
            <v>35000</v>
          </cell>
        </row>
        <row r="59">
          <cell r="F59">
            <v>32200</v>
          </cell>
        </row>
        <row r="60">
          <cell r="F60">
            <v>6586</v>
          </cell>
        </row>
        <row r="61">
          <cell r="F61">
            <v>450</v>
          </cell>
        </row>
        <row r="62">
          <cell r="F62">
            <v>17680</v>
          </cell>
        </row>
        <row r="67">
          <cell r="F67">
            <v>5220</v>
          </cell>
        </row>
        <row r="68">
          <cell r="F68">
            <v>1137</v>
          </cell>
        </row>
        <row r="69">
          <cell r="F69">
            <v>35.549999999999997</v>
          </cell>
        </row>
        <row r="70">
          <cell r="F70">
            <v>28</v>
          </cell>
        </row>
        <row r="71">
          <cell r="F71">
            <v>28.6</v>
          </cell>
        </row>
        <row r="72">
          <cell r="F72">
            <v>82.42</v>
          </cell>
        </row>
        <row r="73">
          <cell r="F73">
            <v>24.138999999999999</v>
          </cell>
        </row>
        <row r="74">
          <cell r="F74">
            <v>20.350000000000001</v>
          </cell>
        </row>
        <row r="77">
          <cell r="F77">
            <v>6.4</v>
          </cell>
        </row>
        <row r="78">
          <cell r="F78">
            <v>1716</v>
          </cell>
        </row>
        <row r="79">
          <cell r="F79">
            <v>31.59</v>
          </cell>
        </row>
        <row r="80">
          <cell r="F80">
            <v>31.59</v>
          </cell>
        </row>
        <row r="85">
          <cell r="F85">
            <v>17665</v>
          </cell>
        </row>
        <row r="86">
          <cell r="F86">
            <v>10266</v>
          </cell>
        </row>
        <row r="87">
          <cell r="F87">
            <v>6520</v>
          </cell>
        </row>
        <row r="88">
          <cell r="F88">
            <v>5450</v>
          </cell>
        </row>
        <row r="89">
          <cell r="F89">
            <v>4950</v>
          </cell>
        </row>
        <row r="91">
          <cell r="F91">
            <v>2350</v>
          </cell>
        </row>
        <row r="92">
          <cell r="F92">
            <v>1530</v>
          </cell>
        </row>
        <row r="93">
          <cell r="F93">
            <v>1430</v>
          </cell>
        </row>
        <row r="94">
          <cell r="F94">
            <v>232</v>
          </cell>
        </row>
        <row r="95">
          <cell r="F95">
            <v>20000</v>
          </cell>
        </row>
        <row r="96">
          <cell r="F96">
            <v>2000</v>
          </cell>
        </row>
        <row r="97">
          <cell r="F97">
            <v>139.05000000000001</v>
          </cell>
        </row>
        <row r="99">
          <cell r="F99">
            <v>158.19999999999999</v>
          </cell>
        </row>
        <row r="103">
          <cell r="F103">
            <v>3420</v>
          </cell>
        </row>
        <row r="105">
          <cell r="F105">
            <v>3695</v>
          </cell>
        </row>
        <row r="106">
          <cell r="F106">
            <v>3925</v>
          </cell>
        </row>
        <row r="107">
          <cell r="F107">
            <v>4590</v>
          </cell>
        </row>
        <row r="109">
          <cell r="F109">
            <v>210</v>
          </cell>
        </row>
        <row r="110">
          <cell r="F110">
            <v>181.8</v>
          </cell>
        </row>
        <row r="113">
          <cell r="F113">
            <v>3980</v>
          </cell>
        </row>
        <row r="119">
          <cell r="F119">
            <v>666.6</v>
          </cell>
        </row>
        <row r="120">
          <cell r="F120">
            <v>1.08</v>
          </cell>
        </row>
        <row r="121">
          <cell r="F121">
            <v>280</v>
          </cell>
        </row>
        <row r="122">
          <cell r="F122">
            <v>210</v>
          </cell>
        </row>
        <row r="123">
          <cell r="F123">
            <v>450</v>
          </cell>
        </row>
        <row r="124">
          <cell r="F124">
            <v>620</v>
          </cell>
        </row>
        <row r="125">
          <cell r="F125">
            <v>480</v>
          </cell>
        </row>
        <row r="126">
          <cell r="F126">
            <v>550</v>
          </cell>
        </row>
        <row r="127">
          <cell r="F127">
            <v>500</v>
          </cell>
        </row>
        <row r="128">
          <cell r="F128">
            <v>640</v>
          </cell>
        </row>
        <row r="129">
          <cell r="F129">
            <v>124.2</v>
          </cell>
        </row>
        <row r="130">
          <cell r="F130">
            <v>156</v>
          </cell>
        </row>
        <row r="131">
          <cell r="F131">
            <v>3.2</v>
          </cell>
        </row>
        <row r="136">
          <cell r="F136">
            <v>14</v>
          </cell>
        </row>
        <row r="154">
          <cell r="F154">
            <v>11.457894736842105</v>
          </cell>
        </row>
        <row r="155">
          <cell r="F155">
            <v>11.4</v>
          </cell>
        </row>
        <row r="165">
          <cell r="F165">
            <v>10.933333333333334</v>
          </cell>
        </row>
        <row r="195">
          <cell r="E195">
            <v>1541760.9441012354</v>
          </cell>
        </row>
        <row r="222">
          <cell r="F222">
            <v>244000</v>
          </cell>
        </row>
        <row r="237">
          <cell r="E237">
            <v>340528.41784165613</v>
          </cell>
        </row>
        <row r="255">
          <cell r="E255">
            <v>440205.58821264264</v>
          </cell>
        </row>
        <row r="275">
          <cell r="E275">
            <v>486244.161650603</v>
          </cell>
        </row>
        <row r="289">
          <cell r="E289">
            <v>4143.7868166990329</v>
          </cell>
        </row>
        <row r="297">
          <cell r="E297">
            <v>2258.5948166990329</v>
          </cell>
        </row>
        <row r="305">
          <cell r="E305">
            <v>4127.3312611434776</v>
          </cell>
        </row>
        <row r="313">
          <cell r="E313">
            <v>3905.0825350291298</v>
          </cell>
        </row>
        <row r="321">
          <cell r="E321">
            <v>3083.6077055879218</v>
          </cell>
        </row>
        <row r="331">
          <cell r="E331">
            <v>3434.9729262092987</v>
          </cell>
        </row>
        <row r="406">
          <cell r="E406">
            <v>238.23529411764704</v>
          </cell>
        </row>
        <row r="442">
          <cell r="E442">
            <v>153.57142857142858</v>
          </cell>
        </row>
        <row r="500">
          <cell r="E500">
            <v>22566.571009780211</v>
          </cell>
        </row>
        <row r="511">
          <cell r="E511">
            <v>291.92019728882207</v>
          </cell>
        </row>
        <row r="519">
          <cell r="E519">
            <v>68.274367080123781</v>
          </cell>
        </row>
        <row r="526">
          <cell r="E526">
            <v>137.14297883972426</v>
          </cell>
        </row>
        <row r="528">
          <cell r="E528">
            <v>16.747333953488372</v>
          </cell>
        </row>
        <row r="534">
          <cell r="E534">
            <v>265.75489280445055</v>
          </cell>
        </row>
        <row r="543">
          <cell r="E543">
            <v>352.70309509593153</v>
          </cell>
        </row>
        <row r="545">
          <cell r="E545">
            <v>334.02925988457434</v>
          </cell>
        </row>
        <row r="546">
          <cell r="E546">
            <v>352.70309509593153</v>
          </cell>
        </row>
        <row r="558">
          <cell r="E558">
            <v>588.12090540222721</v>
          </cell>
        </row>
        <row r="570">
          <cell r="E570">
            <v>657.02880828827222</v>
          </cell>
        </row>
        <row r="586">
          <cell r="E586">
            <v>287.0727811354202</v>
          </cell>
        </row>
        <row r="600">
          <cell r="E600">
            <v>787.95418349504769</v>
          </cell>
        </row>
        <row r="614">
          <cell r="E614">
            <v>866.2758668514831</v>
          </cell>
        </row>
        <row r="625">
          <cell r="E625">
            <v>1362.5081260371962</v>
          </cell>
        </row>
        <row r="636">
          <cell r="E636">
            <v>1025.9440008297572</v>
          </cell>
        </row>
        <row r="647">
          <cell r="E647">
            <v>30.110998688309873</v>
          </cell>
        </row>
        <row r="656">
          <cell r="E656">
            <v>17.582465222546475</v>
          </cell>
        </row>
        <row r="673">
          <cell r="E673">
            <v>3165.4736842105267</v>
          </cell>
        </row>
        <row r="683">
          <cell r="E683">
            <v>2791.3684210526317</v>
          </cell>
        </row>
        <row r="691">
          <cell r="E691">
            <v>3069.3300000000004</v>
          </cell>
        </row>
        <row r="700">
          <cell r="E700">
            <v>1463.2846791432614</v>
          </cell>
        </row>
        <row r="711">
          <cell r="E711">
            <v>192.3534879558942</v>
          </cell>
        </row>
        <row r="829">
          <cell r="E829">
            <v>20412.378809552007</v>
          </cell>
        </row>
        <row r="925">
          <cell r="E925">
            <v>14086.73627172886</v>
          </cell>
        </row>
        <row r="983">
          <cell r="E983">
            <v>884.97908857686843</v>
          </cell>
        </row>
        <row r="1021">
          <cell r="E1021">
            <v>9820.2669667775281</v>
          </cell>
        </row>
        <row r="1068">
          <cell r="E1068">
            <v>7406.4939880473257</v>
          </cell>
        </row>
        <row r="1116">
          <cell r="E1116">
            <v>6474.0344997086213</v>
          </cell>
        </row>
        <row r="1164">
          <cell r="E1164">
            <v>4723.9694193935102</v>
          </cell>
        </row>
        <row r="1182">
          <cell r="E1182">
            <v>1507.1176907333379</v>
          </cell>
        </row>
        <row r="1248">
          <cell r="E1248">
            <v>62921.134538718768</v>
          </cell>
        </row>
        <row r="1329">
          <cell r="E1329">
            <v>78336.195924265456</v>
          </cell>
        </row>
        <row r="1470">
          <cell r="E1470">
            <v>670515.87708211725</v>
          </cell>
        </row>
        <row r="1548">
          <cell r="E1548">
            <v>345363.18890497094</v>
          </cell>
        </row>
        <row r="1564">
          <cell r="E1564">
            <v>568.28222652149316</v>
          </cell>
        </row>
        <row r="1580">
          <cell r="E1580">
            <v>592.45721363728262</v>
          </cell>
        </row>
        <row r="1600">
          <cell r="E1600">
            <v>190.24553954523358</v>
          </cell>
        </row>
        <row r="1618">
          <cell r="E1618">
            <v>98.15498393217942</v>
          </cell>
        </row>
        <row r="1632">
          <cell r="E1632">
            <v>69.474314550159917</v>
          </cell>
        </row>
        <row r="1645">
          <cell r="E1645">
            <v>39.13604904804091</v>
          </cell>
        </row>
        <row r="1659">
          <cell r="E1659">
            <v>5964.6119819598562</v>
          </cell>
        </row>
        <row r="1673">
          <cell r="E1673">
            <v>917.63261260920876</v>
          </cell>
        </row>
        <row r="1687">
          <cell r="E1687">
            <v>5697.8903632287083</v>
          </cell>
        </row>
        <row r="1701">
          <cell r="E1701">
            <v>25.462767315050002</v>
          </cell>
        </row>
        <row r="1712">
          <cell r="E1712">
            <v>15.432504157155265</v>
          </cell>
        </row>
        <row r="1739">
          <cell r="E1739">
            <v>172.60681237437561</v>
          </cell>
        </row>
        <row r="1750">
          <cell r="E1750">
            <v>69.166619687427897</v>
          </cell>
        </row>
        <row r="1764">
          <cell r="E1764">
            <v>869.40690789473695</v>
          </cell>
        </row>
        <row r="1765">
          <cell r="E1765">
            <v>695.52552631578953</v>
          </cell>
        </row>
      </sheetData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5">
          <cell r="L15">
            <v>1.327</v>
          </cell>
        </row>
      </sheetData>
      <sheetData sheetId="108">
        <row r="15">
          <cell r="L15">
            <v>1.327</v>
          </cell>
        </row>
      </sheetData>
      <sheetData sheetId="109">
        <row r="15">
          <cell r="L15">
            <v>1.327</v>
          </cell>
        </row>
      </sheetData>
      <sheetData sheetId="110">
        <row r="15">
          <cell r="L15">
            <v>1.327</v>
          </cell>
        </row>
      </sheetData>
      <sheetData sheetId="111">
        <row r="15">
          <cell r="L15">
            <v>1.327</v>
          </cell>
        </row>
      </sheetData>
      <sheetData sheetId="112">
        <row r="2">
          <cell r="K2">
            <v>1</v>
          </cell>
        </row>
      </sheetData>
      <sheetData sheetId="113">
        <row r="2">
          <cell r="K2">
            <v>1</v>
          </cell>
        </row>
      </sheetData>
      <sheetData sheetId="114">
        <row r="2">
          <cell r="K2">
            <v>1</v>
          </cell>
        </row>
      </sheetData>
      <sheetData sheetId="115">
        <row r="2">
          <cell r="K2">
            <v>1</v>
          </cell>
        </row>
      </sheetData>
      <sheetData sheetId="116">
        <row r="2">
          <cell r="K2">
            <v>1</v>
          </cell>
        </row>
      </sheetData>
      <sheetData sheetId="117">
        <row r="2">
          <cell r="K2">
            <v>1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5">
          <cell r="L15">
            <v>1.327</v>
          </cell>
        </row>
      </sheetData>
      <sheetData sheetId="164">
        <row r="15">
          <cell r="L15">
            <v>1.327</v>
          </cell>
        </row>
      </sheetData>
      <sheetData sheetId="165">
        <row r="15">
          <cell r="L15">
            <v>1.327</v>
          </cell>
        </row>
      </sheetData>
      <sheetData sheetId="166">
        <row r="15">
          <cell r="L15">
            <v>1.327</v>
          </cell>
        </row>
      </sheetData>
      <sheetData sheetId="167">
        <row r="15">
          <cell r="L15">
            <v>1.327</v>
          </cell>
        </row>
      </sheetData>
      <sheetData sheetId="168">
        <row r="2">
          <cell r="K2">
            <v>1</v>
          </cell>
        </row>
      </sheetData>
      <sheetData sheetId="169">
        <row r="2">
          <cell r="K2">
            <v>1</v>
          </cell>
        </row>
      </sheetData>
      <sheetData sheetId="170">
        <row r="2">
          <cell r="K2">
            <v>1</v>
          </cell>
        </row>
      </sheetData>
      <sheetData sheetId="171">
        <row r="2">
          <cell r="K2">
            <v>1</v>
          </cell>
        </row>
      </sheetData>
      <sheetData sheetId="172">
        <row r="2">
          <cell r="K2">
            <v>1</v>
          </cell>
        </row>
      </sheetData>
      <sheetData sheetId="173">
        <row r="2">
          <cell r="K2">
            <v>1</v>
          </cell>
        </row>
      </sheetData>
      <sheetData sheetId="174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5">
          <cell r="L15">
            <v>1.327</v>
          </cell>
        </row>
      </sheetData>
      <sheetData sheetId="221">
        <row r="15">
          <cell r="L15">
            <v>1.327</v>
          </cell>
        </row>
      </sheetData>
      <sheetData sheetId="222">
        <row r="15">
          <cell r="L15">
            <v>1.327</v>
          </cell>
        </row>
      </sheetData>
      <sheetData sheetId="223">
        <row r="15">
          <cell r="L15">
            <v>1.327</v>
          </cell>
        </row>
      </sheetData>
      <sheetData sheetId="224">
        <row r="29">
          <cell r="G29">
            <v>1.4739668659952441</v>
          </cell>
        </row>
      </sheetData>
      <sheetData sheetId="225">
        <row r="2">
          <cell r="K2">
            <v>1</v>
          </cell>
        </row>
      </sheetData>
      <sheetData sheetId="226">
        <row r="2">
          <cell r="K2">
            <v>1</v>
          </cell>
        </row>
      </sheetData>
      <sheetData sheetId="227">
        <row r="2">
          <cell r="K2">
            <v>1</v>
          </cell>
        </row>
      </sheetData>
      <sheetData sheetId="228">
        <row r="2">
          <cell r="K2">
            <v>1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5">
          <cell r="L15">
            <v>1.327</v>
          </cell>
        </row>
      </sheetData>
      <sheetData sheetId="277">
        <row r="15">
          <cell r="L15">
            <v>1.327</v>
          </cell>
        </row>
      </sheetData>
      <sheetData sheetId="278">
        <row r="15">
          <cell r="L15">
            <v>1.327</v>
          </cell>
        </row>
      </sheetData>
      <sheetData sheetId="279">
        <row r="15">
          <cell r="L15">
            <v>1.327</v>
          </cell>
        </row>
      </sheetData>
      <sheetData sheetId="280">
        <row r="29">
          <cell r="G29">
            <v>1.4739668659952441</v>
          </cell>
        </row>
      </sheetData>
      <sheetData sheetId="281">
        <row r="2">
          <cell r="K2">
            <v>1</v>
          </cell>
        </row>
      </sheetData>
      <sheetData sheetId="282">
        <row r="2">
          <cell r="K2">
            <v>1</v>
          </cell>
        </row>
      </sheetData>
      <sheetData sheetId="283">
        <row r="2">
          <cell r="K2">
            <v>1</v>
          </cell>
        </row>
      </sheetData>
      <sheetData sheetId="284">
        <row r="2">
          <cell r="K2">
            <v>1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15">
          <cell r="L15">
            <v>1.327</v>
          </cell>
        </row>
      </sheetData>
      <sheetData sheetId="333"/>
      <sheetData sheetId="334">
        <row r="15">
          <cell r="L15">
            <v>1.327</v>
          </cell>
        </row>
      </sheetData>
      <sheetData sheetId="335">
        <row r="29">
          <cell r="I29">
            <v>3358.9571999999998</v>
          </cell>
        </row>
      </sheetData>
      <sheetData sheetId="336">
        <row r="29">
          <cell r="G29">
            <v>1.4739668659952441</v>
          </cell>
        </row>
      </sheetData>
      <sheetData sheetId="337">
        <row r="2">
          <cell r="K2">
            <v>1</v>
          </cell>
        </row>
      </sheetData>
      <sheetData sheetId="338"/>
      <sheetData sheetId="339">
        <row r="2">
          <cell r="K2">
            <v>1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>
        <row r="15">
          <cell r="L15">
            <v>1.327</v>
          </cell>
        </row>
      </sheetData>
      <sheetData sheetId="389"/>
      <sheetData sheetId="390">
        <row r="15">
          <cell r="L15">
            <v>1.327</v>
          </cell>
        </row>
      </sheetData>
      <sheetData sheetId="391">
        <row r="29">
          <cell r="I29">
            <v>3358.9571999999998</v>
          </cell>
        </row>
      </sheetData>
      <sheetData sheetId="392">
        <row r="29">
          <cell r="G29">
            <v>1.4739668659952441</v>
          </cell>
        </row>
      </sheetData>
      <sheetData sheetId="393">
        <row r="2">
          <cell r="K2">
            <v>1</v>
          </cell>
        </row>
      </sheetData>
      <sheetData sheetId="394"/>
      <sheetData sheetId="395">
        <row r="2">
          <cell r="K2">
            <v>1</v>
          </cell>
        </row>
      </sheetData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5">
          <cell r="L15">
            <v>1.327</v>
          </cell>
        </row>
      </sheetData>
      <sheetData sheetId="461"/>
      <sheetData sheetId="462">
        <row r="29">
          <cell r="G29">
            <v>1.4739668659952441</v>
          </cell>
        </row>
      </sheetData>
      <sheetData sheetId="463">
        <row r="29">
          <cell r="I29">
            <v>3358.9571999999998</v>
          </cell>
        </row>
      </sheetData>
      <sheetData sheetId="464"/>
      <sheetData sheetId="465">
        <row r="2">
          <cell r="K2">
            <v>1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>
        <row r="15">
          <cell r="L15">
            <v>1.327</v>
          </cell>
        </row>
      </sheetData>
      <sheetData sheetId="520"/>
      <sheetData sheetId="521">
        <row r="29">
          <cell r="G29">
            <v>1.4739668659952441</v>
          </cell>
        </row>
      </sheetData>
      <sheetData sheetId="522">
        <row r="29">
          <cell r="I29">
            <v>3358.9571999999998</v>
          </cell>
        </row>
      </sheetData>
      <sheetData sheetId="523"/>
      <sheetData sheetId="524">
        <row r="2">
          <cell r="K2">
            <v>1</v>
          </cell>
        </row>
      </sheetData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>
        <row r="15">
          <cell r="L15">
            <v>1.327</v>
          </cell>
        </row>
      </sheetData>
      <sheetData sheetId="579"/>
      <sheetData sheetId="580">
        <row r="29">
          <cell r="G29">
            <v>1.4739668659952441</v>
          </cell>
        </row>
      </sheetData>
      <sheetData sheetId="581">
        <row r="29">
          <cell r="I29">
            <v>3358.9571999999998</v>
          </cell>
        </row>
      </sheetData>
      <sheetData sheetId="582"/>
      <sheetData sheetId="583">
        <row r="2">
          <cell r="K2">
            <v>1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15">
          <cell r="L15">
            <v>1.327</v>
          </cell>
        </row>
      </sheetData>
      <sheetData sheetId="638"/>
      <sheetData sheetId="639">
        <row r="29">
          <cell r="G29">
            <v>1.4739668659952441</v>
          </cell>
        </row>
      </sheetData>
      <sheetData sheetId="640">
        <row r="29">
          <cell r="I29">
            <v>3358.9571999999998</v>
          </cell>
        </row>
      </sheetData>
      <sheetData sheetId="641"/>
      <sheetData sheetId="642">
        <row r="2">
          <cell r="K2">
            <v>1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5">
          <cell r="L15">
            <v>1.327</v>
          </cell>
        </row>
      </sheetData>
      <sheetData sheetId="697"/>
      <sheetData sheetId="698">
        <row r="29">
          <cell r="G29">
            <v>1.4739668659952441</v>
          </cell>
        </row>
      </sheetData>
      <sheetData sheetId="699">
        <row r="29">
          <cell r="I29">
            <v>3358.9571999999998</v>
          </cell>
        </row>
      </sheetData>
      <sheetData sheetId="700"/>
      <sheetData sheetId="701">
        <row r="2">
          <cell r="K2">
            <v>1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>
        <row r="15">
          <cell r="L15">
            <v>1.327</v>
          </cell>
        </row>
      </sheetData>
      <sheetData sheetId="756"/>
      <sheetData sheetId="757">
        <row r="29">
          <cell r="G29">
            <v>1.4739668659952441</v>
          </cell>
        </row>
      </sheetData>
      <sheetData sheetId="758">
        <row r="29">
          <cell r="I29">
            <v>3358.9571999999998</v>
          </cell>
        </row>
      </sheetData>
      <sheetData sheetId="759"/>
      <sheetData sheetId="760">
        <row r="2">
          <cell r="K2">
            <v>1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15">
          <cell r="L15">
            <v>1.327</v>
          </cell>
        </row>
      </sheetData>
      <sheetData sheetId="816"/>
      <sheetData sheetId="817">
        <row r="29">
          <cell r="G29">
            <v>1.4739668659952441</v>
          </cell>
        </row>
      </sheetData>
      <sheetData sheetId="818">
        <row r="29">
          <cell r="I29">
            <v>3358.9571999999998</v>
          </cell>
        </row>
      </sheetData>
      <sheetData sheetId="819"/>
      <sheetData sheetId="820">
        <row r="2">
          <cell r="K2">
            <v>1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15">
          <cell r="L15">
            <v>1.327</v>
          </cell>
        </row>
      </sheetData>
      <sheetData sheetId="875"/>
      <sheetData sheetId="876">
        <row r="29">
          <cell r="G29">
            <v>1.4739668659952441</v>
          </cell>
        </row>
      </sheetData>
      <sheetData sheetId="877">
        <row r="29">
          <cell r="I29">
            <v>3358.9571999999998</v>
          </cell>
        </row>
      </sheetData>
      <sheetData sheetId="878"/>
      <sheetData sheetId="879">
        <row r="2">
          <cell r="K2">
            <v>1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15">
          <cell r="L15">
            <v>1.327</v>
          </cell>
        </row>
      </sheetData>
      <sheetData sheetId="934"/>
      <sheetData sheetId="935">
        <row r="29">
          <cell r="G29">
            <v>1.4739668659952441</v>
          </cell>
        </row>
      </sheetData>
      <sheetData sheetId="936">
        <row r="29">
          <cell r="I29">
            <v>3358.9571999999998</v>
          </cell>
        </row>
      </sheetData>
      <sheetData sheetId="937"/>
      <sheetData sheetId="938">
        <row r="2">
          <cell r="K2">
            <v>1</v>
          </cell>
        </row>
      </sheetData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>
        <row r="15">
          <cell r="L15">
            <v>1.327</v>
          </cell>
        </row>
      </sheetData>
      <sheetData sheetId="997"/>
      <sheetData sheetId="998">
        <row r="29">
          <cell r="G29">
            <v>1.4739668659952441</v>
          </cell>
        </row>
      </sheetData>
      <sheetData sheetId="999">
        <row r="29">
          <cell r="I29">
            <v>3358.9571999999998</v>
          </cell>
        </row>
      </sheetData>
      <sheetData sheetId="1000"/>
      <sheetData sheetId="1001">
        <row r="2">
          <cell r="K2">
            <v>1</v>
          </cell>
        </row>
      </sheetData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15">
          <cell r="L15">
            <v>1.327</v>
          </cell>
        </row>
      </sheetData>
      <sheetData sheetId="1056"/>
      <sheetData sheetId="1057">
        <row r="29">
          <cell r="G29">
            <v>1.4739668659952441</v>
          </cell>
        </row>
      </sheetData>
      <sheetData sheetId="1058">
        <row r="29">
          <cell r="I29">
            <v>3358.9571999999998</v>
          </cell>
        </row>
      </sheetData>
      <sheetData sheetId="1059"/>
      <sheetData sheetId="1060">
        <row r="2">
          <cell r="K2">
            <v>1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15">
          <cell r="L15">
            <v>1.327</v>
          </cell>
        </row>
      </sheetData>
      <sheetData sheetId="1119"/>
      <sheetData sheetId="1120">
        <row r="29">
          <cell r="G29">
            <v>1.4739668659952441</v>
          </cell>
        </row>
      </sheetData>
      <sheetData sheetId="1121">
        <row r="29">
          <cell r="I29">
            <v>3358.9571999999998</v>
          </cell>
        </row>
      </sheetData>
      <sheetData sheetId="1122"/>
      <sheetData sheetId="1123">
        <row r="2">
          <cell r="K2">
            <v>1</v>
          </cell>
        </row>
      </sheetData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>
        <row r="15">
          <cell r="L15">
            <v>1.327</v>
          </cell>
        </row>
      </sheetData>
      <sheetData sheetId="1182"/>
      <sheetData sheetId="1183">
        <row r="29">
          <cell r="G29">
            <v>1.4739668659952441</v>
          </cell>
        </row>
      </sheetData>
      <sheetData sheetId="1184">
        <row r="29">
          <cell r="I29">
            <v>3358.9571999999998</v>
          </cell>
        </row>
      </sheetData>
      <sheetData sheetId="1185"/>
      <sheetData sheetId="1186">
        <row r="2">
          <cell r="K2">
            <v>1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>
        <row r="15">
          <cell r="L15">
            <v>1.327</v>
          </cell>
        </row>
      </sheetData>
      <sheetData sheetId="1245"/>
      <sheetData sheetId="1246">
        <row r="29">
          <cell r="G29">
            <v>1.4739668659952441</v>
          </cell>
        </row>
      </sheetData>
      <sheetData sheetId="1247">
        <row r="29">
          <cell r="I29">
            <v>3358.9571999999998</v>
          </cell>
        </row>
      </sheetData>
      <sheetData sheetId="1248"/>
      <sheetData sheetId="1249">
        <row r="2">
          <cell r="K2">
            <v>1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>
        <row r="15">
          <cell r="L15">
            <v>1.327</v>
          </cell>
        </row>
      </sheetData>
      <sheetData sheetId="1304"/>
      <sheetData sheetId="1305">
        <row r="29">
          <cell r="G29">
            <v>1.4739668659952441</v>
          </cell>
        </row>
      </sheetData>
      <sheetData sheetId="1306">
        <row r="29">
          <cell r="I29">
            <v>3358.9571999999998</v>
          </cell>
        </row>
      </sheetData>
      <sheetData sheetId="1307"/>
      <sheetData sheetId="1308">
        <row r="2">
          <cell r="K2">
            <v>1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>
        <row r="15">
          <cell r="L15">
            <v>1.327</v>
          </cell>
        </row>
      </sheetData>
      <sheetData sheetId="1367"/>
      <sheetData sheetId="1368">
        <row r="29">
          <cell r="G29">
            <v>1.4739668659952441</v>
          </cell>
        </row>
      </sheetData>
      <sheetData sheetId="1369">
        <row r="29">
          <cell r="I29">
            <v>3358.9571999999998</v>
          </cell>
        </row>
      </sheetData>
      <sheetData sheetId="1370"/>
      <sheetData sheetId="1371">
        <row r="2">
          <cell r="K2">
            <v>1</v>
          </cell>
        </row>
      </sheetData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>
        <row r="15">
          <cell r="L15">
            <v>1.327</v>
          </cell>
        </row>
      </sheetData>
      <sheetData sheetId="1430"/>
      <sheetData sheetId="1431">
        <row r="29">
          <cell r="G29">
            <v>1.4739668659952441</v>
          </cell>
        </row>
      </sheetData>
      <sheetData sheetId="1432">
        <row r="29">
          <cell r="I29">
            <v>3358.9571999999998</v>
          </cell>
        </row>
      </sheetData>
      <sheetData sheetId="1433"/>
      <sheetData sheetId="1434">
        <row r="2">
          <cell r="K2">
            <v>1</v>
          </cell>
        </row>
      </sheetData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"/>
      <sheetName val="A-civil"/>
      <sheetName val="Alcant"/>
      <sheetName val="ZAPATA"/>
      <sheetName val="Analisis Unitarios"/>
      <sheetName val="Datos a Project"/>
      <sheetName val="Tarifas de Alquiler de Equipo"/>
    </sheetNames>
    <sheetDataSet>
      <sheetData sheetId="0"/>
      <sheetData sheetId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4.68</v>
          </cell>
        </row>
      </sheetData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  <sheetName val="Trabajos Generales"/>
      <sheetName val="Analisis Unitarios"/>
      <sheetName val="Cargas Sociales"/>
      <sheetName val="Datos a Project"/>
      <sheetName val="Tarifas de Alquiler de Equipo"/>
      <sheetName val="Mat"/>
      <sheetName val="anal term"/>
      <sheetName val="Jornal"/>
      <sheetName val="Ins"/>
      <sheetName val="Análisis de Precios"/>
      <sheetName val="Listado_Equipos_a_utilizar"/>
      <sheetName val="Analisis_de_Precios_Unitarios"/>
      <sheetName val="Trabajos_Generales"/>
      <sheetName val="Analisis_Unitarios"/>
      <sheetName val="Cargas_Sociales"/>
      <sheetName val="Datos_a_Project"/>
      <sheetName val="Tarifas_de_Alquiler_de_Equipo"/>
      <sheetName val="anal_term"/>
      <sheetName val="Listado_Equipos_a_utilizar1"/>
      <sheetName val="Analisis_de_Precios_Unitarios1"/>
      <sheetName val="anal_term1"/>
      <sheetName val="Listado_Equipos_a_utilizar2"/>
      <sheetName val="Analisis_de_Precios_Unitarios2"/>
      <sheetName val="anal_term2"/>
      <sheetName val="Listado_Equipos_a_utilizar3"/>
      <sheetName val="Analisis_de_Precios_Unitarios3"/>
      <sheetName val="anal_term3"/>
      <sheetName val="Listado_Equipos_a_utilizar4"/>
      <sheetName val="Analisis_de_Precios_Unitarios4"/>
      <sheetName val="anal_term4"/>
      <sheetName val="Listado_Equipos_a_utilizar5"/>
      <sheetName val="Analisis_de_Precios_Unitarios5"/>
      <sheetName val="anal_term5"/>
      <sheetName val="Mano de Obra"/>
      <sheetName val="MO"/>
      <sheetName val="Analisis"/>
      <sheetName val="Pu-Sanit."/>
      <sheetName val="Col.Amarre"/>
      <sheetName val="Escalera"/>
      <sheetName val="Muros"/>
      <sheetName val="Anal. horm."/>
      <sheetName val="PU-Elect."/>
      <sheetName val="Ana-Sanit."/>
      <sheetName val="INSU"/>
      <sheetName val="análisis"/>
      <sheetName val="Insumos materiales"/>
      <sheetName val="Costos Mano de Obra"/>
      <sheetName val="Ana. Horm mexc mort"/>
      <sheetName val="A-civil"/>
      <sheetName val="presup."/>
      <sheetName val="Sheet4"/>
      <sheetName val="Sheet5"/>
      <sheetName val="caseta de planta"/>
      <sheetName val="Precio"/>
      <sheetName val="Analisis BC"/>
      <sheetName val="datos"/>
      <sheetName val="qqVgas"/>
      <sheetName val="MATERIALES LISTADO"/>
      <sheetName val="LISTADO INSUMOS DEL 2000"/>
      <sheetName val="Osiades Est."/>
      <sheetName val="Analisis RELLENO"/>
      <sheetName val="Listado_Equipos_a_utilizar6"/>
      <sheetName val="Analisis_de_Precios_Unitarios6"/>
      <sheetName val="Analisis_Unitarios1"/>
      <sheetName val="Cargas_Sociales1"/>
      <sheetName val="Datos_a_Project1"/>
      <sheetName val="Tarifas_de_Alquiler_de_Equipo1"/>
      <sheetName val="anal_term6"/>
      <sheetName val="Trabajos_Generales1"/>
      <sheetName val="Análisis_de_Precios"/>
      <sheetName val="Mano_de_Obra"/>
      <sheetName val="Pu-Sanit_"/>
      <sheetName val="Col_Amarre"/>
      <sheetName val="Anal__horm_"/>
      <sheetName val="PU-Elect_"/>
      <sheetName val="Ana-Sanit_"/>
      <sheetName val="Insumos_materiales"/>
      <sheetName val="Costos_Mano_de_Obra"/>
      <sheetName val="Ana__Horm_mexc_mort"/>
      <sheetName val="presup_"/>
      <sheetName val="caseta_de_planta"/>
      <sheetName val="Analisis_BC"/>
      <sheetName val="MATERIALES_LISTADO"/>
      <sheetName val="LISTADO_INSUMOS_DEL_2000"/>
      <sheetName val="Osiades_Est_"/>
      <sheetName val="Analisis_RELLENO"/>
      <sheetName val="Listado_Equipos_a_utilizar7"/>
      <sheetName val="Analisis_de_Precios_Unitarios7"/>
      <sheetName val="Analisis_Unitarios2"/>
      <sheetName val="Cargas_Sociales2"/>
      <sheetName val="Datos_a_Project2"/>
      <sheetName val="Tarifas_de_Alquiler_de_Equipo2"/>
      <sheetName val="anal_term7"/>
      <sheetName val="Trabajos_Generales2"/>
      <sheetName val="Análisis_de_Precios1"/>
      <sheetName val="Mano_de_Obra1"/>
      <sheetName val="Pu-Sanit_1"/>
      <sheetName val="Col_Amarre1"/>
      <sheetName val="Anal__horm_1"/>
      <sheetName val="PU-Elect_1"/>
      <sheetName val="Ana-Sanit_1"/>
      <sheetName val="Insumos_materiales1"/>
      <sheetName val="Costos_Mano_de_Obra1"/>
      <sheetName val="Ana__Horm_mexc_mort1"/>
      <sheetName val="presup_1"/>
      <sheetName val="caseta_de_planta1"/>
      <sheetName val="Analisis_BC1"/>
      <sheetName val="MATERIALES_LISTADO1"/>
      <sheetName val="LISTADO_INSUMOS_DEL_20001"/>
      <sheetName val="Osiades_Est_1"/>
      <sheetName val="Analisis_RELLENO1"/>
      <sheetName val="A-BASICOS"/>
      <sheetName val="Listado_Equipos_a_utilizar8"/>
      <sheetName val="Analisis_de_Precios_Unitarios8"/>
      <sheetName val="Analisis_Unitarios3"/>
      <sheetName val="Cargas_Sociales3"/>
      <sheetName val="Datos_a_Project3"/>
      <sheetName val="Tarifas_de_Alquiler_de_Equipo3"/>
      <sheetName val="anal_term8"/>
      <sheetName val="Trabajos_Generales3"/>
      <sheetName val="Análisis_de_Precios2"/>
      <sheetName val="Mano_de_Obra2"/>
      <sheetName val="Pu-Sanit_2"/>
      <sheetName val="Col_Amarre2"/>
      <sheetName val="Anal__horm_2"/>
      <sheetName val="PU-Elect_2"/>
      <sheetName val="Ana-Sanit_2"/>
      <sheetName val="Insumos_materiales2"/>
      <sheetName val="Costos_Mano_de_Obra2"/>
      <sheetName val="Ana__Horm_mexc_mort2"/>
      <sheetName val="presup_2"/>
      <sheetName val="caseta_de_planta2"/>
      <sheetName val="Analisis_BC2"/>
      <sheetName val="MATERIALES_LISTADO2"/>
      <sheetName val="LISTADO_INSUMOS_DEL_20002"/>
      <sheetName val="Osiades_Est_2"/>
      <sheetName val="Analisis_RELLENO2"/>
    </sheetNames>
    <sheetDataSet>
      <sheetData sheetId="0">
        <row r="11">
          <cell r="I11">
            <v>1863.7719999999999</v>
          </cell>
        </row>
      </sheetData>
      <sheetData sheetId="1" refreshError="1">
        <row r="11">
          <cell r="I11">
            <v>1863.7719999999999</v>
          </cell>
        </row>
        <row r="12">
          <cell r="I12">
            <v>1720.396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I11">
            <v>1863.7719999999999</v>
          </cell>
        </row>
      </sheetData>
      <sheetData sheetId="17">
        <row r="11">
          <cell r="I11">
            <v>1863.7719999999999</v>
          </cell>
        </row>
      </sheetData>
      <sheetData sheetId="18">
        <row r="11">
          <cell r="I11">
            <v>1863.7719999999999</v>
          </cell>
        </row>
      </sheetData>
      <sheetData sheetId="19">
        <row r="11">
          <cell r="I11">
            <v>1863.7719999999999</v>
          </cell>
        </row>
      </sheetData>
      <sheetData sheetId="20">
        <row r="11">
          <cell r="I11">
            <v>1863.7719999999999</v>
          </cell>
        </row>
      </sheetData>
      <sheetData sheetId="21">
        <row r="11">
          <cell r="I11">
            <v>1863.7719999999999</v>
          </cell>
        </row>
      </sheetData>
      <sheetData sheetId="22"/>
      <sheetData sheetId="23">
        <row r="11">
          <cell r="I11">
            <v>1863.7719999999999</v>
          </cell>
        </row>
      </sheetData>
      <sheetData sheetId="24">
        <row r="11">
          <cell r="I11">
            <v>1863.7719999999999</v>
          </cell>
        </row>
      </sheetData>
      <sheetData sheetId="25">
        <row r="11">
          <cell r="I11">
            <v>1863.7719999999999</v>
          </cell>
        </row>
      </sheetData>
      <sheetData sheetId="26">
        <row r="11">
          <cell r="I11">
            <v>1863.7719999999999</v>
          </cell>
        </row>
      </sheetData>
      <sheetData sheetId="27">
        <row r="11">
          <cell r="I11">
            <v>1863.7719999999999</v>
          </cell>
        </row>
      </sheetData>
      <sheetData sheetId="28">
        <row r="11">
          <cell r="I11">
            <v>1863.7719999999999</v>
          </cell>
        </row>
      </sheetData>
      <sheetData sheetId="29">
        <row r="11">
          <cell r="I11">
            <v>1863.7719999999999</v>
          </cell>
        </row>
      </sheetData>
      <sheetData sheetId="30">
        <row r="11">
          <cell r="I11">
            <v>1863.7719999999999</v>
          </cell>
        </row>
      </sheetData>
      <sheetData sheetId="31">
        <row r="11">
          <cell r="I11">
            <v>1863.7719999999999</v>
          </cell>
        </row>
      </sheetData>
      <sheetData sheetId="32">
        <row r="11">
          <cell r="I11">
            <v>1863.7719999999999</v>
          </cell>
        </row>
      </sheetData>
      <sheetData sheetId="33">
        <row r="11">
          <cell r="I11">
            <v>1863.7719999999999</v>
          </cell>
        </row>
      </sheetData>
      <sheetData sheetId="34">
        <row r="11">
          <cell r="I11">
            <v>1863.7719999999999</v>
          </cell>
        </row>
      </sheetData>
      <sheetData sheetId="35">
        <row r="11">
          <cell r="I11">
            <v>1863.7719999999999</v>
          </cell>
        </row>
      </sheetData>
      <sheetData sheetId="36">
        <row r="11">
          <cell r="I11">
            <v>1863.7719999999999</v>
          </cell>
        </row>
      </sheetData>
      <sheetData sheetId="37"/>
      <sheetData sheetId="38">
        <row r="11">
          <cell r="I11">
            <v>1863.7719999999999</v>
          </cell>
        </row>
      </sheetData>
      <sheetData sheetId="39">
        <row r="11">
          <cell r="I11">
            <v>1863.7719999999999</v>
          </cell>
        </row>
      </sheetData>
      <sheetData sheetId="40">
        <row r="11">
          <cell r="I11">
            <v>1863.7719999999999</v>
          </cell>
        </row>
      </sheetData>
      <sheetData sheetId="41">
        <row r="11">
          <cell r="I11">
            <v>1863.7719999999999</v>
          </cell>
        </row>
      </sheetData>
      <sheetData sheetId="42">
        <row r="11">
          <cell r="I11">
            <v>1863.7719999999999</v>
          </cell>
        </row>
      </sheetData>
      <sheetData sheetId="43">
        <row r="11">
          <cell r="I11">
            <v>1863.7719999999999</v>
          </cell>
        </row>
      </sheetData>
      <sheetData sheetId="44">
        <row r="11">
          <cell r="I11">
            <v>1863.7719999999999</v>
          </cell>
        </row>
      </sheetData>
      <sheetData sheetId="45">
        <row r="11">
          <cell r="I11">
            <v>1863.7719999999999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1">
          <cell r="I11">
            <v>1863.7719999999999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1">
          <cell r="I11">
            <v>1863.7719999999999</v>
          </cell>
        </row>
      </sheetData>
      <sheetData sheetId="77">
        <row r="11">
          <cell r="I11">
            <v>1863.7719999999999</v>
          </cell>
        </row>
      </sheetData>
      <sheetData sheetId="78">
        <row r="11">
          <cell r="I11">
            <v>1863.7719999999999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11">
          <cell r="I11">
            <v>1863.7719999999999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1">
          <cell r="I11">
            <v>1863.7719999999999</v>
          </cell>
        </row>
      </sheetData>
      <sheetData sheetId="102">
        <row r="11">
          <cell r="I11">
            <v>1863.7719999999999</v>
          </cell>
        </row>
      </sheetData>
      <sheetData sheetId="103">
        <row r="11">
          <cell r="I11">
            <v>1863.7719999999999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11">
          <cell r="I11">
            <v>1863.7719999999999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11">
          <cell r="I11">
            <v>1863.7719999999999</v>
          </cell>
        </row>
      </sheetData>
      <sheetData sheetId="128">
        <row r="11">
          <cell r="I11">
            <v>1863.7719999999999</v>
          </cell>
        </row>
      </sheetData>
      <sheetData sheetId="129">
        <row r="11">
          <cell r="I11">
            <v>1863.7719999999999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  <sheetName val="Trabajos Generales"/>
      <sheetName val="Analisis Unitarios"/>
      <sheetName val="Cargas Sociales"/>
      <sheetName val="Datos a Project"/>
      <sheetName val="Tarifas de Alquiler de Equipo"/>
      <sheetName val="Ins"/>
      <sheetName val="Análisis de Precios"/>
      <sheetName val="Mat"/>
      <sheetName val="anal term"/>
      <sheetName val="Jornal"/>
      <sheetName val="Listado_Equipos_a_utilizar"/>
      <sheetName val="Analisis_de_Precios_Unitarios"/>
      <sheetName val="anal_term"/>
      <sheetName val="Listado_Equipos_a_utilizar1"/>
      <sheetName val="Analisis_de_Precios_Unitarios1"/>
      <sheetName val="anal_term1"/>
      <sheetName val="Listado_Equipos_a_utilizar2"/>
      <sheetName val="Analisis_de_Precios_Unitarios2"/>
      <sheetName val="anal_term2"/>
      <sheetName val="Listado_Equipos_a_utilizar3"/>
      <sheetName val="Analisis_de_Precios_Unitarios3"/>
      <sheetName val="anal_term3"/>
      <sheetName val="Listado_Equipos_a_utilizar4"/>
      <sheetName val="Analisis_de_Precios_Unitarios4"/>
      <sheetName val="anal_term4"/>
      <sheetName val="Listado_Equipos_a_utilizar5"/>
      <sheetName val="Analisis_de_Precios_Unitarios5"/>
      <sheetName val="anal_term5"/>
      <sheetName val="Trabajos_Generales"/>
      <sheetName val="Analisis_Unitarios"/>
      <sheetName val="Cargas_Sociales"/>
      <sheetName val="Datos_a_Project"/>
      <sheetName val="Tarifas_de_Alquiler_de_Equipo"/>
      <sheetName val="Mano de Obra"/>
      <sheetName val="MO"/>
      <sheetName val="Analisis"/>
      <sheetName val="Pu-Sanit."/>
      <sheetName val="Col.Amarre"/>
      <sheetName val="Escalera"/>
      <sheetName val="Muros"/>
      <sheetName val="Anal. horm."/>
      <sheetName val="PU-Elect."/>
      <sheetName val="Ana-Sanit."/>
      <sheetName val="INSU"/>
      <sheetName val="análisis"/>
      <sheetName val="Insumos materiales"/>
      <sheetName val="Costos Mano de Obra"/>
      <sheetName val="Ana. Horm mexc mort"/>
      <sheetName val="A-civil"/>
      <sheetName val="presup."/>
      <sheetName val="Sheet4"/>
      <sheetName val="Sheet5"/>
      <sheetName val="caseta de planta"/>
      <sheetName val="Precio"/>
      <sheetName val="Analisis BC"/>
      <sheetName val="datos"/>
      <sheetName val="qqVgas"/>
      <sheetName val="MATERIALES LISTADO"/>
      <sheetName val="LISTADO INSUMOS DEL 2000"/>
      <sheetName val="Osiades Est."/>
      <sheetName val="Analisis RELLENO"/>
    </sheetNames>
    <sheetDataSet>
      <sheetData sheetId="0">
        <row r="11">
          <cell r="I11">
            <v>1863.7719999999999</v>
          </cell>
        </row>
      </sheetData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I11">
            <v>1863.7719999999999</v>
          </cell>
        </row>
      </sheetData>
      <sheetData sheetId="17">
        <row r="11">
          <cell r="I11">
            <v>1863.7719999999999</v>
          </cell>
        </row>
      </sheetData>
      <sheetData sheetId="18">
        <row r="11">
          <cell r="I11">
            <v>1863.7719999999999</v>
          </cell>
        </row>
      </sheetData>
      <sheetData sheetId="19">
        <row r="11">
          <cell r="I11">
            <v>1863.7719999999999</v>
          </cell>
        </row>
      </sheetData>
      <sheetData sheetId="20">
        <row r="11">
          <cell r="I11">
            <v>1863.7719999999999</v>
          </cell>
        </row>
      </sheetData>
      <sheetData sheetId="21">
        <row r="11">
          <cell r="I11">
            <v>1863.7719999999999</v>
          </cell>
        </row>
      </sheetData>
      <sheetData sheetId="22">
        <row r="11">
          <cell r="I11">
            <v>1863.7719999999999</v>
          </cell>
        </row>
      </sheetData>
      <sheetData sheetId="23">
        <row r="11">
          <cell r="I11">
            <v>1863.7719999999999</v>
          </cell>
        </row>
      </sheetData>
      <sheetData sheetId="24">
        <row r="11">
          <cell r="I11">
            <v>1863.7719999999999</v>
          </cell>
        </row>
      </sheetData>
      <sheetData sheetId="25">
        <row r="11">
          <cell r="I11">
            <v>1863.7719999999999</v>
          </cell>
        </row>
      </sheetData>
      <sheetData sheetId="26">
        <row r="11">
          <cell r="I11">
            <v>1863.7719999999999</v>
          </cell>
        </row>
      </sheetData>
      <sheetData sheetId="27">
        <row r="11">
          <cell r="I11">
            <v>1863.7719999999999</v>
          </cell>
        </row>
      </sheetData>
      <sheetData sheetId="28">
        <row r="11">
          <cell r="I11">
            <v>1863.7719999999999</v>
          </cell>
        </row>
      </sheetData>
      <sheetData sheetId="29">
        <row r="11">
          <cell r="I11">
            <v>1863.7719999999999</v>
          </cell>
        </row>
      </sheetData>
      <sheetData sheetId="30">
        <row r="11">
          <cell r="I11">
            <v>1863.7719999999999</v>
          </cell>
        </row>
      </sheetData>
      <sheetData sheetId="31">
        <row r="11">
          <cell r="I11">
            <v>1863.7719999999999</v>
          </cell>
        </row>
      </sheetData>
      <sheetData sheetId="32"/>
      <sheetData sheetId="33">
        <row r="11">
          <cell r="I11">
            <v>1863.7719999999999</v>
          </cell>
        </row>
      </sheetData>
      <sheetData sheetId="34">
        <row r="11">
          <cell r="I11">
            <v>1863.7719999999999</v>
          </cell>
        </row>
      </sheetData>
      <sheetData sheetId="35">
        <row r="11">
          <cell r="I11">
            <v>1863.7719999999999</v>
          </cell>
        </row>
      </sheetData>
      <sheetData sheetId="36">
        <row r="11">
          <cell r="I11">
            <v>1863.7719999999999</v>
          </cell>
        </row>
      </sheetData>
      <sheetData sheetId="37">
        <row r="11">
          <cell r="I11">
            <v>1863.7719999999999</v>
          </cell>
        </row>
      </sheetData>
      <sheetData sheetId="38"/>
      <sheetData sheetId="39">
        <row r="11">
          <cell r="I11">
            <v>1863.7719999999999</v>
          </cell>
        </row>
      </sheetData>
      <sheetData sheetId="40">
        <row r="11">
          <cell r="I11">
            <v>1863.7719999999999</v>
          </cell>
        </row>
      </sheetData>
      <sheetData sheetId="41">
        <row r="11">
          <cell r="I11">
            <v>1863.7719999999999</v>
          </cell>
        </row>
      </sheetData>
      <sheetData sheetId="42"/>
      <sheetData sheetId="43">
        <row r="11">
          <cell r="I11">
            <v>1863.7719999999999</v>
          </cell>
        </row>
      </sheetData>
      <sheetData sheetId="44">
        <row r="11">
          <cell r="I11">
            <v>1863.7719999999999</v>
          </cell>
        </row>
      </sheetData>
      <sheetData sheetId="45">
        <row r="11">
          <cell r="I11">
            <v>1863.7719999999999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  <sheetName val="Trabajos Generales"/>
      <sheetName val="Analisis Unitarios"/>
      <sheetName val="Cargas Sociales"/>
      <sheetName val="Datos a Project"/>
      <sheetName val="Tarifas de Alquiler de Equipo"/>
      <sheetName val="Mat"/>
      <sheetName val="anal term"/>
      <sheetName val="Jornal"/>
    </sheetNames>
    <sheetDataSet>
      <sheetData sheetId="0"/>
      <sheetData sheetId="1" refreshError="1">
        <row r="11">
          <cell r="I11">
            <v>1863.7719999999999</v>
          </cell>
        </row>
        <row r="12">
          <cell r="I12">
            <v>1720.396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ipo A"/>
      <sheetName val="Tipo B"/>
      <sheetName val="Tipo C"/>
      <sheetName val="Analisis"/>
      <sheetName val="MO"/>
      <sheetName val="Materiales"/>
      <sheetName val="ANALISIS STO DGO"/>
      <sheetName val="A-BASICOS"/>
      <sheetName val="A-civil"/>
      <sheetName val="MOV"/>
      <sheetName val="Listado Equipos a utilizar"/>
      <sheetName val="Anal. horm.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/>
      <sheetData sheetId="3">
        <row r="68">
          <cell r="F68">
            <v>94.99</v>
          </cell>
        </row>
      </sheetData>
      <sheetData sheetId="4" refreshError="1">
        <row r="68">
          <cell r="F68">
            <v>94.99</v>
          </cell>
        </row>
        <row r="208">
          <cell r="F208">
            <v>760.96</v>
          </cell>
        </row>
        <row r="567">
          <cell r="F567">
            <v>478.43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68">
          <cell r="F68">
            <v>4942.7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EV. CALLES S. ISIDRO"/>
      <sheetName val="EV. CALLES LOS JARDINES"/>
      <sheetName val="EV. CALLE DUARTE "/>
      <sheetName val="EV. CALLE 16 AGOSTO"/>
      <sheetName val="EV. CALLE PADRE BILLINI"/>
      <sheetName val="EV. CALLE INDEPENDENCIA"/>
      <sheetName val="EV. CALLE FCO PEYNADO"/>
      <sheetName val="EV. CALLE DR GOTIER"/>
      <sheetName val="EV. CALLE QUISQUEYA"/>
      <sheetName val="EV. CALLE ISABEL LA CATOLICA"/>
      <sheetName val="EV. CALLES ENS. LIBERTAD"/>
      <sheetName val="EV. CALLE DR. COLUMNA"/>
      <sheetName val="PRESUP-PAVIMENTACION CALLES"/>
      <sheetName val="RESUMEN"/>
      <sheetName val="Listado Equipos a utilizar"/>
      <sheetName val="Acarreos_"/>
      <sheetName val="COMPRESOR_"/>
      <sheetName val="MATERIALES_"/>
      <sheetName val="MANO_DE_OBRA"/>
      <sheetName val="MANT_TRANSITO"/>
      <sheetName val="EV__CALLES_S__ISIDRO"/>
      <sheetName val="EV__CALLES_LOS_JARDINES"/>
      <sheetName val="EV__CALLE_DUARTE_"/>
      <sheetName val="EV__CALLE_16_AGOSTO"/>
      <sheetName val="EV__CALLE_PADRE_BILLINI"/>
      <sheetName val="EV__CALLE_INDEPENDENCIA"/>
      <sheetName val="EV__CALLE_FCO_PEYNADO"/>
      <sheetName val="EV__CALLE_DR_GOTIER"/>
      <sheetName val="EV__CALLE_QUISQUEYA"/>
      <sheetName val="EV__CALLE_ISABEL_LA_CATOLICA"/>
      <sheetName val="EV__CALLES_ENS__LIBERTAD"/>
      <sheetName val="EV__CALLE_DR__COLUMNA"/>
      <sheetName val="PRESUP-PAVIMENTACION_CALLES"/>
      <sheetName val="Insumos materiales"/>
      <sheetName val="Costos Mano de Obra"/>
      <sheetName val="Volumenes"/>
      <sheetName val="anal term"/>
      <sheetName val="Ana-Sanit."/>
      <sheetName val="Anal. horm."/>
      <sheetName val="UASD"/>
      <sheetName val="Mat"/>
      <sheetName val="Pu-Sanit."/>
      <sheetName val="Insumos"/>
    </sheetNames>
    <sheetDataSet>
      <sheetData sheetId="0" refreshError="1">
        <row r="725">
          <cell r="H725">
            <v>432.08100000000002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EV. CALLES S. ISIDRO"/>
      <sheetName val="EV. CALLES LOS JARDINES"/>
      <sheetName val="EV. CALLE DUARTE "/>
      <sheetName val="EV. CALLE 16 AGOSTO"/>
      <sheetName val="EV. CALLE PADRE BILLINI"/>
      <sheetName val="EV. CALLE INDEPENDENCIA"/>
      <sheetName val="EV. CALLE FCO PEYNADO"/>
      <sheetName val="EV. CALLE DR GOTIER"/>
      <sheetName val="EV. CALLE QUISQUEYA"/>
      <sheetName val="EV. CALLE ISABEL LA CATOLICA"/>
      <sheetName val="EV. CALLES ENS. LIBERTAD"/>
      <sheetName val="EV. CALLE DR. COLUMNA"/>
      <sheetName val="PRESUP-PAVIMENTACION CALLES"/>
      <sheetName val="RESUMEN"/>
      <sheetName val="Listado Equipos a utilizar"/>
    </sheetNames>
    <sheetDataSet>
      <sheetData sheetId="0">
        <row r="725">
          <cell r="H725">
            <v>432.08100000000002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  <sheetName val="V.Tierras A"/>
      <sheetName val="materiales (2)"/>
      <sheetName val="COSTO INDIRECTO"/>
      <sheetName val="OPERADORES EQUIPOS"/>
      <sheetName val="Datos"/>
      <sheetName val="Análisis_de_Precios"/>
      <sheetName val="Presupuesto_Nave_1"/>
      <sheetName val="Presupuesto_Nave_2"/>
      <sheetName val="Cantidades_Nave_1"/>
      <sheetName val="Cantidades_Nave_2"/>
      <sheetName val="Mano_de_Obra"/>
      <sheetName val="Anal__horm_"/>
      <sheetName val="V_Tierras_A"/>
      <sheetName val="Análisis_de_Precios1"/>
      <sheetName val="Presupuesto_Nave_11"/>
      <sheetName val="Presupuesto_Nave_21"/>
      <sheetName val="Cantidades_Nave_11"/>
      <sheetName val="Cantidades_Nave_21"/>
      <sheetName val="Mano_de_Obra1"/>
      <sheetName val="Anal__horm_1"/>
      <sheetName val="V_Tierras_A1"/>
      <sheetName val="materiales_(2)"/>
      <sheetName val="ANALISIS STO DGO"/>
      <sheetName val="Detalle Acero"/>
      <sheetName val="O.M. y Salarios"/>
      <sheetName val="Materiales"/>
      <sheetName val="Trabajos Generales"/>
      <sheetName val="HORM. Y MORTEROS."/>
      <sheetName val="SALARIOS"/>
      <sheetName val="INS"/>
      <sheetName val="caseta de planta"/>
      <sheetName val="INSU"/>
      <sheetName val="MO"/>
      <sheetName val="anal term"/>
      <sheetName val="Ana-Sanit."/>
      <sheetName val="UASD"/>
      <sheetName val="Mat"/>
      <sheetName val="Pu-Sanit."/>
      <sheetName val="Los Ángeles (Fase II)"/>
      <sheetName val="Trabajos_Generales"/>
      <sheetName val="Detalle_Acero"/>
      <sheetName val="COSTO_INDIRECTO"/>
      <sheetName val="OPERADORES_EQUIPOS"/>
      <sheetName val="HORM__Y_MORTEROS_"/>
      <sheetName val="materiales_(2)1"/>
      <sheetName val="COSTO_INDIRECTO1"/>
      <sheetName val="OPERADORES_EQUIPOS1"/>
      <sheetName val="Trabajos_Generales1"/>
      <sheetName val="Detalle_Acero1"/>
      <sheetName val="HORM__Y_MORTEROS_1"/>
      <sheetName val="Análisis_de_Precios2"/>
      <sheetName val="Presupuesto_Nave_12"/>
      <sheetName val="Presupuesto_Nave_22"/>
      <sheetName val="Cantidades_Nave_12"/>
      <sheetName val="Cantidades_Nave_22"/>
      <sheetName val="Mano_de_Obra2"/>
      <sheetName val="Anal__horm_2"/>
      <sheetName val="Trabajos_Generales2"/>
      <sheetName val="Detalle_Acero2"/>
      <sheetName val="COSTO_INDIRECTO2"/>
      <sheetName val="OPERADORES_EQUIPOS2"/>
      <sheetName val="HORM__Y_MORTEROS_2"/>
      <sheetName val="V_Tierras_A2"/>
      <sheetName val="materiales_(2)2"/>
      <sheetName val="Análisis_de_Precios3"/>
      <sheetName val="Presupuesto_Nave_13"/>
      <sheetName val="Presupuesto_Nave_23"/>
      <sheetName val="Cantidades_Nave_13"/>
      <sheetName val="Cantidades_Nave_23"/>
      <sheetName val="Mano_de_Obra3"/>
      <sheetName val="Anal__horm_3"/>
      <sheetName val="Trabajos_Generales3"/>
      <sheetName val="Detalle_Acero3"/>
      <sheetName val="COSTO_INDIRECTO3"/>
      <sheetName val="OPERADORES_EQUIPOS3"/>
      <sheetName val="HORM__Y_MORTEROS_3"/>
      <sheetName val="V_Tierras_A3"/>
      <sheetName val="materiales_(2)3"/>
      <sheetName val="O_M__y_Salarios"/>
      <sheetName val="O_M__y_Salarios1"/>
      <sheetName val="O_M__y_Salarios2"/>
      <sheetName val="O_M__y_Salarios3"/>
      <sheetName val="Cotz."/>
      <sheetName val="Análisis_de_Precios4"/>
      <sheetName val="Presupuesto_Nave_14"/>
      <sheetName val="Presupuesto_Nave_24"/>
      <sheetName val="Cantidades_Nave_14"/>
      <sheetName val="Cantidades_Nave_24"/>
      <sheetName val="Mano_de_Obra4"/>
      <sheetName val="Anal__horm_4"/>
      <sheetName val="Detalle_Acero4"/>
      <sheetName val="O_M__y_Salarios4"/>
      <sheetName val="Trabajos_Generales4"/>
      <sheetName val="COSTO_INDIRECTO4"/>
      <sheetName val="OPERADORES_EQUIPOS4"/>
      <sheetName val="HORM__Y_MORTEROS_4"/>
      <sheetName val="Análisis_de_Precios5"/>
      <sheetName val="Presupuesto_Nave_15"/>
      <sheetName val="Presupuesto_Nave_25"/>
      <sheetName val="Cantidades_Nave_15"/>
      <sheetName val="Cantidades_Nave_25"/>
      <sheetName val="Mano_de_Obra5"/>
      <sheetName val="Anal__horm_5"/>
      <sheetName val="Detalle_Acero5"/>
      <sheetName val="O_M__y_Salarios5"/>
      <sheetName val="Trabajos_Generales5"/>
      <sheetName val="COSTO_INDIRECTO5"/>
      <sheetName val="OPERADORES_EQUIPOS5"/>
      <sheetName val="HORM__Y_MORTEROS_5"/>
      <sheetName val="insumo"/>
      <sheetName val="mezcla"/>
      <sheetName val="Desembolso de Caja"/>
      <sheetName val="V_Tierras_A4"/>
      <sheetName val="materiales_(2)4"/>
      <sheetName val="V_Tierras_A5"/>
      <sheetName val="materiales_(2)5"/>
      <sheetName val="qqVgas"/>
      <sheetName val="anal_term"/>
      <sheetName val="Ana-Sanit_"/>
      <sheetName val="Pu-Sanit_"/>
      <sheetName val="Los_Ángeles_(Fase_II)"/>
      <sheetName val="ANALISIS_STO_DGO"/>
      <sheetName val="OBRAMANO"/>
      <sheetName val="EQUIPOS"/>
      <sheetName val="Ana"/>
      <sheetName val="M.O."/>
      <sheetName val="pre"/>
      <sheetName val="Resumen Precio Equipos"/>
      <sheetName val="Analisis1"/>
      <sheetName val="46W9"/>
      <sheetName val="Presentacion"/>
      <sheetName val="ANALISIS ENTREGABLE"/>
      <sheetName val="Muros Interiores h=2.8 m "/>
      <sheetName val="Análisis de partidas"/>
      <sheetName val="Listado de Precios"/>
      <sheetName val="Análisis"/>
      <sheetName val="Directos"/>
      <sheetName val="Cubicacion"/>
      <sheetName val="Precio"/>
      <sheetName val="LISTA DE PRECIO"/>
      <sheetName val="Hato Mayor Dic.2010"/>
      <sheetName val="Ana-elect."/>
      <sheetName val="Jornal"/>
      <sheetName val="Col.Amarre"/>
      <sheetName val="Escalera"/>
      <sheetName val="Muros"/>
      <sheetName val="Análisis_de_Precios7"/>
      <sheetName val="Presupuesto_Nave_17"/>
      <sheetName val="Presupuesto_Nave_27"/>
      <sheetName val="Cantidades_Nave_17"/>
      <sheetName val="Cantidades_Nave_27"/>
      <sheetName val="Mano_de_Obra7"/>
      <sheetName val="Anal__horm_7"/>
      <sheetName val="Detalle_Acero7"/>
      <sheetName val="O_M__y_Salarios7"/>
      <sheetName val="Trabajos_Generales7"/>
      <sheetName val="COSTO_INDIRECTO7"/>
      <sheetName val="OPERADORES_EQUIPOS7"/>
      <sheetName val="HORM__Y_MORTEROS_7"/>
      <sheetName val="V_Tierras_A7"/>
      <sheetName val="materiales_(2)7"/>
      <sheetName val="ANALISIS_STO_DGO1"/>
      <sheetName val="anal_term1"/>
      <sheetName val="Ana-Sanit_1"/>
      <sheetName val="Pu-Sanit_1"/>
      <sheetName val="Los_Ángeles_(Fase_II)1"/>
      <sheetName val="Cotz_1"/>
      <sheetName val="caseta_de_planta1"/>
      <sheetName val="Desembolso_de_Caja1"/>
      <sheetName val="Análisis_de_Precios6"/>
      <sheetName val="Presupuesto_Nave_16"/>
      <sheetName val="Presupuesto_Nave_26"/>
      <sheetName val="Cantidades_Nave_16"/>
      <sheetName val="Cantidades_Nave_26"/>
      <sheetName val="Mano_de_Obra6"/>
      <sheetName val="Anal__horm_6"/>
      <sheetName val="Detalle_Acero6"/>
      <sheetName val="O_M__y_Salarios6"/>
      <sheetName val="Trabajos_Generales6"/>
      <sheetName val="COSTO_INDIRECTO6"/>
      <sheetName val="OPERADORES_EQUIPOS6"/>
      <sheetName val="HORM__Y_MORTEROS_6"/>
      <sheetName val="V_Tierras_A6"/>
      <sheetName val="materiales_(2)6"/>
      <sheetName val="Cotz_"/>
      <sheetName val="caseta_de_planta"/>
      <sheetName val="Desembolso_de_Caja"/>
      <sheetName val="Análisis_de_Precios9"/>
      <sheetName val="Presupuesto_Nave_19"/>
      <sheetName val="Presupuesto_Nave_29"/>
      <sheetName val="Cantidades_Nave_19"/>
      <sheetName val="Cantidades_Nave_29"/>
      <sheetName val="Mano_de_Obra9"/>
      <sheetName val="Anal__horm_9"/>
      <sheetName val="Detalle_Acero9"/>
      <sheetName val="O_M__y_Salarios9"/>
      <sheetName val="Trabajos_Generales9"/>
      <sheetName val="COSTO_INDIRECTO9"/>
      <sheetName val="OPERADORES_EQUIPOS9"/>
      <sheetName val="HORM__Y_MORTEROS_9"/>
      <sheetName val="V_Tierras_A9"/>
      <sheetName val="materiales_(2)9"/>
      <sheetName val="ANALISIS_STO_DGO3"/>
      <sheetName val="anal_term3"/>
      <sheetName val="Ana-Sanit_3"/>
      <sheetName val="Pu-Sanit_3"/>
      <sheetName val="Los_Ángeles_(Fase_II)3"/>
      <sheetName val="Cotz_3"/>
      <sheetName val="caseta_de_planta3"/>
      <sheetName val="Desembolso_de_Caja3"/>
      <sheetName val="Análisis_de_Precios8"/>
      <sheetName val="Presupuesto_Nave_18"/>
      <sheetName val="Presupuesto_Nave_28"/>
      <sheetName val="Cantidades_Nave_18"/>
      <sheetName val="Cantidades_Nave_28"/>
      <sheetName val="Mano_de_Obra8"/>
      <sheetName val="Anal__horm_8"/>
      <sheetName val="Detalle_Acero8"/>
      <sheetName val="O_M__y_Salarios8"/>
      <sheetName val="Trabajos_Generales8"/>
      <sheetName val="COSTO_INDIRECTO8"/>
      <sheetName val="OPERADORES_EQUIPOS8"/>
      <sheetName val="HORM__Y_MORTEROS_8"/>
      <sheetName val="V_Tierras_A8"/>
      <sheetName val="materiales_(2)8"/>
      <sheetName val="ANALISIS_STO_DGO2"/>
      <sheetName val="anal_term2"/>
      <sheetName val="Ana-Sanit_2"/>
      <sheetName val="Pu-Sanit_2"/>
      <sheetName val="Los_Ángeles_(Fase_II)2"/>
      <sheetName val="Cotz_2"/>
      <sheetName val="caseta_de_planta2"/>
      <sheetName val="Desembolso_de_Caja2"/>
      <sheetName val="Análisis_de_Precios10"/>
      <sheetName val="Presupuesto_Nave_110"/>
      <sheetName val="Presupuesto_Nave_210"/>
      <sheetName val="Cantidades_Nave_110"/>
      <sheetName val="Cantidades_Nave_210"/>
      <sheetName val="Mano_de_Obra10"/>
      <sheetName val="Anal__horm_10"/>
      <sheetName val="Detalle_Acero10"/>
      <sheetName val="O_M__y_Salarios10"/>
      <sheetName val="Trabajos_Generales10"/>
      <sheetName val="COSTO_INDIRECTO10"/>
      <sheetName val="OPERADORES_EQUIPOS10"/>
      <sheetName val="HORM__Y_MORTEROS_10"/>
      <sheetName val="V_Tierras_A10"/>
      <sheetName val="materiales_(2)10"/>
      <sheetName val="ANALISIS_STO_DGO4"/>
      <sheetName val="anal_term4"/>
      <sheetName val="Ana-Sanit_4"/>
      <sheetName val="Pu-Sanit_4"/>
      <sheetName val="Los_Ángeles_(Fase_II)4"/>
      <sheetName val="Cotz_4"/>
      <sheetName val="caseta_de_planta4"/>
      <sheetName val="Desembolso_de_Caja4"/>
      <sheetName val="Resumen_Precio_Equipos"/>
      <sheetName val="ANALISIS_ENTREGABLE"/>
      <sheetName val="Muros_Interiores_h=2_8_m_"/>
      <sheetName val="Análisis_de_partidas"/>
      <sheetName val="Listado_de_Precios"/>
      <sheetName val="LISTA_DE_PRECIO"/>
      <sheetName val="Hato_Mayor_Dic_2010"/>
      <sheetName val="Ana-elect_"/>
      <sheetName val="Análisis_de_Precios11"/>
      <sheetName val="Presupuesto_Nave_111"/>
      <sheetName val="Presupuesto_Nave_211"/>
      <sheetName val="Cantidades_Nave_111"/>
      <sheetName val="Cantidades_Nave_211"/>
      <sheetName val="Mano_de_Obra11"/>
      <sheetName val="Anal__horm_11"/>
      <sheetName val="Detalle_Acero11"/>
      <sheetName val="O_M__y_Salarios11"/>
      <sheetName val="Trabajos_Generales11"/>
      <sheetName val="COSTO_INDIRECTO11"/>
      <sheetName val="OPERADORES_EQUIPOS11"/>
      <sheetName val="HORM__Y_MORTEROS_11"/>
      <sheetName val="V_Tierras_A11"/>
      <sheetName val="materiales_(2)11"/>
      <sheetName val="ANALISIS_STO_DGO5"/>
      <sheetName val="anal_term5"/>
      <sheetName val="Ana-Sanit_5"/>
      <sheetName val="Pu-Sanit_5"/>
      <sheetName val="Los_Ángeles_(Fase_II)5"/>
      <sheetName val="Cotz_5"/>
      <sheetName val="caseta_de_planta5"/>
      <sheetName val="Desembolso_de_Caja5"/>
      <sheetName val="Resumen_Precio_Equipos1"/>
      <sheetName val="ANALISIS_ENTREGABLE1"/>
      <sheetName val="Muros_Interiores_h=2_8_m_1"/>
      <sheetName val="Análisis_de_partidas1"/>
      <sheetName val="Listado_de_Precios1"/>
      <sheetName val="LISTA_DE_PRECIO1"/>
      <sheetName val="Hato_Mayor_Dic_20101"/>
      <sheetName val="Ana-elect_1"/>
      <sheetName val="Análisis_de_Precios13"/>
      <sheetName val="Presupuesto_Nave_113"/>
      <sheetName val="Presupuesto_Nave_213"/>
      <sheetName val="Cantidades_Nave_113"/>
      <sheetName val="Cantidades_Nave_213"/>
      <sheetName val="Mano_de_Obra13"/>
      <sheetName val="Anal__horm_13"/>
      <sheetName val="Detalle_Acero13"/>
      <sheetName val="O_M__y_Salarios13"/>
      <sheetName val="Trabajos_Generales13"/>
      <sheetName val="COSTO_INDIRECTO13"/>
      <sheetName val="OPERADORES_EQUIPOS13"/>
      <sheetName val="HORM__Y_MORTEROS_13"/>
      <sheetName val="V_Tierras_A13"/>
      <sheetName val="materiales_(2)13"/>
      <sheetName val="ANALISIS_STO_DGO7"/>
      <sheetName val="anal_term7"/>
      <sheetName val="Ana-Sanit_7"/>
      <sheetName val="Pu-Sanit_7"/>
      <sheetName val="Los_Ángeles_(Fase_II)7"/>
      <sheetName val="Cotz_7"/>
      <sheetName val="caseta_de_planta7"/>
      <sheetName val="Desembolso_de_Caja7"/>
      <sheetName val="Resumen_Precio_Equipos3"/>
      <sheetName val="ANALISIS_ENTREGABLE3"/>
      <sheetName val="Muros_Interiores_h=2_8_m_3"/>
      <sheetName val="Análisis_de_partidas3"/>
      <sheetName val="Listado_de_Precios3"/>
      <sheetName val="LISTA_DE_PRECIO3"/>
      <sheetName val="Hato_Mayor_Dic_20103"/>
      <sheetName val="Ana-elect_3"/>
      <sheetName val="Análisis_de_Precios12"/>
      <sheetName val="Presupuesto_Nave_112"/>
      <sheetName val="Presupuesto_Nave_212"/>
      <sheetName val="Cantidades_Nave_112"/>
      <sheetName val="Cantidades_Nave_212"/>
      <sheetName val="Mano_de_Obra12"/>
      <sheetName val="Anal__horm_12"/>
      <sheetName val="Detalle_Acero12"/>
      <sheetName val="O_M__y_Salarios12"/>
      <sheetName val="Trabajos_Generales12"/>
      <sheetName val="COSTO_INDIRECTO12"/>
      <sheetName val="OPERADORES_EQUIPOS12"/>
      <sheetName val="HORM__Y_MORTEROS_12"/>
      <sheetName val="V_Tierras_A12"/>
      <sheetName val="materiales_(2)12"/>
      <sheetName val="ANALISIS_STO_DGO6"/>
      <sheetName val="anal_term6"/>
      <sheetName val="Ana-Sanit_6"/>
      <sheetName val="Pu-Sanit_6"/>
      <sheetName val="Los_Ángeles_(Fase_II)6"/>
      <sheetName val="Cotz_6"/>
      <sheetName val="caseta_de_planta6"/>
      <sheetName val="Desembolso_de_Caja6"/>
      <sheetName val="Resumen_Precio_Equipos2"/>
      <sheetName val="ANALISIS_ENTREGABLE2"/>
      <sheetName val="Muros_Interiores_h=2_8_m_2"/>
      <sheetName val="Análisis_de_partidas2"/>
      <sheetName val="Listado_de_Precios2"/>
      <sheetName val="LISTA_DE_PRECIO2"/>
      <sheetName val="Hato_Mayor_Dic_20102"/>
      <sheetName val="Ana-elect_2"/>
      <sheetName val="cub-10181-3(rescision)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4">
          <cell r="B24" t="str">
            <v xml:space="preserve">Andamios </v>
          </cell>
          <cell r="C24" t="str">
            <v>P2</v>
          </cell>
          <cell r="D24">
            <v>11.75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2">
          <cell r="B32" t="str">
            <v>Cemento Blanco</v>
          </cell>
          <cell r="C32" t="str">
            <v>FDA</v>
          </cell>
          <cell r="D32">
            <v>209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7">
          <cell r="B67" t="str">
            <v>Estopa</v>
          </cell>
          <cell r="C67" t="str">
            <v>LBS</v>
          </cell>
          <cell r="D67">
            <v>15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/>
      <sheetData sheetId="3">
        <row r="201">
          <cell r="F201">
            <v>7792.2050656250012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01">
          <cell r="F201">
            <v>7792.2050656250012</v>
          </cell>
        </row>
      </sheetData>
      <sheetData sheetId="24">
        <row r="201">
          <cell r="F201">
            <v>7792.2050656250003</v>
          </cell>
        </row>
      </sheetData>
      <sheetData sheetId="25" refreshError="1"/>
      <sheetData sheetId="26" refreshError="1"/>
      <sheetData sheetId="27" refreshError="1"/>
      <sheetData sheetId="28">
        <row r="201">
          <cell r="F201">
            <v>7792.2050656250012</v>
          </cell>
        </row>
      </sheetData>
      <sheetData sheetId="29">
        <row r="201">
          <cell r="F201">
            <v>7792.2050656250012</v>
          </cell>
        </row>
      </sheetData>
      <sheetData sheetId="30">
        <row r="201">
          <cell r="F201">
            <v>7792.2050656250012</v>
          </cell>
        </row>
      </sheetData>
      <sheetData sheetId="31">
        <row r="201">
          <cell r="F201">
            <v>7792.2050656250012</v>
          </cell>
        </row>
      </sheetData>
      <sheetData sheetId="32">
        <row r="201">
          <cell r="F201">
            <v>7792.2050656250012</v>
          </cell>
        </row>
      </sheetData>
      <sheetData sheetId="33">
        <row r="201">
          <cell r="F201">
            <v>7792.2050656250012</v>
          </cell>
        </row>
      </sheetData>
      <sheetData sheetId="34">
        <row r="201">
          <cell r="F201">
            <v>7792.2050656250012</v>
          </cell>
        </row>
      </sheetData>
      <sheetData sheetId="35">
        <row r="201">
          <cell r="F201">
            <v>7792.2050656250012</v>
          </cell>
        </row>
      </sheetData>
      <sheetData sheetId="36">
        <row r="201">
          <cell r="F201">
            <v>7792.2050656250012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201">
          <cell r="F201">
            <v>7792.2050656250012</v>
          </cell>
        </row>
      </sheetData>
      <sheetData sheetId="58">
        <row r="201">
          <cell r="F201">
            <v>7792.2050656250012</v>
          </cell>
        </row>
      </sheetData>
      <sheetData sheetId="59">
        <row r="201">
          <cell r="F201">
            <v>7792.2050656250003</v>
          </cell>
        </row>
      </sheetData>
      <sheetData sheetId="60">
        <row r="201">
          <cell r="F201">
            <v>7792.2050656250003</v>
          </cell>
        </row>
      </sheetData>
      <sheetData sheetId="61">
        <row r="201">
          <cell r="F201">
            <v>7792.2050656250012</v>
          </cell>
        </row>
      </sheetData>
      <sheetData sheetId="62">
        <row r="201">
          <cell r="F201">
            <v>7792.2050656250012</v>
          </cell>
        </row>
      </sheetData>
      <sheetData sheetId="63">
        <row r="201">
          <cell r="F201">
            <v>7792.2050656250003</v>
          </cell>
        </row>
      </sheetData>
      <sheetData sheetId="64">
        <row r="201">
          <cell r="F201">
            <v>7792.2050656250012</v>
          </cell>
        </row>
      </sheetData>
      <sheetData sheetId="65">
        <row r="201">
          <cell r="F201">
            <v>7792.2050656250012</v>
          </cell>
        </row>
      </sheetData>
      <sheetData sheetId="66">
        <row r="201">
          <cell r="F201">
            <v>7792.2050656250012</v>
          </cell>
        </row>
      </sheetData>
      <sheetData sheetId="67">
        <row r="201">
          <cell r="F201">
            <v>7792.2050656250012</v>
          </cell>
        </row>
      </sheetData>
      <sheetData sheetId="68">
        <row r="201">
          <cell r="F201">
            <v>7792.2050656250012</v>
          </cell>
        </row>
      </sheetData>
      <sheetData sheetId="69">
        <row r="201">
          <cell r="F201">
            <v>7792.2050656250012</v>
          </cell>
        </row>
      </sheetData>
      <sheetData sheetId="70">
        <row r="201">
          <cell r="F201">
            <v>7792.2050656250012</v>
          </cell>
        </row>
      </sheetData>
      <sheetData sheetId="71">
        <row r="201">
          <cell r="F201">
            <v>7792.2050656250012</v>
          </cell>
        </row>
      </sheetData>
      <sheetData sheetId="72">
        <row r="201">
          <cell r="F201">
            <v>7792.2050656250012</v>
          </cell>
        </row>
      </sheetData>
      <sheetData sheetId="73">
        <row r="201">
          <cell r="F201">
            <v>7792.2050656250012</v>
          </cell>
        </row>
      </sheetData>
      <sheetData sheetId="74">
        <row r="201">
          <cell r="F201">
            <v>7792.2050656250012</v>
          </cell>
        </row>
      </sheetData>
      <sheetData sheetId="75">
        <row r="201">
          <cell r="F201">
            <v>7792.2050656250012</v>
          </cell>
        </row>
      </sheetData>
      <sheetData sheetId="76">
        <row r="201">
          <cell r="F201">
            <v>7792.2050656250012</v>
          </cell>
        </row>
      </sheetData>
      <sheetData sheetId="77">
        <row r="201">
          <cell r="F201">
            <v>7792.2050656250012</v>
          </cell>
        </row>
      </sheetData>
      <sheetData sheetId="78">
        <row r="201">
          <cell r="F201">
            <v>7792.2050656250012</v>
          </cell>
        </row>
      </sheetData>
      <sheetData sheetId="79">
        <row r="201">
          <cell r="F201">
            <v>7792.2050656250012</v>
          </cell>
        </row>
      </sheetData>
      <sheetData sheetId="80">
        <row r="201">
          <cell r="F201">
            <v>7792.2050656250012</v>
          </cell>
        </row>
      </sheetData>
      <sheetData sheetId="81">
        <row r="201">
          <cell r="F201">
            <v>7792.2050656250012</v>
          </cell>
        </row>
      </sheetData>
      <sheetData sheetId="82">
        <row r="201">
          <cell r="F201">
            <v>7792.2050656250012</v>
          </cell>
        </row>
      </sheetData>
      <sheetData sheetId="83">
        <row r="201">
          <cell r="F201">
            <v>7792.2050656250012</v>
          </cell>
        </row>
      </sheetData>
      <sheetData sheetId="84">
        <row r="201">
          <cell r="F201">
            <v>7792.2050656250012</v>
          </cell>
        </row>
      </sheetData>
      <sheetData sheetId="85">
        <row r="201">
          <cell r="F201">
            <v>7792.2050656250012</v>
          </cell>
        </row>
      </sheetData>
      <sheetData sheetId="86">
        <row r="201">
          <cell r="F201">
            <v>7792.2050656250012</v>
          </cell>
        </row>
      </sheetData>
      <sheetData sheetId="87">
        <row r="201">
          <cell r="F201">
            <v>7792.2050656250012</v>
          </cell>
        </row>
      </sheetData>
      <sheetData sheetId="88">
        <row r="201">
          <cell r="F201">
            <v>7792.2050656250012</v>
          </cell>
        </row>
      </sheetData>
      <sheetData sheetId="89">
        <row r="201">
          <cell r="F201">
            <v>7792.2050656250012</v>
          </cell>
        </row>
      </sheetData>
      <sheetData sheetId="90">
        <row r="201">
          <cell r="F201">
            <v>7792.2050656250012</v>
          </cell>
        </row>
      </sheetData>
      <sheetData sheetId="91">
        <row r="201">
          <cell r="F201">
            <v>7792.2050656250012</v>
          </cell>
        </row>
      </sheetData>
      <sheetData sheetId="92">
        <row r="201">
          <cell r="F201">
            <v>7792.2050656250012</v>
          </cell>
        </row>
      </sheetData>
      <sheetData sheetId="93">
        <row r="201">
          <cell r="F201">
            <v>7792.2050656250012</v>
          </cell>
        </row>
      </sheetData>
      <sheetData sheetId="94" refreshError="1"/>
      <sheetData sheetId="95" refreshError="1"/>
      <sheetData sheetId="96">
        <row r="201">
          <cell r="F201">
            <v>7792.2050656250003</v>
          </cell>
        </row>
      </sheetData>
      <sheetData sheetId="97">
        <row r="201">
          <cell r="F201">
            <v>7792.2050656250012</v>
          </cell>
        </row>
      </sheetData>
      <sheetData sheetId="98">
        <row r="201">
          <cell r="F201">
            <v>7792.2050656250012</v>
          </cell>
        </row>
      </sheetData>
      <sheetData sheetId="99">
        <row r="201">
          <cell r="F201">
            <v>7792.2050656250003</v>
          </cell>
        </row>
      </sheetData>
      <sheetData sheetId="100" refreshError="1"/>
      <sheetData sheetId="101">
        <row r="201">
          <cell r="F201">
            <v>7792.2050656250012</v>
          </cell>
        </row>
      </sheetData>
      <sheetData sheetId="102">
        <row r="201">
          <cell r="F201">
            <v>7792.2050656250012</v>
          </cell>
        </row>
      </sheetData>
      <sheetData sheetId="103">
        <row r="201">
          <cell r="F201">
            <v>7792.2050656250012</v>
          </cell>
        </row>
      </sheetData>
      <sheetData sheetId="104">
        <row r="201">
          <cell r="F201">
            <v>7792.2050656250012</v>
          </cell>
        </row>
      </sheetData>
      <sheetData sheetId="105">
        <row r="201">
          <cell r="F201">
            <v>7792.2050656250012</v>
          </cell>
        </row>
      </sheetData>
      <sheetData sheetId="106">
        <row r="201">
          <cell r="F201">
            <v>7792.2050656250012</v>
          </cell>
        </row>
      </sheetData>
      <sheetData sheetId="107">
        <row r="201">
          <cell r="F201">
            <v>7792.2050656250012</v>
          </cell>
        </row>
      </sheetData>
      <sheetData sheetId="108">
        <row r="201">
          <cell r="F201">
            <v>7792.2050656250012</v>
          </cell>
        </row>
      </sheetData>
      <sheetData sheetId="109">
        <row r="201">
          <cell r="F201">
            <v>7792.2050656250012</v>
          </cell>
        </row>
      </sheetData>
      <sheetData sheetId="110">
        <row r="201">
          <cell r="F201">
            <v>7792.2050656250012</v>
          </cell>
        </row>
      </sheetData>
      <sheetData sheetId="111">
        <row r="201">
          <cell r="F201">
            <v>7792.2050656250012</v>
          </cell>
        </row>
      </sheetData>
      <sheetData sheetId="112">
        <row r="201">
          <cell r="F201">
            <v>7792.2050656250012</v>
          </cell>
        </row>
      </sheetData>
      <sheetData sheetId="113">
        <row r="201">
          <cell r="F201">
            <v>7792.2050656250012</v>
          </cell>
        </row>
      </sheetData>
      <sheetData sheetId="114">
        <row r="201">
          <cell r="F201">
            <v>7792.2050656250012</v>
          </cell>
        </row>
      </sheetData>
      <sheetData sheetId="115">
        <row r="201">
          <cell r="F201">
            <v>7792.2050656250012</v>
          </cell>
        </row>
      </sheetData>
      <sheetData sheetId="116">
        <row r="201">
          <cell r="F201">
            <v>7792.2050656250012</v>
          </cell>
        </row>
      </sheetData>
      <sheetData sheetId="117">
        <row r="201">
          <cell r="F201">
            <v>7792.2050656250012</v>
          </cell>
        </row>
      </sheetData>
      <sheetData sheetId="118">
        <row r="201">
          <cell r="F201">
            <v>7792.2050656250012</v>
          </cell>
        </row>
      </sheetData>
      <sheetData sheetId="119">
        <row r="201">
          <cell r="F201">
            <v>7792.2050656250012</v>
          </cell>
        </row>
      </sheetData>
      <sheetData sheetId="120">
        <row r="201">
          <cell r="F201">
            <v>7792.2050656250012</v>
          </cell>
        </row>
      </sheetData>
      <sheetData sheetId="121"/>
      <sheetData sheetId="122"/>
      <sheetData sheetId="123">
        <row r="201">
          <cell r="F201">
            <v>7792.2050656250012</v>
          </cell>
        </row>
      </sheetData>
      <sheetData sheetId="124">
        <row r="201">
          <cell r="F201">
            <v>7792.2050656250012</v>
          </cell>
        </row>
      </sheetData>
      <sheetData sheetId="125">
        <row r="201">
          <cell r="F201">
            <v>7792.2050656250012</v>
          </cell>
        </row>
      </sheetData>
      <sheetData sheetId="126">
        <row r="201">
          <cell r="F201">
            <v>7792.2050656250012</v>
          </cell>
        </row>
      </sheetData>
      <sheetData sheetId="127" refreshError="1"/>
      <sheetData sheetId="128" refreshError="1"/>
      <sheetData sheetId="129" refreshError="1"/>
      <sheetData sheetId="130">
        <row r="201">
          <cell r="F201">
            <v>7792.2050656250012</v>
          </cell>
        </row>
      </sheetData>
      <sheetData sheetId="131">
        <row r="201">
          <cell r="F201">
            <v>7792.2050656250012</v>
          </cell>
        </row>
      </sheetData>
      <sheetData sheetId="132">
        <row r="201">
          <cell r="F201">
            <v>7792.2050656250012</v>
          </cell>
        </row>
      </sheetData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ipo A"/>
      <sheetName val="Tipo C"/>
      <sheetName val="Analisis"/>
      <sheetName val="Materiales"/>
      <sheetName val="CAMPAMENTO2"/>
      <sheetName val="ingenieria"/>
      <sheetName val="Ana"/>
      <sheetName val="Ins"/>
      <sheetName val="OBRAMANO"/>
      <sheetName val="EQUIPOS"/>
      <sheetName val="ANALPRECV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">
          <cell r="C9">
            <v>1850</v>
          </cell>
        </row>
        <row r="10">
          <cell r="C10">
            <v>1850</v>
          </cell>
        </row>
        <row r="14">
          <cell r="C14">
            <v>900</v>
          </cell>
        </row>
        <row r="81">
          <cell r="C81">
            <v>17.739999999999998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Pres. Adic.Y"/>
      <sheetName val="Ana"/>
      <sheetName val="Analisis"/>
      <sheetName val="LISTA DE PRECIO"/>
      <sheetName val="INSUMOS"/>
      <sheetName val="Mano Obra"/>
      <sheetName val="Presup.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Pres__Adic_Y"/>
      <sheetName val="LISTA_DE_PRECIO"/>
      <sheetName val="Mano_Obra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Pres__Adic_Y1"/>
      <sheetName val="LISTA_DE_PRECIO1"/>
      <sheetName val="Mano_Obra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Mano_Obra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Mano_Obra3"/>
      <sheetName val="MOJornal"/>
      <sheetName val="Estructura Metalica"/>
      <sheetName val="Presup_"/>
      <sheetName val="Presup_1"/>
      <sheetName val="Presup_2"/>
      <sheetName val="Presup_3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Mano_Obra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Mano_Obra5"/>
      <sheetName val="Desembolso de Caja"/>
      <sheetName val="Precio"/>
      <sheetName val="V.Tierras A"/>
      <sheetName val="PRE Desvio Alcant.  Potable"/>
      <sheetName val="Presup_4"/>
      <sheetName val="Presup_5"/>
      <sheetName val="Datos"/>
      <sheetName val="Ana. blocks y termin."/>
      <sheetName val="Costos Mano de Obra"/>
      <sheetName val="Insumos materiales"/>
      <sheetName val="Ana. Horm mexc mort"/>
      <sheetName val="INS"/>
      <sheetName val="Rndmto"/>
      <sheetName val="m.o."/>
      <sheetName val="Análisis de Precios"/>
      <sheetName val="R.A.U."/>
      <sheetName val="MO"/>
      <sheetName val="INSU"/>
      <sheetName val="Analisis (1)"/>
      <sheetName val="Materiales"/>
      <sheetName val=""/>
      <sheetName val="PVC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</sheetNames>
    <sheetDataSet>
      <sheetData sheetId="0">
        <row r="14">
          <cell r="D14">
            <v>1240</v>
          </cell>
        </row>
      </sheetData>
      <sheetData sheetId="1">
        <row r="14">
          <cell r="D14">
            <v>1240</v>
          </cell>
        </row>
      </sheetData>
      <sheetData sheetId="2">
        <row r="14">
          <cell r="D14">
            <v>0.3</v>
          </cell>
        </row>
      </sheetData>
      <sheetData sheetId="3">
        <row r="14">
          <cell r="D14">
            <v>0.3</v>
          </cell>
        </row>
      </sheetData>
      <sheetData sheetId="4">
        <row r="391">
          <cell r="F391">
            <v>14781.061545997285</v>
          </cell>
        </row>
      </sheetData>
      <sheetData sheetId="5">
        <row r="14">
          <cell r="D14">
            <v>1240</v>
          </cell>
        </row>
      </sheetData>
      <sheetData sheetId="6">
        <row r="14">
          <cell r="D14">
            <v>1240</v>
          </cell>
        </row>
      </sheetData>
      <sheetData sheetId="7">
        <row r="14">
          <cell r="D14">
            <v>1240</v>
          </cell>
        </row>
      </sheetData>
      <sheetData sheetId="8" refreshError="1">
        <row r="14">
          <cell r="D14">
            <v>1240</v>
          </cell>
        </row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 refreshError="1">
        <row r="14">
          <cell r="D14">
            <v>1240</v>
          </cell>
        </row>
        <row r="1520">
          <cell r="G1520">
            <v>3801.1316021875</v>
          </cell>
        </row>
      </sheetData>
      <sheetData sheetId="10">
        <row r="126">
          <cell r="C126">
            <v>55</v>
          </cell>
        </row>
      </sheetData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39">
          <cell r="D39">
            <v>4.37</v>
          </cell>
        </row>
      </sheetData>
      <sheetData sheetId="14">
        <row r="39">
          <cell r="D39">
            <v>4.37</v>
          </cell>
        </row>
      </sheetData>
      <sheetData sheetId="15">
        <row r="14">
          <cell r="D14">
            <v>0.3</v>
          </cell>
        </row>
      </sheetData>
      <sheetData sheetId="16" refreshError="1">
        <row r="14">
          <cell r="D14">
            <v>0.3</v>
          </cell>
        </row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512">
          <cell r="G1512">
            <v>3526.1216021874998</v>
          </cell>
        </row>
      </sheetData>
      <sheetData sheetId="51">
        <row r="39">
          <cell r="D39">
            <v>4.37</v>
          </cell>
        </row>
      </sheetData>
      <sheetData sheetId="52">
        <row r="39">
          <cell r="D39">
            <v>4.37</v>
          </cell>
        </row>
      </sheetData>
      <sheetData sheetId="53">
        <row r="39">
          <cell r="D39">
            <v>4.37</v>
          </cell>
        </row>
      </sheetData>
      <sheetData sheetId="54">
        <row r="39">
          <cell r="D39">
            <v>4.37</v>
          </cell>
        </row>
      </sheetData>
      <sheetData sheetId="55">
        <row r="39">
          <cell r="D39">
            <v>4.37</v>
          </cell>
        </row>
      </sheetData>
      <sheetData sheetId="56">
        <row r="39">
          <cell r="D39">
            <v>4.37</v>
          </cell>
        </row>
      </sheetData>
      <sheetData sheetId="57">
        <row r="39">
          <cell r="D39">
            <v>4.37</v>
          </cell>
        </row>
      </sheetData>
      <sheetData sheetId="58">
        <row r="39">
          <cell r="D39">
            <v>4.37</v>
          </cell>
        </row>
      </sheetData>
      <sheetData sheetId="59">
        <row r="39">
          <cell r="D39">
            <v>4.37</v>
          </cell>
        </row>
      </sheetData>
      <sheetData sheetId="60">
        <row r="39">
          <cell r="D39">
            <v>4.37</v>
          </cell>
        </row>
      </sheetData>
      <sheetData sheetId="61">
        <row r="39">
          <cell r="D39">
            <v>4.37</v>
          </cell>
        </row>
      </sheetData>
      <sheetData sheetId="62"/>
      <sheetData sheetId="63"/>
      <sheetData sheetId="64"/>
      <sheetData sheetId="65"/>
      <sheetData sheetId="66"/>
      <sheetData sheetId="67"/>
      <sheetData sheetId="68">
        <row r="1512">
          <cell r="G1512">
            <v>3526.1216021874998</v>
          </cell>
        </row>
      </sheetData>
      <sheetData sheetId="69">
        <row r="1512">
          <cell r="G1512">
            <v>3526.1216021874998</v>
          </cell>
        </row>
      </sheetData>
      <sheetData sheetId="70">
        <row r="134">
          <cell r="D134">
            <v>550</v>
          </cell>
        </row>
      </sheetData>
      <sheetData sheetId="71">
        <row r="126">
          <cell r="C126">
            <v>55</v>
          </cell>
        </row>
      </sheetData>
      <sheetData sheetId="72">
        <row r="39">
          <cell r="D39">
            <v>4.37</v>
          </cell>
        </row>
      </sheetData>
      <sheetData sheetId="73">
        <row r="126">
          <cell r="C126">
            <v>55</v>
          </cell>
        </row>
      </sheetData>
      <sheetData sheetId="74">
        <row r="39">
          <cell r="D39">
            <v>4.37</v>
          </cell>
        </row>
      </sheetData>
      <sheetData sheetId="75">
        <row r="391">
          <cell r="F391">
            <v>14781.0615459973</v>
          </cell>
        </row>
      </sheetData>
      <sheetData sheetId="76">
        <row r="126">
          <cell r="C126">
            <v>55</v>
          </cell>
        </row>
      </sheetData>
      <sheetData sheetId="77">
        <row r="126">
          <cell r="C126">
            <v>55</v>
          </cell>
        </row>
      </sheetData>
      <sheetData sheetId="78">
        <row r="39">
          <cell r="D39">
            <v>4.37</v>
          </cell>
        </row>
      </sheetData>
      <sheetData sheetId="79">
        <row r="39">
          <cell r="D39">
            <v>4.37</v>
          </cell>
        </row>
      </sheetData>
      <sheetData sheetId="80">
        <row r="39">
          <cell r="D39">
            <v>4.37</v>
          </cell>
        </row>
      </sheetData>
      <sheetData sheetId="81">
        <row r="39">
          <cell r="D39">
            <v>4.37</v>
          </cell>
        </row>
      </sheetData>
      <sheetData sheetId="82">
        <row r="39">
          <cell r="D39">
            <v>4.37</v>
          </cell>
        </row>
      </sheetData>
      <sheetData sheetId="83">
        <row r="39">
          <cell r="D39">
            <v>4.37</v>
          </cell>
        </row>
      </sheetData>
      <sheetData sheetId="84">
        <row r="39">
          <cell r="D39">
            <v>4.37</v>
          </cell>
        </row>
      </sheetData>
      <sheetData sheetId="85">
        <row r="39">
          <cell r="D39">
            <v>4.37</v>
          </cell>
        </row>
      </sheetData>
      <sheetData sheetId="86">
        <row r="39">
          <cell r="D39">
            <v>4.37</v>
          </cell>
        </row>
      </sheetData>
      <sheetData sheetId="87">
        <row r="39">
          <cell r="D39">
            <v>4.37</v>
          </cell>
        </row>
      </sheetData>
      <sheetData sheetId="88">
        <row r="39">
          <cell r="D39">
            <v>4.37</v>
          </cell>
        </row>
      </sheetData>
      <sheetData sheetId="89">
        <row r="39">
          <cell r="D39">
            <v>4.37</v>
          </cell>
        </row>
      </sheetData>
      <sheetData sheetId="90">
        <row r="39">
          <cell r="D39">
            <v>4.37</v>
          </cell>
        </row>
      </sheetData>
      <sheetData sheetId="91">
        <row r="39">
          <cell r="D39">
            <v>4.37</v>
          </cell>
        </row>
      </sheetData>
      <sheetData sheetId="92">
        <row r="39">
          <cell r="D39">
            <v>4.37</v>
          </cell>
        </row>
      </sheetData>
      <sheetData sheetId="93">
        <row r="39">
          <cell r="D39">
            <v>4.37</v>
          </cell>
        </row>
      </sheetData>
      <sheetData sheetId="94">
        <row r="39">
          <cell r="D39">
            <v>4.37</v>
          </cell>
        </row>
      </sheetData>
      <sheetData sheetId="95">
        <row r="126">
          <cell r="C126">
            <v>55</v>
          </cell>
        </row>
      </sheetData>
      <sheetData sheetId="96">
        <row r="39">
          <cell r="D39">
            <v>4.37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>
        <row r="126">
          <cell r="C126">
            <v>55</v>
          </cell>
        </row>
      </sheetData>
      <sheetData sheetId="104">
        <row r="39">
          <cell r="D39">
            <v>4.37</v>
          </cell>
        </row>
      </sheetData>
      <sheetData sheetId="105"/>
      <sheetData sheetId="106">
        <row r="126">
          <cell r="C126">
            <v>55</v>
          </cell>
        </row>
      </sheetData>
      <sheetData sheetId="107">
        <row r="39">
          <cell r="D39">
            <v>4.37</v>
          </cell>
        </row>
      </sheetData>
      <sheetData sheetId="108">
        <row r="39">
          <cell r="D39">
            <v>4.37</v>
          </cell>
        </row>
      </sheetData>
      <sheetData sheetId="109">
        <row r="39">
          <cell r="D39">
            <v>4.37</v>
          </cell>
        </row>
      </sheetData>
      <sheetData sheetId="110">
        <row r="39">
          <cell r="D39">
            <v>4.37</v>
          </cell>
        </row>
      </sheetData>
      <sheetData sheetId="111">
        <row r="39">
          <cell r="D39">
            <v>4.37</v>
          </cell>
        </row>
      </sheetData>
      <sheetData sheetId="112">
        <row r="39">
          <cell r="D39">
            <v>4.37</v>
          </cell>
        </row>
      </sheetData>
      <sheetData sheetId="113">
        <row r="39">
          <cell r="D39">
            <v>4.37</v>
          </cell>
        </row>
      </sheetData>
      <sheetData sheetId="114">
        <row r="39">
          <cell r="D39">
            <v>4.37</v>
          </cell>
        </row>
      </sheetData>
      <sheetData sheetId="115">
        <row r="39">
          <cell r="D39">
            <v>4.37</v>
          </cell>
        </row>
      </sheetData>
      <sheetData sheetId="116">
        <row r="39">
          <cell r="D39">
            <v>4.37</v>
          </cell>
        </row>
      </sheetData>
      <sheetData sheetId="117">
        <row r="39">
          <cell r="D39">
            <v>4.37</v>
          </cell>
        </row>
      </sheetData>
      <sheetData sheetId="118">
        <row r="126">
          <cell r="C126">
            <v>55</v>
          </cell>
        </row>
      </sheetData>
      <sheetData sheetId="119">
        <row r="39">
          <cell r="D39">
            <v>4.37</v>
          </cell>
        </row>
      </sheetData>
      <sheetData sheetId="120"/>
      <sheetData sheetId="121"/>
      <sheetData sheetId="122"/>
      <sheetData sheetId="123">
        <row r="1512">
          <cell r="G1512">
            <v>3526.1216021874998</v>
          </cell>
        </row>
      </sheetData>
      <sheetData sheetId="124"/>
      <sheetData sheetId="125"/>
      <sheetData sheetId="126">
        <row r="1512">
          <cell r="G1512">
            <v>3526.1216021874998</v>
          </cell>
        </row>
      </sheetData>
      <sheetData sheetId="127">
        <row r="1512">
          <cell r="G1512">
            <v>3526.1216021874998</v>
          </cell>
        </row>
      </sheetData>
      <sheetData sheetId="128">
        <row r="391">
          <cell r="F391">
            <v>14781.061545997285</v>
          </cell>
        </row>
      </sheetData>
      <sheetData sheetId="129">
        <row r="1512">
          <cell r="G1512">
            <v>3526.1216021874998</v>
          </cell>
        </row>
      </sheetData>
      <sheetData sheetId="130">
        <row r="1512">
          <cell r="G1512">
            <v>3526.1216021874998</v>
          </cell>
        </row>
      </sheetData>
      <sheetData sheetId="131">
        <row r="126">
          <cell r="C126">
            <v>55</v>
          </cell>
        </row>
      </sheetData>
      <sheetData sheetId="132">
        <row r="39">
          <cell r="D39">
            <v>4.37</v>
          </cell>
        </row>
      </sheetData>
      <sheetData sheetId="133"/>
      <sheetData sheetId="134">
        <row r="126">
          <cell r="C126">
            <v>55</v>
          </cell>
        </row>
      </sheetData>
      <sheetData sheetId="135">
        <row r="39">
          <cell r="D39">
            <v>4.37</v>
          </cell>
        </row>
      </sheetData>
      <sheetData sheetId="136">
        <row r="39">
          <cell r="D39">
            <v>4.37</v>
          </cell>
        </row>
      </sheetData>
      <sheetData sheetId="137">
        <row r="39">
          <cell r="D39">
            <v>4.37</v>
          </cell>
        </row>
      </sheetData>
      <sheetData sheetId="138">
        <row r="39">
          <cell r="D39">
            <v>4.37</v>
          </cell>
        </row>
      </sheetData>
      <sheetData sheetId="139">
        <row r="39">
          <cell r="D39">
            <v>4.37</v>
          </cell>
        </row>
      </sheetData>
      <sheetData sheetId="140">
        <row r="39">
          <cell r="D39">
            <v>4.37</v>
          </cell>
        </row>
      </sheetData>
      <sheetData sheetId="141">
        <row r="39">
          <cell r="D39">
            <v>4.37</v>
          </cell>
        </row>
      </sheetData>
      <sheetData sheetId="142">
        <row r="39">
          <cell r="D39">
            <v>4.37</v>
          </cell>
        </row>
      </sheetData>
      <sheetData sheetId="143">
        <row r="39">
          <cell r="D39">
            <v>4.37</v>
          </cell>
        </row>
      </sheetData>
      <sheetData sheetId="144">
        <row r="39">
          <cell r="D39">
            <v>4.37</v>
          </cell>
        </row>
      </sheetData>
      <sheetData sheetId="145">
        <row r="39">
          <cell r="D39">
            <v>4.37</v>
          </cell>
        </row>
      </sheetData>
      <sheetData sheetId="146">
        <row r="126">
          <cell r="C126">
            <v>55</v>
          </cell>
        </row>
      </sheetData>
      <sheetData sheetId="147">
        <row r="39">
          <cell r="D39">
            <v>4.37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>
        <row r="39">
          <cell r="D39">
            <v>4.37</v>
          </cell>
        </row>
      </sheetData>
      <sheetData sheetId="165">
        <row r="126">
          <cell r="C126">
            <v>55</v>
          </cell>
        </row>
      </sheetData>
      <sheetData sheetId="166">
        <row r="391">
          <cell r="F391">
            <v>14781.061545997285</v>
          </cell>
        </row>
      </sheetData>
      <sheetData sheetId="167">
        <row r="391">
          <cell r="F391">
            <v>14781.061545997285</v>
          </cell>
        </row>
      </sheetData>
      <sheetData sheetId="168">
        <row r="1512">
          <cell r="G1512">
            <v>3526.1216021874998</v>
          </cell>
        </row>
      </sheetData>
      <sheetData sheetId="169">
        <row r="1512">
          <cell r="G1512">
            <v>3526.1216021874998</v>
          </cell>
        </row>
      </sheetData>
      <sheetData sheetId="170">
        <row r="126">
          <cell r="C126">
            <v>55</v>
          </cell>
        </row>
      </sheetData>
      <sheetData sheetId="171">
        <row r="39">
          <cell r="D39">
            <v>4.37</v>
          </cell>
        </row>
      </sheetData>
      <sheetData sheetId="172">
        <row r="391">
          <cell r="F391">
            <v>14781.061545997285</v>
          </cell>
        </row>
      </sheetData>
      <sheetData sheetId="173">
        <row r="391">
          <cell r="F391">
            <v>14781.061545997285</v>
          </cell>
        </row>
      </sheetData>
      <sheetData sheetId="174">
        <row r="126">
          <cell r="C126">
            <v>55</v>
          </cell>
        </row>
      </sheetData>
      <sheetData sheetId="175">
        <row r="39">
          <cell r="D39">
            <v>4.37</v>
          </cell>
        </row>
      </sheetData>
      <sheetData sheetId="176">
        <row r="39">
          <cell r="D39">
            <v>4.37</v>
          </cell>
        </row>
      </sheetData>
      <sheetData sheetId="177">
        <row r="39">
          <cell r="D39">
            <v>4.37</v>
          </cell>
        </row>
      </sheetData>
      <sheetData sheetId="178">
        <row r="39">
          <cell r="D39">
            <v>4.37</v>
          </cell>
        </row>
      </sheetData>
      <sheetData sheetId="179">
        <row r="39">
          <cell r="D39">
            <v>4.37</v>
          </cell>
        </row>
      </sheetData>
      <sheetData sheetId="180">
        <row r="39">
          <cell r="D39">
            <v>4.37</v>
          </cell>
        </row>
      </sheetData>
      <sheetData sheetId="181">
        <row r="39">
          <cell r="D39">
            <v>4.37</v>
          </cell>
        </row>
      </sheetData>
      <sheetData sheetId="182">
        <row r="39">
          <cell r="D39">
            <v>4.37</v>
          </cell>
        </row>
      </sheetData>
      <sheetData sheetId="183">
        <row r="39">
          <cell r="D39">
            <v>4.37</v>
          </cell>
        </row>
      </sheetData>
      <sheetData sheetId="184">
        <row r="39">
          <cell r="D39">
            <v>4.37</v>
          </cell>
        </row>
      </sheetData>
      <sheetData sheetId="185"/>
      <sheetData sheetId="186"/>
      <sheetData sheetId="187"/>
      <sheetData sheetId="188"/>
      <sheetData sheetId="189"/>
      <sheetData sheetId="190">
        <row r="1512">
          <cell r="G1512">
            <v>3526.1216021874998</v>
          </cell>
        </row>
      </sheetData>
      <sheetData sheetId="191"/>
      <sheetData sheetId="192"/>
      <sheetData sheetId="193"/>
      <sheetData sheetId="194">
        <row r="1512">
          <cell r="G1512">
            <v>3526.1216021874998</v>
          </cell>
        </row>
      </sheetData>
      <sheetData sheetId="195">
        <row r="391">
          <cell r="F391">
            <v>14781.061545997285</v>
          </cell>
        </row>
      </sheetData>
      <sheetData sheetId="196">
        <row r="1512">
          <cell r="G1512">
            <v>3526.1216021874998</v>
          </cell>
        </row>
      </sheetData>
      <sheetData sheetId="197">
        <row r="1512">
          <cell r="G1512">
            <v>3526.1216021874998</v>
          </cell>
        </row>
      </sheetData>
      <sheetData sheetId="198">
        <row r="126">
          <cell r="C126">
            <v>55</v>
          </cell>
        </row>
      </sheetData>
      <sheetData sheetId="199">
        <row r="39">
          <cell r="D39">
            <v>4.37</v>
          </cell>
        </row>
      </sheetData>
      <sheetData sheetId="200">
        <row r="391">
          <cell r="F391">
            <v>14781.061545997285</v>
          </cell>
        </row>
      </sheetData>
      <sheetData sheetId="201">
        <row r="391">
          <cell r="F391">
            <v>14781.061545997285</v>
          </cell>
        </row>
      </sheetData>
      <sheetData sheetId="202">
        <row r="126">
          <cell r="C126">
            <v>55</v>
          </cell>
        </row>
      </sheetData>
      <sheetData sheetId="203">
        <row r="39">
          <cell r="D39">
            <v>4.37</v>
          </cell>
        </row>
      </sheetData>
      <sheetData sheetId="204">
        <row r="39">
          <cell r="D39">
            <v>4.37</v>
          </cell>
        </row>
      </sheetData>
      <sheetData sheetId="205">
        <row r="39">
          <cell r="D39">
            <v>4.37</v>
          </cell>
        </row>
      </sheetData>
      <sheetData sheetId="206">
        <row r="39">
          <cell r="D39">
            <v>4.37</v>
          </cell>
        </row>
      </sheetData>
      <sheetData sheetId="207">
        <row r="39">
          <cell r="D39">
            <v>4.37</v>
          </cell>
        </row>
      </sheetData>
      <sheetData sheetId="208">
        <row r="39">
          <cell r="D39">
            <v>4.37</v>
          </cell>
        </row>
      </sheetData>
      <sheetData sheetId="209">
        <row r="39">
          <cell r="D39">
            <v>4.37</v>
          </cell>
        </row>
      </sheetData>
      <sheetData sheetId="210">
        <row r="39">
          <cell r="D39">
            <v>4.37</v>
          </cell>
        </row>
      </sheetData>
      <sheetData sheetId="211">
        <row r="39">
          <cell r="D39">
            <v>4.37</v>
          </cell>
        </row>
      </sheetData>
      <sheetData sheetId="212">
        <row r="39">
          <cell r="D39">
            <v>4.37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1512">
          <cell r="G1512">
            <v>3526.1216021874998</v>
          </cell>
        </row>
      </sheetData>
      <sheetData sheetId="223"/>
      <sheetData sheetId="224" refreshError="1"/>
      <sheetData sheetId="225" refreshError="1"/>
      <sheetData sheetId="226" refreshError="1"/>
      <sheetData sheetId="227" refreshError="1"/>
      <sheetData sheetId="228">
        <row r="1512">
          <cell r="G1512">
            <v>3526.1216021874998</v>
          </cell>
        </row>
      </sheetData>
      <sheetData sheetId="229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-civil"/>
      <sheetName val="MOV"/>
      <sheetName val="Analisis de Costos Aceras"/>
      <sheetName val="CAMPAMENTO2"/>
      <sheetName val="ingenieria"/>
      <sheetName val="MANT.TRANSITO"/>
      <sheetName val="Tramo_I"/>
      <sheetName val="Tramo_I_(alt__&quot;B&quot;)"/>
      <sheetName val="Tramo_II"/>
      <sheetName val="Tramo_II_(alt_&quot;B&quot;)"/>
      <sheetName val="Tramo_III"/>
      <sheetName val="Tramo_III_(Alt__&quot;B&quot;)"/>
      <sheetName val="Tramo_IV"/>
      <sheetName val="Tramo_IV_(Alt_&quot;B&quot;)"/>
      <sheetName val="Tramo_V"/>
      <sheetName val="Tramo_V_(Alt__&quot;B&quot;)"/>
      <sheetName val="Tramo_IV_(2)"/>
      <sheetName val="Listado_Equipos_a_utilizar"/>
      <sheetName val="Mat"/>
      <sheetName val="anal term"/>
      <sheetName val="Jornal"/>
      <sheetName val="Insumos"/>
      <sheetName val="Análisis"/>
      <sheetName val="M.O."/>
      <sheetName val="Ins"/>
      <sheetName val="Ana"/>
      <sheetName val="Análisis de Precios"/>
      <sheetName val="Sheet4"/>
      <sheetName val="Sheet5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Tramo_I2"/>
      <sheetName val="Tramo_I_(alt__&quot;B&quot;)2"/>
      <sheetName val="Tramo_II2"/>
      <sheetName val="Tramo_II_(alt_&quot;B&quot;)2"/>
      <sheetName val="Tramo_III2"/>
      <sheetName val="Tramo_III_(Alt__&quot;B&quot;)2"/>
      <sheetName val="Tramo_IV2"/>
      <sheetName val="Tramo_IV_(Alt_&quot;B&quot;)2"/>
      <sheetName val="Tramo_V2"/>
      <sheetName val="Tramo_V_(Alt__&quot;B&quot;)2"/>
      <sheetName val="Tramo_IV_(2)2"/>
      <sheetName val="Listado_Equipos_a_utilizar2"/>
      <sheetName val="MANT_TRANSITO1"/>
      <sheetName val="Analisis_de_Costos_Aceras1"/>
      <sheetName val="anal_term1"/>
      <sheetName val="M_O_1"/>
      <sheetName val="Análisis_de_Precios1"/>
      <sheetName val="Tramo_I1"/>
      <sheetName val="Tramo_I_(alt__&quot;B&quot;)1"/>
      <sheetName val="Tramo_II1"/>
      <sheetName val="Tramo_II_(alt_&quot;B&quot;)1"/>
      <sheetName val="Tramo_III1"/>
      <sheetName val="Tramo_III_(Alt__&quot;B&quot;)1"/>
      <sheetName val="Tramo_IV1"/>
      <sheetName val="Tramo_IV_(Alt_&quot;B&quot;)1"/>
      <sheetName val="Tramo_V1"/>
      <sheetName val="Tramo_V_(Alt__&quot;B&quot;)1"/>
      <sheetName val="Tramo_IV_(2)1"/>
      <sheetName val="Listado_Equipos_a_utilizar1"/>
      <sheetName val="Analisis_de_Costos_Aceras"/>
      <sheetName val="MANT_TRANSITO"/>
      <sheetName val="anal_term"/>
      <sheetName val="M_O_"/>
      <sheetName val="Análisis_de_Precios"/>
      <sheetName val="Mezcla"/>
      <sheetName val="insumo"/>
      <sheetName val="caseta de planta"/>
      <sheetName val="Ana. blocks y termin."/>
      <sheetName val="Costos Mano de Obra"/>
      <sheetName val="Insumos materiales"/>
      <sheetName val="Ana. Horm mexc mort"/>
      <sheetName val="Tramo_I3"/>
      <sheetName val="Tramo_I_(alt__&quot;B&quot;)3"/>
      <sheetName val="Tramo_II3"/>
      <sheetName val="Tramo_II_(alt_&quot;B&quot;)3"/>
      <sheetName val="Tramo_III3"/>
      <sheetName val="Tramo_III_(Alt__&quot;B&quot;)3"/>
      <sheetName val="Tramo_IV3"/>
      <sheetName val="Tramo_IV_(Alt_&quot;B&quot;)3"/>
      <sheetName val="Tramo_V3"/>
      <sheetName val="Tramo_V_(Alt__&quot;B&quot;)3"/>
      <sheetName val="Tramo_IV_(2)3"/>
      <sheetName val="Listado_Equipos_a_utilizar3"/>
      <sheetName val="Analisis_de_Costos_Aceras2"/>
      <sheetName val="MANT_TRANSITO2"/>
      <sheetName val="anal_term2"/>
      <sheetName val="M_O_2"/>
      <sheetName val="Tramo_I4"/>
      <sheetName val="Tramo_I_(alt__&quot;B&quot;)4"/>
      <sheetName val="Tramo_II4"/>
      <sheetName val="Tramo_II_(alt_&quot;B&quot;)4"/>
      <sheetName val="Tramo_III4"/>
      <sheetName val="Tramo_III_(Alt__&quot;B&quot;)4"/>
      <sheetName val="Tramo_IV4"/>
      <sheetName val="Tramo_IV_(Alt_&quot;B&quot;)4"/>
      <sheetName val="Tramo_V4"/>
      <sheetName val="Tramo_V_(Alt__&quot;B&quot;)4"/>
      <sheetName val="Tramo_IV_(2)4"/>
      <sheetName val="Listado_Equipos_a_utilizar4"/>
      <sheetName val="Analisis_de_Costos_Aceras3"/>
      <sheetName val="MANT_TRANSITO3"/>
      <sheetName val="anal_term3"/>
      <sheetName val="M_O_3"/>
      <sheetName val="Tramo_I5"/>
      <sheetName val="Tramo_I_(alt__&quot;B&quot;)5"/>
      <sheetName val="Tramo_II5"/>
      <sheetName val="Tramo_II_(alt_&quot;B&quot;)5"/>
      <sheetName val="Tramo_III5"/>
      <sheetName val="Tramo_III_(Alt__&quot;B&quot;)5"/>
      <sheetName val="Tramo_IV5"/>
      <sheetName val="Tramo_IV_(Alt_&quot;B&quot;)5"/>
      <sheetName val="Tramo_V5"/>
      <sheetName val="Tramo_V_(Alt__&quot;B&quot;)5"/>
      <sheetName val="Tramo_IV_(2)5"/>
      <sheetName val="Listado_Equipos_a_utilizar5"/>
      <sheetName val="Analisis_de_Costos_Aceras4"/>
      <sheetName val="MANT_TRANSITO4"/>
      <sheetName val="anal_term4"/>
      <sheetName val="M_O_4"/>
      <sheetName val="Tramo_I6"/>
      <sheetName val="Tramo_I_(alt__&quot;B&quot;)6"/>
      <sheetName val="Tramo_II6"/>
      <sheetName val="Tramo_II_(alt_&quot;B&quot;)6"/>
      <sheetName val="Tramo_III6"/>
      <sheetName val="Tramo_III_(Alt__&quot;B&quot;)6"/>
      <sheetName val="Tramo_IV6"/>
      <sheetName val="Tramo_IV_(Alt_&quot;B&quot;)6"/>
      <sheetName val="Tramo_V6"/>
      <sheetName val="Tramo_V_(Alt__&quot;B&quot;)6"/>
      <sheetName val="Tramo_IV_(2)6"/>
      <sheetName val="Listado_Equipos_a_utilizar6"/>
      <sheetName val="Analisis_de_Costos_Aceras5"/>
      <sheetName val="MANT_TRANSITO5"/>
      <sheetName val="anal_term5"/>
      <sheetName val="M_O_5"/>
      <sheetName val="#¡REF"/>
      <sheetName val="V.Tierras A"/>
      <sheetName val="a"/>
      <sheetName val="Pres "/>
      <sheetName val="Ana-Basic"/>
      <sheetName val="MOCuadrillas"/>
      <sheetName val="concreto"/>
      <sheetName val="Obra de Mano"/>
      <sheetName val="Cubicacion"/>
      <sheetName val="Analisis Unitarios"/>
      <sheetName val="Cargas Sociales"/>
      <sheetName val="Datos a Project"/>
      <sheetName val="Tarifas de Alquiler de Equipo"/>
      <sheetName val="analisis de pu"/>
      <sheetName val="#REF"/>
      <sheetName val="Resumen Precio Equipos"/>
      <sheetName val="O.M. y Salarios"/>
      <sheetName val="Villa Hermosa"/>
      <sheetName val="Mano Obra"/>
      <sheetName val="Tramo_I14"/>
      <sheetName val="Tramo_I_(alt__&quot;B&quot;)14"/>
      <sheetName val="Tramo_II14"/>
      <sheetName val="Tramo_II_(alt_&quot;B&quot;)14"/>
      <sheetName val="Tramo_III14"/>
      <sheetName val="Tramo_III_(Alt__&quot;B&quot;)14"/>
      <sheetName val="Tramo_IV14"/>
      <sheetName val="Tramo_IV_(Alt_&quot;B&quot;)14"/>
      <sheetName val="Tramo_V14"/>
      <sheetName val="Tramo_V_(Alt__&quot;B&quot;)14"/>
      <sheetName val="Tramo_IV_(2)14"/>
      <sheetName val="Listado_Equipos_a_utilizar14"/>
      <sheetName val="Analisis_de_Costos_Aceras13"/>
      <sheetName val="MANT_TRANSITO13"/>
      <sheetName val="anal_term13"/>
      <sheetName val="M_O_13"/>
      <sheetName val="Análisis_de_Precios9"/>
      <sheetName val="AISC_13th_Ed__Properties_Viewe7"/>
      <sheetName val="Presupuesto-Zapata_Aislada7"/>
      <sheetName val="caseta_de_planta7"/>
      <sheetName val="Ana__blocks_y_termin_7"/>
      <sheetName val="Costos_Mano_de_Obra7"/>
      <sheetName val="Insumos_materiales7"/>
      <sheetName val="Ana__Horm_mexc_mort7"/>
      <sheetName val="V_Tierras_A7"/>
      <sheetName val="Pres_7"/>
      <sheetName val="Obra_de_Mano7"/>
      <sheetName val="Analisis_Unitarios7"/>
      <sheetName val="Cargas_Sociales7"/>
      <sheetName val="Datos_a_Project7"/>
      <sheetName val="Tarifas_de_Alquiler_de_Equipo7"/>
      <sheetName val="Resumen_Precio_Equipos7"/>
      <sheetName val="O_M__y_Salarios7"/>
      <sheetName val="analisis_de_pu7"/>
      <sheetName val="Tramo_I7"/>
      <sheetName val="Tramo_I_(alt__&quot;B&quot;)7"/>
      <sheetName val="Tramo_II7"/>
      <sheetName val="Tramo_II_(alt_&quot;B&quot;)7"/>
      <sheetName val="Tramo_III7"/>
      <sheetName val="Tramo_III_(Alt__&quot;B&quot;)7"/>
      <sheetName val="Tramo_IV7"/>
      <sheetName val="Tramo_IV_(Alt_&quot;B&quot;)7"/>
      <sheetName val="Tramo_V7"/>
      <sheetName val="Tramo_V_(Alt__&quot;B&quot;)7"/>
      <sheetName val="Tramo_IV_(2)7"/>
      <sheetName val="Listado_Equipos_a_utilizar7"/>
      <sheetName val="Analisis_de_Costos_Aceras6"/>
      <sheetName val="MANT_TRANSITO6"/>
      <sheetName val="anal_term6"/>
      <sheetName val="M_O_6"/>
      <sheetName val="Análisis_de_Precios2"/>
      <sheetName val="AISC_13th_Ed__Properties_Viewer"/>
      <sheetName val="Presupuesto-Zapata_Aislada"/>
      <sheetName val="caseta_de_planta"/>
      <sheetName val="Ana__blocks_y_termin_"/>
      <sheetName val="Costos_Mano_de_Obra"/>
      <sheetName val="Insumos_materiales"/>
      <sheetName val="Ana__Horm_mexc_mort"/>
      <sheetName val="V_Tierras_A"/>
      <sheetName val="Pres_"/>
      <sheetName val="Obra_de_Mano"/>
      <sheetName val="Analisis_Unitarios"/>
      <sheetName val="Cargas_Sociales"/>
      <sheetName val="Datos_a_Project"/>
      <sheetName val="Tarifas_de_Alquiler_de_Equipo"/>
      <sheetName val="Resumen_Precio_Equipos"/>
      <sheetName val="O_M__y_Salarios"/>
      <sheetName val="analisis_de_pu"/>
      <sheetName val="Tramo_I8"/>
      <sheetName val="Tramo_I_(alt__&quot;B&quot;)8"/>
      <sheetName val="Tramo_II8"/>
      <sheetName val="Tramo_II_(alt_&quot;B&quot;)8"/>
      <sheetName val="Tramo_III8"/>
      <sheetName val="Tramo_III_(Alt__&quot;B&quot;)8"/>
      <sheetName val="Tramo_IV8"/>
      <sheetName val="Tramo_IV_(Alt_&quot;B&quot;)8"/>
      <sheetName val="Tramo_V8"/>
      <sheetName val="Tramo_V_(Alt__&quot;B&quot;)8"/>
      <sheetName val="Tramo_IV_(2)8"/>
      <sheetName val="Listado_Equipos_a_utilizar8"/>
      <sheetName val="Analisis_de_Costos_Aceras7"/>
      <sheetName val="MANT_TRANSITO7"/>
      <sheetName val="anal_term7"/>
      <sheetName val="M_O_7"/>
      <sheetName val="Análisis_de_Precios3"/>
      <sheetName val="AISC_13th_Ed__Properties_Viewe1"/>
      <sheetName val="Presupuesto-Zapata_Aislada1"/>
      <sheetName val="caseta_de_planta1"/>
      <sheetName val="Ana__blocks_y_termin_1"/>
      <sheetName val="Costos_Mano_de_Obra1"/>
      <sheetName val="Insumos_materiales1"/>
      <sheetName val="Ana__Horm_mexc_mort1"/>
      <sheetName val="V_Tierras_A1"/>
      <sheetName val="Pres_1"/>
      <sheetName val="Obra_de_Mano1"/>
      <sheetName val="Analisis_Unitarios1"/>
      <sheetName val="Cargas_Sociales1"/>
      <sheetName val="Datos_a_Project1"/>
      <sheetName val="Tarifas_de_Alquiler_de_Equipo1"/>
      <sheetName val="Resumen_Precio_Equipos1"/>
      <sheetName val="O_M__y_Salarios1"/>
      <sheetName val="analisis_de_pu1"/>
      <sheetName val="Tramo_I9"/>
      <sheetName val="Tramo_I_(alt__&quot;B&quot;)9"/>
      <sheetName val="Tramo_II9"/>
      <sheetName val="Tramo_II_(alt_&quot;B&quot;)9"/>
      <sheetName val="Tramo_III9"/>
      <sheetName val="Tramo_III_(Alt__&quot;B&quot;)9"/>
      <sheetName val="Tramo_IV9"/>
      <sheetName val="Tramo_IV_(Alt_&quot;B&quot;)9"/>
      <sheetName val="Tramo_V9"/>
      <sheetName val="Tramo_V_(Alt__&quot;B&quot;)9"/>
      <sheetName val="Tramo_IV_(2)9"/>
      <sheetName val="Listado_Equipos_a_utilizar9"/>
      <sheetName val="Analisis_de_Costos_Aceras8"/>
      <sheetName val="MANT_TRANSITO8"/>
      <sheetName val="anal_term8"/>
      <sheetName val="M_O_8"/>
      <sheetName val="Análisis_de_Precios4"/>
      <sheetName val="AISC_13th_Ed__Properties_Viewe2"/>
      <sheetName val="Presupuesto-Zapata_Aislada2"/>
      <sheetName val="caseta_de_planta2"/>
      <sheetName val="Ana__blocks_y_termin_2"/>
      <sheetName val="Costos_Mano_de_Obra2"/>
      <sheetName val="Insumos_materiales2"/>
      <sheetName val="Ana__Horm_mexc_mort2"/>
      <sheetName val="V_Tierras_A2"/>
      <sheetName val="Pres_2"/>
      <sheetName val="Obra_de_Mano2"/>
      <sheetName val="Analisis_Unitarios2"/>
      <sheetName val="Cargas_Sociales2"/>
      <sheetName val="Datos_a_Project2"/>
      <sheetName val="Tarifas_de_Alquiler_de_Equipo2"/>
      <sheetName val="Resumen_Precio_Equipos2"/>
      <sheetName val="O_M__y_Salarios2"/>
      <sheetName val="analisis_de_pu2"/>
      <sheetName val="Tramo_I12"/>
      <sheetName val="Tramo_I_(alt__&quot;B&quot;)12"/>
      <sheetName val="Tramo_II12"/>
      <sheetName val="Tramo_II_(alt_&quot;B&quot;)12"/>
      <sheetName val="Tramo_III12"/>
      <sheetName val="Tramo_III_(Alt__&quot;B&quot;)12"/>
      <sheetName val="Tramo_IV12"/>
      <sheetName val="Tramo_IV_(Alt_&quot;B&quot;)12"/>
      <sheetName val="Tramo_V12"/>
      <sheetName val="Tramo_V_(Alt__&quot;B&quot;)12"/>
      <sheetName val="Tramo_IV_(2)12"/>
      <sheetName val="Listado_Equipos_a_utilizar12"/>
      <sheetName val="MANT_TRANSITO11"/>
      <sheetName val="Analisis_de_Costos_Aceras11"/>
      <sheetName val="anal_term11"/>
      <sheetName val="M_O_11"/>
      <sheetName val="Análisis_de_Precios7"/>
      <sheetName val="AISC_13th_Ed__Properties_Viewe5"/>
      <sheetName val="Presupuesto-Zapata_Aislada5"/>
      <sheetName val="caseta_de_planta5"/>
      <sheetName val="Ana__blocks_y_termin_5"/>
      <sheetName val="Costos_Mano_de_Obra5"/>
      <sheetName val="Insumos_materiales5"/>
      <sheetName val="Ana__Horm_mexc_mort5"/>
      <sheetName val="V_Tierras_A5"/>
      <sheetName val="Pres_5"/>
      <sheetName val="Obra_de_Mano5"/>
      <sheetName val="Analisis_Unitarios5"/>
      <sheetName val="Cargas_Sociales5"/>
      <sheetName val="Datos_a_Project5"/>
      <sheetName val="Tarifas_de_Alquiler_de_Equipo5"/>
      <sheetName val="Resumen_Precio_Equipos5"/>
      <sheetName val="O_M__y_Salarios5"/>
      <sheetName val="analisis_de_pu5"/>
      <sheetName val="Tramo_I10"/>
      <sheetName val="Tramo_I_(alt__&quot;B&quot;)10"/>
      <sheetName val="Tramo_II10"/>
      <sheetName val="Tramo_II_(alt_&quot;B&quot;)10"/>
      <sheetName val="Tramo_III10"/>
      <sheetName val="Tramo_III_(Alt__&quot;B&quot;)10"/>
      <sheetName val="Tramo_IV10"/>
      <sheetName val="Tramo_IV_(Alt_&quot;B&quot;)10"/>
      <sheetName val="Tramo_V10"/>
      <sheetName val="Tramo_V_(Alt__&quot;B&quot;)10"/>
      <sheetName val="Tramo_IV_(2)10"/>
      <sheetName val="Listado_Equipos_a_utilizar10"/>
      <sheetName val="Analisis_de_Costos_Aceras9"/>
      <sheetName val="MANT_TRANSITO9"/>
      <sheetName val="anal_term9"/>
      <sheetName val="M_O_9"/>
      <sheetName val="Análisis_de_Precios5"/>
      <sheetName val="AISC_13th_Ed__Properties_Viewe3"/>
      <sheetName val="Presupuesto-Zapata_Aislada3"/>
      <sheetName val="caseta_de_planta3"/>
      <sheetName val="Ana__blocks_y_termin_3"/>
      <sheetName val="Costos_Mano_de_Obra3"/>
      <sheetName val="Insumos_materiales3"/>
      <sheetName val="Ana__Horm_mexc_mort3"/>
      <sheetName val="V_Tierras_A3"/>
      <sheetName val="Pres_3"/>
      <sheetName val="Obra_de_Mano3"/>
      <sheetName val="Analisis_Unitarios3"/>
      <sheetName val="Cargas_Sociales3"/>
      <sheetName val="Datos_a_Project3"/>
      <sheetName val="Tarifas_de_Alquiler_de_Equipo3"/>
      <sheetName val="Resumen_Precio_Equipos3"/>
      <sheetName val="O_M__y_Salarios3"/>
      <sheetName val="analisis_de_pu3"/>
      <sheetName val="Tramo_I11"/>
      <sheetName val="Tramo_I_(alt__&quot;B&quot;)11"/>
      <sheetName val="Tramo_II11"/>
      <sheetName val="Tramo_II_(alt_&quot;B&quot;)11"/>
      <sheetName val="Tramo_III11"/>
      <sheetName val="Tramo_III_(Alt__&quot;B&quot;)11"/>
      <sheetName val="Tramo_IV11"/>
      <sheetName val="Tramo_IV_(Alt_&quot;B&quot;)11"/>
      <sheetName val="Tramo_V11"/>
      <sheetName val="Tramo_V_(Alt__&quot;B&quot;)11"/>
      <sheetName val="Tramo_IV_(2)11"/>
      <sheetName val="Listado_Equipos_a_utilizar11"/>
      <sheetName val="MANT_TRANSITO10"/>
      <sheetName val="Analisis_de_Costos_Aceras10"/>
      <sheetName val="anal_term10"/>
      <sheetName val="M_O_10"/>
      <sheetName val="Análisis_de_Precios6"/>
      <sheetName val="AISC_13th_Ed__Properties_Viewe4"/>
      <sheetName val="Presupuesto-Zapata_Aislada4"/>
      <sheetName val="caseta_de_planta4"/>
      <sheetName val="Ana__blocks_y_termin_4"/>
      <sheetName val="Costos_Mano_de_Obra4"/>
      <sheetName val="Insumos_materiales4"/>
      <sheetName val="Ana__Horm_mexc_mort4"/>
      <sheetName val="V_Tierras_A4"/>
      <sheetName val="Pres_4"/>
      <sheetName val="Obra_de_Mano4"/>
      <sheetName val="Analisis_Unitarios4"/>
      <sheetName val="Cargas_Sociales4"/>
      <sheetName val="Datos_a_Project4"/>
      <sheetName val="Tarifas_de_Alquiler_de_Equipo4"/>
      <sheetName val="Resumen_Precio_Equipos4"/>
      <sheetName val="O_M__y_Salarios4"/>
      <sheetName val="analisis_de_pu4"/>
      <sheetName val="Tramo_I13"/>
      <sheetName val="Tramo_I_(alt__&quot;B&quot;)13"/>
      <sheetName val="Tramo_II13"/>
      <sheetName val="Tramo_II_(alt_&quot;B&quot;)13"/>
      <sheetName val="Tramo_III13"/>
      <sheetName val="Tramo_III_(Alt__&quot;B&quot;)13"/>
      <sheetName val="Tramo_IV13"/>
      <sheetName val="Tramo_IV_(Alt_&quot;B&quot;)13"/>
      <sheetName val="Tramo_V13"/>
      <sheetName val="Tramo_V_(Alt__&quot;B&quot;)13"/>
      <sheetName val="Tramo_IV_(2)13"/>
      <sheetName val="Listado_Equipos_a_utilizar13"/>
      <sheetName val="MANT_TRANSITO12"/>
      <sheetName val="Analisis_de_Costos_Aceras12"/>
      <sheetName val="anal_term12"/>
      <sheetName val="M_O_12"/>
      <sheetName val="Análisis_de_Precios8"/>
      <sheetName val="AISC_13th_Ed__Properties_Viewe6"/>
      <sheetName val="Presupuesto-Zapata_Aislada6"/>
      <sheetName val="caseta_de_planta6"/>
      <sheetName val="Ana__blocks_y_termin_6"/>
      <sheetName val="Costos_Mano_de_Obra6"/>
      <sheetName val="Insumos_materiales6"/>
      <sheetName val="Ana__Horm_mexc_mort6"/>
      <sheetName val="V_Tierras_A6"/>
      <sheetName val="Pres_6"/>
      <sheetName val="Obra_de_Mano6"/>
      <sheetName val="Analisis_Unitarios6"/>
      <sheetName val="Cargas_Sociales6"/>
      <sheetName val="Datos_a_Project6"/>
      <sheetName val="Tarifas_de_Alquiler_de_Equipo6"/>
      <sheetName val="Resumen_Precio_Equipos6"/>
      <sheetName val="O_M__y_Salarios6"/>
      <sheetName val="analisis_de_pu6"/>
      <sheetName val="Tramo_I20"/>
      <sheetName val="Tramo_I_(alt__&quot;B&quot;)20"/>
      <sheetName val="Tramo_II20"/>
      <sheetName val="Tramo_II_(alt_&quot;B&quot;)20"/>
      <sheetName val="Tramo_III20"/>
      <sheetName val="Tramo_III_(Alt__&quot;B&quot;)20"/>
      <sheetName val="Tramo_IV20"/>
      <sheetName val="Tramo_IV_(Alt_&quot;B&quot;)20"/>
      <sheetName val="Tramo_V20"/>
      <sheetName val="Tramo_V_(Alt__&quot;B&quot;)20"/>
      <sheetName val="Tramo_IV_(2)20"/>
      <sheetName val="Listado_Equipos_a_utilizar20"/>
      <sheetName val="Analisis_de_Costos_Aceras19"/>
      <sheetName val="MANT_TRANSITO19"/>
      <sheetName val="anal_term19"/>
      <sheetName val="M_O_19"/>
      <sheetName val="Análisis_de_Precios15"/>
      <sheetName val="AISC_13th_Ed__Properties_View13"/>
      <sheetName val="Presupuesto-Zapata_Aislada13"/>
      <sheetName val="caseta_de_planta13"/>
      <sheetName val="Ana__blocks_y_termin_13"/>
      <sheetName val="Costos_Mano_de_Obra13"/>
      <sheetName val="Insumos_materiales13"/>
      <sheetName val="Ana__Horm_mexc_mort13"/>
      <sheetName val="V_Tierras_A13"/>
      <sheetName val="Pres_13"/>
      <sheetName val="Obra_de_Mano13"/>
      <sheetName val="Analisis_Unitarios13"/>
      <sheetName val="Cargas_Sociales13"/>
      <sheetName val="Datos_a_Project13"/>
      <sheetName val="Tarifas_de_Alquiler_de_Equipo13"/>
      <sheetName val="Resumen_Precio_Equipos13"/>
      <sheetName val="O_M__y_Salarios13"/>
      <sheetName val="analisis_de_pu13"/>
      <sheetName val="Mano_Obra"/>
      <sheetName val="Tramo_I15"/>
      <sheetName val="Tramo_I_(alt__&quot;B&quot;)15"/>
      <sheetName val="Tramo_II15"/>
      <sheetName val="Tramo_II_(alt_&quot;B&quot;)15"/>
      <sheetName val="Tramo_III15"/>
      <sheetName val="Tramo_III_(Alt__&quot;B&quot;)15"/>
      <sheetName val="Tramo_IV15"/>
      <sheetName val="Tramo_IV_(Alt_&quot;B&quot;)15"/>
      <sheetName val="Tramo_V15"/>
      <sheetName val="Tramo_V_(Alt__&quot;B&quot;)15"/>
      <sheetName val="Tramo_IV_(2)15"/>
      <sheetName val="Listado_Equipos_a_utilizar15"/>
      <sheetName val="MANT_TRANSITO14"/>
      <sheetName val="Analisis_de_Costos_Aceras14"/>
      <sheetName val="anal_term14"/>
      <sheetName val="M_O_14"/>
      <sheetName val="Análisis_de_Precios10"/>
      <sheetName val="AISC_13th_Ed__Properties_Viewe8"/>
      <sheetName val="Presupuesto-Zapata_Aislada8"/>
      <sheetName val="caseta_de_planta8"/>
      <sheetName val="Ana__blocks_y_termin_8"/>
      <sheetName val="Costos_Mano_de_Obra8"/>
      <sheetName val="Insumos_materiales8"/>
      <sheetName val="Ana__Horm_mexc_mort8"/>
      <sheetName val="V_Tierras_A8"/>
      <sheetName val="Pres_8"/>
      <sheetName val="Obra_de_Mano8"/>
      <sheetName val="Analisis_Unitarios8"/>
      <sheetName val="Cargas_Sociales8"/>
      <sheetName val="Datos_a_Project8"/>
      <sheetName val="Tarifas_de_Alquiler_de_Equipo8"/>
      <sheetName val="Resumen_Precio_Equipos8"/>
      <sheetName val="O_M__y_Salarios8"/>
      <sheetName val="analisis_de_pu8"/>
      <sheetName val="Tramo_I17"/>
      <sheetName val="Tramo_I_(alt__&quot;B&quot;)17"/>
      <sheetName val="Tramo_II17"/>
      <sheetName val="Tramo_II_(alt_&quot;B&quot;)17"/>
      <sheetName val="Tramo_III17"/>
      <sheetName val="Tramo_III_(Alt__&quot;B&quot;)17"/>
      <sheetName val="Tramo_IV17"/>
      <sheetName val="Tramo_IV_(Alt_&quot;B&quot;)17"/>
      <sheetName val="Tramo_V17"/>
      <sheetName val="Tramo_V_(Alt__&quot;B&quot;)17"/>
      <sheetName val="Tramo_IV_(2)17"/>
      <sheetName val="Listado_Equipos_a_utilizar17"/>
      <sheetName val="MANT_TRANSITO16"/>
      <sheetName val="Analisis_de_Costos_Aceras16"/>
      <sheetName val="anal_term16"/>
      <sheetName val="M_O_16"/>
      <sheetName val="Análisis_de_Precios12"/>
      <sheetName val="AISC_13th_Ed__Properties_View10"/>
      <sheetName val="Presupuesto-Zapata_Aislada10"/>
      <sheetName val="caseta_de_planta10"/>
      <sheetName val="Ana__blocks_y_termin_10"/>
      <sheetName val="Costos_Mano_de_Obra10"/>
      <sheetName val="Insumos_materiales10"/>
      <sheetName val="Ana__Horm_mexc_mort10"/>
      <sheetName val="V_Tierras_A10"/>
      <sheetName val="Pres_10"/>
      <sheetName val="Obra_de_Mano10"/>
      <sheetName val="Analisis_Unitarios10"/>
      <sheetName val="Cargas_Sociales10"/>
      <sheetName val="Datos_a_Project10"/>
      <sheetName val="Tarifas_de_Alquiler_de_Equipo10"/>
      <sheetName val="Resumen_Precio_Equipos10"/>
      <sheetName val="O_M__y_Salarios10"/>
      <sheetName val="analisis_de_pu10"/>
      <sheetName val="Tramo_I16"/>
      <sheetName val="Tramo_I_(alt__&quot;B&quot;)16"/>
      <sheetName val="Tramo_II16"/>
      <sheetName val="Tramo_II_(alt_&quot;B&quot;)16"/>
      <sheetName val="Tramo_III16"/>
      <sheetName val="Tramo_III_(Alt__&quot;B&quot;)16"/>
      <sheetName val="Tramo_IV16"/>
      <sheetName val="Tramo_IV_(Alt_&quot;B&quot;)16"/>
      <sheetName val="Tramo_V16"/>
      <sheetName val="Tramo_V_(Alt__&quot;B&quot;)16"/>
      <sheetName val="Tramo_IV_(2)16"/>
      <sheetName val="Listado_Equipos_a_utilizar16"/>
      <sheetName val="MANT_TRANSITO15"/>
      <sheetName val="Analisis_de_Costos_Aceras15"/>
      <sheetName val="anal_term15"/>
      <sheetName val="M_O_15"/>
      <sheetName val="Análisis_de_Precios11"/>
      <sheetName val="AISC_13th_Ed__Properties_Viewe9"/>
      <sheetName val="Presupuesto-Zapata_Aislada9"/>
      <sheetName val="caseta_de_planta9"/>
      <sheetName val="Ana__blocks_y_termin_9"/>
      <sheetName val="Costos_Mano_de_Obra9"/>
      <sheetName val="Insumos_materiales9"/>
      <sheetName val="Ana__Horm_mexc_mort9"/>
      <sheetName val="V_Tierras_A9"/>
      <sheetName val="Pres_9"/>
      <sheetName val="Obra_de_Mano9"/>
      <sheetName val="Analisis_Unitarios9"/>
      <sheetName val="Cargas_Sociales9"/>
      <sheetName val="Datos_a_Project9"/>
      <sheetName val="Tarifas_de_Alquiler_de_Equipo9"/>
      <sheetName val="Resumen_Precio_Equipos9"/>
      <sheetName val="O_M__y_Salarios9"/>
      <sheetName val="analisis_de_pu9"/>
      <sheetName val="Tramo_I19"/>
      <sheetName val="Tramo_I_(alt__&quot;B&quot;)19"/>
      <sheetName val="Tramo_II19"/>
      <sheetName val="Tramo_II_(alt_&quot;B&quot;)19"/>
      <sheetName val="Tramo_III19"/>
      <sheetName val="Tramo_III_(Alt__&quot;B&quot;)19"/>
      <sheetName val="Tramo_IV19"/>
      <sheetName val="Tramo_IV_(Alt_&quot;B&quot;)19"/>
      <sheetName val="Tramo_V19"/>
      <sheetName val="Tramo_V_(Alt__&quot;B&quot;)19"/>
      <sheetName val="Tramo_IV_(2)19"/>
      <sheetName val="Listado_Equipos_a_utilizar19"/>
      <sheetName val="MANT_TRANSITO18"/>
      <sheetName val="Analisis_de_Costos_Aceras18"/>
      <sheetName val="anal_term18"/>
      <sheetName val="M_O_18"/>
      <sheetName val="Análisis_de_Precios14"/>
      <sheetName val="AISC_13th_Ed__Properties_View12"/>
      <sheetName val="Presupuesto-Zapata_Aislada12"/>
      <sheetName val="caseta_de_planta12"/>
      <sheetName val="Ana__blocks_y_termin_12"/>
      <sheetName val="Costos_Mano_de_Obra12"/>
      <sheetName val="Insumos_materiales12"/>
      <sheetName val="Ana__Horm_mexc_mort12"/>
      <sheetName val="V_Tierras_A12"/>
      <sheetName val="Pres_12"/>
      <sheetName val="Obra_de_Mano12"/>
      <sheetName val="Analisis_Unitarios12"/>
      <sheetName val="Cargas_Sociales12"/>
      <sheetName val="Datos_a_Project12"/>
      <sheetName val="Tarifas_de_Alquiler_de_Equipo12"/>
      <sheetName val="Resumen_Precio_Equipos12"/>
      <sheetName val="O_M__y_Salarios12"/>
      <sheetName val="analisis_de_pu12"/>
      <sheetName val="Tramo_I18"/>
      <sheetName val="Tramo_I_(alt__&quot;B&quot;)18"/>
      <sheetName val="Tramo_II18"/>
      <sheetName val="Tramo_II_(alt_&quot;B&quot;)18"/>
      <sheetName val="Tramo_III18"/>
      <sheetName val="Tramo_III_(Alt__&quot;B&quot;)18"/>
      <sheetName val="Tramo_IV18"/>
      <sheetName val="Tramo_IV_(Alt_&quot;B&quot;)18"/>
      <sheetName val="Tramo_V18"/>
      <sheetName val="Tramo_V_(Alt__&quot;B&quot;)18"/>
      <sheetName val="Tramo_IV_(2)18"/>
      <sheetName val="Listado_Equipos_a_utilizar18"/>
      <sheetName val="MANT_TRANSITO17"/>
      <sheetName val="Analisis_de_Costos_Aceras17"/>
      <sheetName val="anal_term17"/>
      <sheetName val="M_O_17"/>
      <sheetName val="Análisis_de_Precios13"/>
      <sheetName val="AISC_13th_Ed__Properties_View11"/>
      <sheetName val="Presupuesto-Zapata_Aislada11"/>
      <sheetName val="caseta_de_planta11"/>
      <sheetName val="Ana__blocks_y_termin_11"/>
      <sheetName val="Costos_Mano_de_Obra11"/>
      <sheetName val="Insumos_materiales11"/>
      <sheetName val="Ana__Horm_mexc_mort11"/>
      <sheetName val="V_Tierras_A11"/>
      <sheetName val="Pres_11"/>
      <sheetName val="Obra_de_Mano11"/>
      <sheetName val="Analisis_Unitarios11"/>
      <sheetName val="Cargas_Sociales11"/>
      <sheetName val="Datos_a_Project11"/>
      <sheetName val="Tarifas_de_Alquiler_de_Equipo11"/>
      <sheetName val="Resumen_Precio_Equipos11"/>
      <sheetName val="O_M__y_Salarios11"/>
      <sheetName val="analisis_de_pu11"/>
      <sheetName val="Tramo_I21"/>
      <sheetName val="Tramo_I_(alt__&quot;B&quot;)21"/>
      <sheetName val="Tramo_II21"/>
      <sheetName val="Tramo_II_(alt_&quot;B&quot;)21"/>
      <sheetName val="Tramo_III21"/>
      <sheetName val="Tramo_III_(Alt__&quot;B&quot;)21"/>
      <sheetName val="Tramo_IV21"/>
      <sheetName val="Tramo_IV_(Alt_&quot;B&quot;)21"/>
      <sheetName val="Tramo_V21"/>
      <sheetName val="Tramo_V_(Alt__&quot;B&quot;)21"/>
      <sheetName val="Tramo_IV_(2)21"/>
      <sheetName val="Listado_Equipos_a_utilizar21"/>
      <sheetName val="Analisis_de_Costos_Aceras20"/>
      <sheetName val="MANT_TRANSITO20"/>
      <sheetName val="anal_term20"/>
      <sheetName val="M_O_20"/>
      <sheetName val="Análisis_de_Precios16"/>
      <sheetName val="AISC_13th_Ed__Properties_View14"/>
      <sheetName val="Presupuesto-Zapata_Aislada14"/>
      <sheetName val="caseta_de_planta14"/>
      <sheetName val="Ana__blocks_y_termin_14"/>
      <sheetName val="Costos_Mano_de_Obra14"/>
      <sheetName val="Insumos_materiales14"/>
      <sheetName val="Ana__Horm_mexc_mort14"/>
      <sheetName val="V_Tierras_A14"/>
      <sheetName val="Pres_14"/>
      <sheetName val="Obra_de_Mano14"/>
      <sheetName val="Analisis_Unitarios14"/>
      <sheetName val="Cargas_Sociales14"/>
      <sheetName val="Datos_a_Project14"/>
      <sheetName val="Tarifas_de_Alquiler_de_Equipo14"/>
      <sheetName val="Resumen_Precio_Equipos14"/>
      <sheetName val="O_M__y_Salarios14"/>
      <sheetName val="analisis_de_pu14"/>
      <sheetName val="Tramo_I22"/>
      <sheetName val="Tramo_I_(alt__&quot;B&quot;)22"/>
      <sheetName val="Tramo_II22"/>
      <sheetName val="Tramo_II_(alt_&quot;B&quot;)22"/>
      <sheetName val="Tramo_III22"/>
      <sheetName val="Tramo_III_(Alt__&quot;B&quot;)22"/>
      <sheetName val="Tramo_IV22"/>
      <sheetName val="Tramo_IV_(Alt_&quot;B&quot;)22"/>
      <sheetName val="Tramo_V22"/>
      <sheetName val="Tramo_V_(Alt__&quot;B&quot;)22"/>
      <sheetName val="Tramo_IV_(2)22"/>
      <sheetName val="Listado_Equipos_a_utilizar22"/>
      <sheetName val="Analisis_de_Costos_Aceras21"/>
      <sheetName val="MANT_TRANSITO21"/>
      <sheetName val="anal_term21"/>
      <sheetName val="M_O_21"/>
      <sheetName val="Análisis_de_Precios17"/>
      <sheetName val="AISC_13th_Ed__Properties_View15"/>
      <sheetName val="Presupuesto-Zapata_Aislada15"/>
      <sheetName val="caseta_de_planta15"/>
      <sheetName val="Ana__blocks_y_termin_15"/>
      <sheetName val="Costos_Mano_de_Obra15"/>
      <sheetName val="Insumos_materiales15"/>
      <sheetName val="Ana__Horm_mexc_mort15"/>
      <sheetName val="V_Tierras_A15"/>
      <sheetName val="Pres_15"/>
      <sheetName val="Obra_de_Mano15"/>
      <sheetName val="Analisis_Unitarios15"/>
      <sheetName val="Cargas_Sociales15"/>
      <sheetName val="Datos_a_Project15"/>
      <sheetName val="Tarifas_de_Alquiler_de_Equipo15"/>
      <sheetName val="Resumen_Precio_Equipos15"/>
      <sheetName val="O_M__y_Salarios15"/>
      <sheetName val="analisis_de_pu15"/>
      <sheetName val="Mano_Obra1"/>
      <sheetName val="Tramo_I23"/>
      <sheetName val="Tramo_I_(alt__&quot;B&quot;)23"/>
      <sheetName val="Tramo_II23"/>
      <sheetName val="Tramo_II_(alt_&quot;B&quot;)23"/>
      <sheetName val="Tramo_III23"/>
      <sheetName val="Tramo_III_(Alt__&quot;B&quot;)23"/>
      <sheetName val="Tramo_IV23"/>
      <sheetName val="Tramo_IV_(Alt_&quot;B&quot;)23"/>
      <sheetName val="Tramo_V23"/>
      <sheetName val="Tramo_V_(Alt__&quot;B&quot;)23"/>
      <sheetName val="Tramo_IV_(2)23"/>
      <sheetName val="Listado_Equipos_a_utilizar23"/>
      <sheetName val="Analisis_de_Costos_Aceras22"/>
      <sheetName val="MANT_TRANSITO22"/>
      <sheetName val="anal_term22"/>
      <sheetName val="M_O_22"/>
      <sheetName val="Análisis_de_Precios18"/>
      <sheetName val="AISC_13th_Ed__Properties_View16"/>
      <sheetName val="Presupuesto-Zapata_Aislada16"/>
      <sheetName val="caseta_de_planta16"/>
      <sheetName val="Ana__blocks_y_termin_16"/>
      <sheetName val="Costos_Mano_de_Obra16"/>
      <sheetName val="Insumos_materiales16"/>
      <sheetName val="Ana__Horm_mexc_mort16"/>
      <sheetName val="V_Tierras_A16"/>
      <sheetName val="Pres_16"/>
      <sheetName val="Obra_de_Mano16"/>
      <sheetName val="Analisis_Unitarios16"/>
      <sheetName val="Cargas_Sociales16"/>
      <sheetName val="Datos_a_Project16"/>
      <sheetName val="Tarifas_de_Alquiler_de_Equipo16"/>
      <sheetName val="Resumen_Precio_Equipos16"/>
      <sheetName val="O_M__y_Salarios16"/>
      <sheetName val="analisis_de_pu16"/>
      <sheetName val="Mano_Obra2"/>
      <sheetName val="Tramo_I24"/>
      <sheetName val="Tramo_I_(alt__&quot;B&quot;)24"/>
      <sheetName val="Tramo_II24"/>
      <sheetName val="Tramo_II_(alt_&quot;B&quot;)24"/>
      <sheetName val="Tramo_III24"/>
      <sheetName val="Tramo_III_(Alt__&quot;B&quot;)24"/>
      <sheetName val="Tramo_IV24"/>
      <sheetName val="Tramo_IV_(Alt_&quot;B&quot;)24"/>
      <sheetName val="Tramo_V24"/>
      <sheetName val="Tramo_V_(Alt__&quot;B&quot;)24"/>
      <sheetName val="Tramo_IV_(2)24"/>
      <sheetName val="Listado_Equipos_a_utilizar24"/>
      <sheetName val="MANT_TRANSITO23"/>
      <sheetName val="Analisis_de_Costos_Aceras23"/>
      <sheetName val="anal_term23"/>
      <sheetName val="M_O_23"/>
      <sheetName val="Análisis_de_Precios19"/>
      <sheetName val="AISC_13th_Ed__Properties_View17"/>
      <sheetName val="Presupuesto-Zapata_Aislada17"/>
      <sheetName val="caseta_de_planta17"/>
      <sheetName val="Ana__blocks_y_termin_17"/>
      <sheetName val="Costos_Mano_de_Obra17"/>
      <sheetName val="Insumos_materiales17"/>
      <sheetName val="Ana__Horm_mexc_mort17"/>
      <sheetName val="V_Tierras_A17"/>
      <sheetName val="Pres_17"/>
      <sheetName val="Obra_de_Mano17"/>
      <sheetName val="Analisis_Unitarios17"/>
      <sheetName val="Cargas_Sociales17"/>
      <sheetName val="Datos_a_Project17"/>
      <sheetName val="Tarifas_de_Alquiler_de_Equipo17"/>
      <sheetName val="Resumen_Precio_Equipos17"/>
      <sheetName val="O_M__y_Salarios17"/>
      <sheetName val="analisis_de_pu17"/>
      <sheetName val="Mano_Obra3"/>
      <sheetName val="Tramo_I25"/>
      <sheetName val="Tramo_I_(alt__&quot;B&quot;)25"/>
      <sheetName val="Tramo_II25"/>
      <sheetName val="Tramo_II_(alt_&quot;B&quot;)25"/>
      <sheetName val="Tramo_III25"/>
      <sheetName val="Tramo_III_(Alt__&quot;B&quot;)25"/>
      <sheetName val="Tramo_IV25"/>
      <sheetName val="Tramo_IV_(Alt_&quot;B&quot;)25"/>
      <sheetName val="Tramo_V25"/>
      <sheetName val="Tramo_V_(Alt__&quot;B&quot;)25"/>
      <sheetName val="Tramo_IV_(2)25"/>
      <sheetName val="Listado_Equipos_a_utilizar25"/>
      <sheetName val="MANT_TRANSITO24"/>
      <sheetName val="Analisis_de_Costos_Aceras24"/>
      <sheetName val="anal_term24"/>
      <sheetName val="M_O_24"/>
      <sheetName val="Análisis_de_Precios20"/>
      <sheetName val="AISC_13th_Ed__Properties_View18"/>
      <sheetName val="Presupuesto-Zapata_Aislada18"/>
      <sheetName val="caseta_de_planta18"/>
      <sheetName val="Ana__blocks_y_termin_18"/>
      <sheetName val="Costos_Mano_de_Obra18"/>
      <sheetName val="Insumos_materiales18"/>
      <sheetName val="Ana__Horm_mexc_mort18"/>
      <sheetName val="V_Tierras_A18"/>
      <sheetName val="Pres_18"/>
      <sheetName val="Obra_de_Mano18"/>
      <sheetName val="Analisis_Unitarios18"/>
      <sheetName val="Cargas_Sociales18"/>
      <sheetName val="Datos_a_Project18"/>
      <sheetName val="Tarifas_de_Alquiler_de_Equipo18"/>
      <sheetName val="Resumen_Precio_Equipos18"/>
      <sheetName val="O_M__y_Salarios18"/>
      <sheetName val="analisis_de_pu18"/>
      <sheetName val="Mano_Obra4"/>
      <sheetName val="Cubicación"/>
      <sheetName val="Herram"/>
      <sheetName val="Villa_Hermosa"/>
      <sheetName val="Villa_Hermosa1"/>
      <sheetName val="Villa_Hermosa2"/>
      <sheetName val="Tramo_I28"/>
      <sheetName val="Tramo_I_(alt__&quot;B&quot;)28"/>
      <sheetName val="Tramo_II28"/>
      <sheetName val="Tramo_II_(alt_&quot;B&quot;)28"/>
      <sheetName val="Tramo_III28"/>
      <sheetName val="Tramo_III_(Alt__&quot;B&quot;)28"/>
      <sheetName val="Tramo_IV28"/>
      <sheetName val="Tramo_IV_(Alt_&quot;B&quot;)28"/>
      <sheetName val="Tramo_V28"/>
      <sheetName val="Tramo_V_(Alt__&quot;B&quot;)28"/>
      <sheetName val="Tramo_IV_(2)28"/>
      <sheetName val="Listado_Equipos_a_utilizar28"/>
      <sheetName val="Analisis_de_Costos_Aceras27"/>
      <sheetName val="MANT_TRANSITO27"/>
      <sheetName val="anal_term27"/>
      <sheetName val="M_O_27"/>
      <sheetName val="Análisis_de_Precios23"/>
      <sheetName val="AISC_13th_Ed__Properties_View21"/>
      <sheetName val="Presupuesto-Zapata_Aislada21"/>
      <sheetName val="caseta_de_planta21"/>
      <sheetName val="Ana__blocks_y_termin_21"/>
      <sheetName val="Costos_Mano_de_Obra21"/>
      <sheetName val="Insumos_materiales21"/>
      <sheetName val="Ana__Horm_mexc_mort21"/>
      <sheetName val="V_Tierras_A20"/>
      <sheetName val="Pres_20"/>
      <sheetName val="Obra_de_Mano20"/>
      <sheetName val="Analisis_Unitarios20"/>
      <sheetName val="Cargas_Sociales20"/>
      <sheetName val="Datos_a_Project20"/>
      <sheetName val="Tarifas_de_Alquiler_de_Equipo20"/>
      <sheetName val="Resumen_Precio_Equipos20"/>
      <sheetName val="O_M__y_Salarios20"/>
      <sheetName val="analisis_de_pu20"/>
      <sheetName val="Mano_Obra6"/>
      <sheetName val="Tramo_I27"/>
      <sheetName val="Tramo_I_(alt__&quot;B&quot;)27"/>
      <sheetName val="Tramo_II27"/>
      <sheetName val="Tramo_II_(alt_&quot;B&quot;)27"/>
      <sheetName val="Tramo_III27"/>
      <sheetName val="Tramo_III_(Alt__&quot;B&quot;)27"/>
      <sheetName val="Tramo_IV27"/>
      <sheetName val="Tramo_IV_(Alt_&quot;B&quot;)27"/>
      <sheetName val="Tramo_V27"/>
      <sheetName val="Tramo_V_(Alt__&quot;B&quot;)27"/>
      <sheetName val="Tramo_IV_(2)27"/>
      <sheetName val="Listado_Equipos_a_utilizar27"/>
      <sheetName val="MANT_TRANSITO26"/>
      <sheetName val="Analisis_de_Costos_Aceras26"/>
      <sheetName val="anal_term26"/>
      <sheetName val="M_O_26"/>
      <sheetName val="Análisis_de_Precios22"/>
      <sheetName val="AISC_13th_Ed__Properties_View20"/>
      <sheetName val="Presupuesto-Zapata_Aislada20"/>
      <sheetName val="caseta_de_planta20"/>
      <sheetName val="Ana__blocks_y_termin_20"/>
      <sheetName val="Costos_Mano_de_Obra20"/>
      <sheetName val="Insumos_materiales20"/>
      <sheetName val="Ana__Horm_mexc_mort20"/>
      <sheetName val="Tramo_I26"/>
      <sheetName val="Tramo_I_(alt__&quot;B&quot;)26"/>
      <sheetName val="Tramo_II26"/>
      <sheetName val="Tramo_II_(alt_&quot;B&quot;)26"/>
      <sheetName val="Tramo_III26"/>
      <sheetName val="Tramo_III_(Alt__&quot;B&quot;)26"/>
      <sheetName val="Tramo_IV26"/>
      <sheetName val="Tramo_IV_(Alt_&quot;B&quot;)26"/>
      <sheetName val="Tramo_V26"/>
      <sheetName val="Tramo_V_(Alt__&quot;B&quot;)26"/>
      <sheetName val="Tramo_IV_(2)26"/>
      <sheetName val="Listado_Equipos_a_utilizar26"/>
      <sheetName val="Analisis_de_Costos_Aceras25"/>
      <sheetName val="MANT_TRANSITO25"/>
      <sheetName val="anal_term25"/>
      <sheetName val="M_O_25"/>
      <sheetName val="Análisis_de_Precios21"/>
      <sheetName val="AISC_13th_Ed__Properties_View19"/>
      <sheetName val="Presupuesto-Zapata_Aislada19"/>
      <sheetName val="caseta_de_planta19"/>
      <sheetName val="Ana__blocks_y_termin_19"/>
      <sheetName val="Costos_Mano_de_Obra19"/>
      <sheetName val="Insumos_materiales19"/>
      <sheetName val="Ana__Horm_mexc_mort19"/>
      <sheetName val="V_Tierras_A19"/>
      <sheetName val="Pres_19"/>
      <sheetName val="Obra_de_Mano19"/>
      <sheetName val="Analisis_Unitarios19"/>
      <sheetName val="Cargas_Sociales19"/>
      <sheetName val="Datos_a_Project19"/>
      <sheetName val="Tarifas_de_Alquiler_de_Equipo19"/>
      <sheetName val="Resumen_Precio_Equipos19"/>
      <sheetName val="O_M__y_Salarios19"/>
      <sheetName val="analisis_de_pu19"/>
      <sheetName val="Mano_Obra5"/>
      <sheetName val="Villa_Hermosa3"/>
      <sheetName val="Ana MO Aparatos Sanit"/>
      <sheetName val="Ana-Gral"/>
      <sheetName val="Res Analisis"/>
      <sheetName val="Tramo_I29"/>
      <sheetName val="Tramo_I_(alt__&quot;B&quot;)29"/>
      <sheetName val="Tramo_II29"/>
      <sheetName val="Tramo_II_(alt_&quot;B&quot;)29"/>
      <sheetName val="Tramo_III29"/>
      <sheetName val="Tramo_III_(Alt__&quot;B&quot;)29"/>
      <sheetName val="Tramo_IV29"/>
      <sheetName val="Tramo_IV_(Alt_&quot;B&quot;)29"/>
      <sheetName val="Tramo_V29"/>
      <sheetName val="Tramo_V_(Alt__&quot;B&quot;)29"/>
      <sheetName val="Tramo_IV_(2)29"/>
      <sheetName val="Listado_Equipos_a_utilizar29"/>
      <sheetName val="MANT_TRANSITO28"/>
      <sheetName val="Analisis_de_Costos_Aceras28"/>
      <sheetName val="anal_term28"/>
      <sheetName val="M_O_28"/>
      <sheetName val="Análisis_de_Precios24"/>
      <sheetName val="AISC_13th_Ed__Properties_View22"/>
      <sheetName val="Presupuesto-Zapata_Aislada22"/>
      <sheetName val="caseta_de_planta22"/>
      <sheetName val="Ana__blocks_y_termin_22"/>
      <sheetName val="Costos_Mano_de_Obra22"/>
      <sheetName val="Insumos_materiales22"/>
      <sheetName val="Ana__Horm_mexc_mort22"/>
      <sheetName val="V_Tierras_A21"/>
      <sheetName val="Pres_21"/>
      <sheetName val="Obra_de_Mano21"/>
      <sheetName val="Analisis_Unitarios21"/>
      <sheetName val="Cargas_Sociales21"/>
      <sheetName val="Datos_a_Project21"/>
      <sheetName val="Tarifas_de_Alquiler_de_Equipo21"/>
      <sheetName val="Resumen_Precio_Equipos21"/>
      <sheetName val="O_M__y_Salarios21"/>
      <sheetName val="analisis_de_pu21"/>
      <sheetName val="Villa_Hermosa4"/>
      <sheetName val="Mano_Obra7"/>
      <sheetName val="Tramo_I30"/>
      <sheetName val="Tramo_I_(alt__&quot;B&quot;)30"/>
      <sheetName val="Tramo_II30"/>
      <sheetName val="Tramo_II_(alt_&quot;B&quot;)30"/>
      <sheetName val="Tramo_III30"/>
      <sheetName val="Tramo_III_(Alt__&quot;B&quot;)30"/>
      <sheetName val="Tramo_IV30"/>
      <sheetName val="Tramo_IV_(Alt_&quot;B&quot;)30"/>
      <sheetName val="Tramo_V30"/>
      <sheetName val="Tramo_V_(Alt__&quot;B&quot;)30"/>
      <sheetName val="Tramo_IV_(2)30"/>
      <sheetName val="Listado_Equipos_a_utilizar30"/>
      <sheetName val="MANT_TRANSITO29"/>
      <sheetName val="Analisis_de_Costos_Aceras29"/>
      <sheetName val="anal_term29"/>
      <sheetName val="M_O_29"/>
      <sheetName val="Análisis_de_Precios25"/>
      <sheetName val="AISC_13th_Ed__Properties_View23"/>
      <sheetName val="Presupuesto-Zapata_Aislada23"/>
      <sheetName val="caseta_de_planta23"/>
      <sheetName val="Ana__blocks_y_termin_23"/>
      <sheetName val="Costos_Mano_de_Obra23"/>
      <sheetName val="Insumos_materiales23"/>
      <sheetName val="Ana__Horm_mexc_mort23"/>
      <sheetName val="V_Tierras_A22"/>
      <sheetName val="Pres_22"/>
      <sheetName val="Obra_de_Mano22"/>
      <sheetName val="Analisis_Unitarios22"/>
      <sheetName val="Cargas_Sociales22"/>
      <sheetName val="Datos_a_Project22"/>
      <sheetName val="Tarifas_de_Alquiler_de_Equipo22"/>
      <sheetName val="Resumen_Precio_Equipos22"/>
      <sheetName val="O_M__y_Salarios22"/>
      <sheetName val="analisis_de_pu22"/>
      <sheetName val="Villa_Hermosa5"/>
      <sheetName val="Mano_Obra8"/>
      <sheetName val="DATOS TECNICOS"/>
      <sheetName val="V_Tierras_A23"/>
      <sheetName val="Pres_23"/>
      <sheetName val="Obra_de_Mano23"/>
      <sheetName val="Analisis_Unitarios23"/>
      <sheetName val="Cargas_Sociales23"/>
      <sheetName val="Datos_a_Project23"/>
      <sheetName val="Tarifas_de_Alquiler_de_Equipo23"/>
      <sheetName val="analisis_de_pu23"/>
      <sheetName val="Resumen_Precio_Equipos23"/>
      <sheetName val="O_M__y_Salarios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1">
          <cell r="G11">
            <v>250</v>
          </cell>
        </row>
        <row r="12">
          <cell r="G12">
            <v>220</v>
          </cell>
        </row>
        <row r="13">
          <cell r="G13">
            <v>250</v>
          </cell>
        </row>
        <row r="17">
          <cell r="G17">
            <v>70</v>
          </cell>
        </row>
        <row r="32">
          <cell r="G32">
            <v>5800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1">
          <cell r="I21">
            <v>58.13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 refreshError="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citado Estancia 2 Niveles"/>
      <sheetName val="Listado de Precios (Oficial)"/>
      <sheetName val="Listado de Proyectos"/>
      <sheetName val="Preferencias"/>
      <sheetName val="Materiales"/>
      <sheetName val="M.O. Ministerio Trabajo"/>
      <sheetName val="Servicios"/>
      <sheetName val="Cotizaciones"/>
      <sheetName val="Analisis"/>
      <sheetName val="Presupuesto"/>
      <sheetName val="Cronogramas"/>
      <sheetName val="Finanzas"/>
      <sheetName val="Ingresos - Egresos"/>
      <sheetName val="Muros"/>
      <sheetName val="Puertas-Ventanas"/>
      <sheetName val="H.A."/>
      <sheetName val="Escaleras - Rampas"/>
      <sheetName val="Acero Est."/>
      <sheetName val="Techos-Cielo Raso"/>
      <sheetName val="Pisos"/>
      <sheetName val="MEP"/>
      <sheetName val="Licitado_Estancia_2_Niveles1"/>
      <sheetName val="Listado_de_Precios_(Oficial)1"/>
      <sheetName val="Listado_de_Proyectos1"/>
      <sheetName val="M_O__Ministerio_Trabajo1"/>
      <sheetName val="Ingresos_-_Egresos1"/>
      <sheetName val="H_A_1"/>
      <sheetName val="Escaleras_-_Rampas1"/>
      <sheetName val="Acero_Est_1"/>
      <sheetName val="Techos-Cielo_Raso1"/>
      <sheetName val="Licitado_Estancia_2_Niveles"/>
      <sheetName val="Listado_de_Precios_(Oficial)"/>
      <sheetName val="Listado_de_Proyectos"/>
      <sheetName val="M_O__Ministerio_Trabajo"/>
      <sheetName val="Ingresos_-_Egresos"/>
      <sheetName val="H_A_"/>
      <sheetName val="Escaleras_-_Rampas"/>
      <sheetName val="Acero_Est_"/>
      <sheetName val="Techos-Cielo_Raso"/>
      <sheetName val="Mat"/>
      <sheetName val="V.Tierras A"/>
      <sheetName val="INSU"/>
      <sheetName val="MO"/>
      <sheetName val="Los Ángeles (Fase II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No.</v>
          </cell>
          <cell r="B1" t="str">
            <v>Actividades En Almacen Central Obras Públicas</v>
          </cell>
          <cell r="C1" t="str">
            <v>Vol</v>
          </cell>
          <cell r="D1" t="str">
            <v>% desp.</v>
          </cell>
          <cell r="E1" t="str">
            <v>Ud</v>
          </cell>
          <cell r="F1" t="str">
            <v>P.U.</v>
          </cell>
          <cell r="G1" t="str">
            <v>Importe</v>
          </cell>
          <cell r="H1" t="str">
            <v>Valor</v>
          </cell>
        </row>
        <row r="2">
          <cell r="A2" t="str">
            <v>I</v>
          </cell>
          <cell r="B2" t="str">
            <v>Estructuras Metalicas</v>
          </cell>
          <cell r="C2">
            <v>0</v>
          </cell>
          <cell r="D2">
            <v>0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</row>
        <row r="3">
          <cell r="A3" t="str">
            <v>0.001</v>
          </cell>
          <cell r="B3" t="str">
            <v>Análisis de Costo Unitario de 390 m2 de Remoción Paneles de Aluzinc h= 2,97 m 1er Nivel :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a)</v>
          </cell>
          <cell r="B4" t="str">
            <v>Mano de Obra: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>
            <v>0</v>
          </cell>
          <cell r="B5" t="str">
            <v>MO-1001-3 [MA] Maestro de área (MA)</v>
          </cell>
          <cell r="C5">
            <v>7.8027999999999995</v>
          </cell>
          <cell r="D5">
            <v>7.9060729495115294E-4</v>
          </cell>
          <cell r="E5" t="str">
            <v>Día</v>
          </cell>
          <cell r="F5">
            <v>1495</v>
          </cell>
          <cell r="G5">
            <v>11674.41</v>
          </cell>
          <cell r="H5">
            <v>0</v>
          </cell>
        </row>
        <row r="6">
          <cell r="A6">
            <v>0</v>
          </cell>
          <cell r="B6" t="str">
            <v>MO-1001-7 [TC] Técnico calificado (TC)</v>
          </cell>
          <cell r="C6">
            <v>15.605599999999999</v>
          </cell>
          <cell r="D6">
            <v>5.2642160376717298E-4</v>
          </cell>
          <cell r="E6" t="str">
            <v>Día</v>
          </cell>
          <cell r="F6">
            <v>545.1</v>
          </cell>
          <cell r="G6">
            <v>8511.09</v>
          </cell>
          <cell r="H6">
            <v>0</v>
          </cell>
        </row>
        <row r="7">
          <cell r="A7">
            <v>0</v>
          </cell>
          <cell r="B7" t="str">
            <v>MO-1001-8 [TNC] Técnico no calificado o PEON (TNC)</v>
          </cell>
          <cell r="C7">
            <v>46.816799999999994</v>
          </cell>
          <cell r="D7">
            <v>9.4377998022198814E-5</v>
          </cell>
          <cell r="E7" t="str">
            <v>Día</v>
          </cell>
          <cell r="F7">
            <v>497.95</v>
          </cell>
          <cell r="G7">
            <v>23314.63</v>
          </cell>
          <cell r="H7">
            <v>0</v>
          </cell>
        </row>
        <row r="8">
          <cell r="A8" t="str">
            <v>b)</v>
          </cell>
          <cell r="B8" t="str">
            <v>Herramientas, Servicios: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0</v>
          </cell>
          <cell r="B9" t="str">
            <v>Herramientas y equipos</v>
          </cell>
          <cell r="C9">
            <v>1</v>
          </cell>
          <cell r="D9">
            <v>0</v>
          </cell>
          <cell r="E9" t="str">
            <v>m2</v>
          </cell>
          <cell r="F9">
            <v>696</v>
          </cell>
          <cell r="G9">
            <v>696</v>
          </cell>
          <cell r="H9">
            <v>0</v>
          </cell>
        </row>
        <row r="10">
          <cell r="A10">
            <v>1</v>
          </cell>
          <cell r="B10" t="str">
            <v>Remoción Paneles de Aluzinc h= 2,97 m 1er Nivel</v>
          </cell>
          <cell r="C10">
            <v>390.14</v>
          </cell>
          <cell r="D10">
            <v>0</v>
          </cell>
          <cell r="E10" t="str">
            <v>m2</v>
          </cell>
          <cell r="F10">
            <v>0</v>
          </cell>
          <cell r="G10">
            <v>0</v>
          </cell>
          <cell r="H10">
            <v>113.28</v>
          </cell>
        </row>
        <row r="11">
          <cell r="F11">
            <v>0</v>
          </cell>
        </row>
        <row r="12">
          <cell r="A12" t="str">
            <v>0.002</v>
          </cell>
          <cell r="B12" t="str">
            <v>Análisis de Costo Unitario de 566 m2 de Remoción Paneles de Aluzinc h= 4,31 m 2do. Nivel :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a)</v>
          </cell>
          <cell r="B13" t="str">
            <v>Mano de Obra: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0</v>
          </cell>
          <cell r="B14" t="str">
            <v>MO-1001-3 [MA] Maestro de área (MA)</v>
          </cell>
          <cell r="C14">
            <v>11.323399999999999</v>
          </cell>
          <cell r="D14">
            <v>7.9060729495115294E-4</v>
          </cell>
          <cell r="E14" t="str">
            <v>Día</v>
          </cell>
          <cell r="F14">
            <v>1495</v>
          </cell>
          <cell r="G14">
            <v>16941.87</v>
          </cell>
          <cell r="H14">
            <v>0</v>
          </cell>
        </row>
        <row r="15">
          <cell r="A15">
            <v>0</v>
          </cell>
          <cell r="B15" t="str">
            <v>MO-1001-7 [TC] Técnico calificado (TC)</v>
          </cell>
          <cell r="C15">
            <v>22.646799999999999</v>
          </cell>
          <cell r="D15">
            <v>5.2642160376717298E-4</v>
          </cell>
          <cell r="E15" t="str">
            <v>Día</v>
          </cell>
          <cell r="F15">
            <v>545.1</v>
          </cell>
          <cell r="G15">
            <v>12351.27</v>
          </cell>
          <cell r="H15">
            <v>0</v>
          </cell>
        </row>
        <row r="16">
          <cell r="A16">
            <v>0</v>
          </cell>
          <cell r="B16" t="str">
            <v>MO-1001-8 [TNC] Técnico no calificado o PEON (TNC)</v>
          </cell>
          <cell r="C16">
            <v>67.940399999999997</v>
          </cell>
          <cell r="D16">
            <v>9.4377998022198814E-5</v>
          </cell>
          <cell r="E16" t="str">
            <v>Día</v>
          </cell>
          <cell r="F16">
            <v>497.95</v>
          </cell>
          <cell r="G16">
            <v>33834.120000000003</v>
          </cell>
          <cell r="H16">
            <v>0</v>
          </cell>
        </row>
        <row r="17">
          <cell r="A17" t="str">
            <v>b)</v>
          </cell>
          <cell r="B17" t="str">
            <v>Herramientas, Servicios: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0</v>
          </cell>
          <cell r="B18" t="str">
            <v>Herramientas y equipos</v>
          </cell>
          <cell r="C18">
            <v>1</v>
          </cell>
          <cell r="D18">
            <v>0</v>
          </cell>
          <cell r="E18" t="str">
            <v>m2</v>
          </cell>
          <cell r="F18">
            <v>1010.04</v>
          </cell>
          <cell r="G18">
            <v>1010.04</v>
          </cell>
          <cell r="H18">
            <v>0</v>
          </cell>
        </row>
        <row r="19">
          <cell r="A19">
            <v>2</v>
          </cell>
          <cell r="B19" t="str">
            <v>Remoción Paneles de Aluzinc h= 4,31 m 2do. Nivel</v>
          </cell>
          <cell r="C19">
            <v>566.16999999999996</v>
          </cell>
          <cell r="D19">
            <v>0</v>
          </cell>
          <cell r="E19" t="str">
            <v>m2</v>
          </cell>
          <cell r="F19">
            <v>0</v>
          </cell>
          <cell r="G19">
            <v>0</v>
          </cell>
          <cell r="H19">
            <v>113.28</v>
          </cell>
        </row>
        <row r="20">
          <cell r="F20">
            <v>0</v>
          </cell>
        </row>
        <row r="21">
          <cell r="A21" t="str">
            <v>0.003</v>
          </cell>
          <cell r="B21" t="str">
            <v>Análisis de Costo Unitario de 880 m2 de Remoción Techo de Aluzinc h= 7.27m :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a)</v>
          </cell>
          <cell r="B22" t="str">
            <v>Mano de Obra: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>
            <v>0</v>
          </cell>
          <cell r="B23" t="str">
            <v>MO-1001-3 [MA] Maestro de área (MA)</v>
          </cell>
          <cell r="C23">
            <v>22</v>
          </cell>
          <cell r="D23">
            <v>7.9060729495115294E-4</v>
          </cell>
          <cell r="E23" t="str">
            <v>Día</v>
          </cell>
          <cell r="F23">
            <v>1495</v>
          </cell>
          <cell r="G23">
            <v>32916</v>
          </cell>
          <cell r="H23">
            <v>0</v>
          </cell>
        </row>
        <row r="24">
          <cell r="A24">
            <v>0</v>
          </cell>
          <cell r="B24" t="str">
            <v>MO-1001-7 [TC] Técnico calificado (TC)</v>
          </cell>
          <cell r="C24">
            <v>44</v>
          </cell>
          <cell r="D24">
            <v>5.2642160376717298E-4</v>
          </cell>
          <cell r="E24" t="str">
            <v>Día</v>
          </cell>
          <cell r="F24">
            <v>545.1</v>
          </cell>
          <cell r="G24">
            <v>23997.03</v>
          </cell>
          <cell r="H24">
            <v>0</v>
          </cell>
        </row>
        <row r="25">
          <cell r="A25">
            <v>0</v>
          </cell>
          <cell r="B25" t="str">
            <v>MO-1001-8 [TNC] Técnico no calificado o PEON (TNC)</v>
          </cell>
          <cell r="C25">
            <v>132</v>
          </cell>
          <cell r="D25">
            <v>9.4377998022198814E-5</v>
          </cell>
          <cell r="E25" t="str">
            <v>Día</v>
          </cell>
          <cell r="F25">
            <v>497.95</v>
          </cell>
          <cell r="G25">
            <v>65735.600000000006</v>
          </cell>
          <cell r="H25">
            <v>0</v>
          </cell>
        </row>
        <row r="26">
          <cell r="A26" t="str">
            <v>b)</v>
          </cell>
          <cell r="B26" t="str">
            <v>Herramientas, Servicios: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0</v>
          </cell>
          <cell r="B27" t="str">
            <v>Herramientas y equipos</v>
          </cell>
          <cell r="C27">
            <v>1</v>
          </cell>
          <cell r="D27">
            <v>0</v>
          </cell>
          <cell r="E27" t="str">
            <v>m2</v>
          </cell>
          <cell r="F27">
            <v>1962.38</v>
          </cell>
          <cell r="G27">
            <v>1962.38</v>
          </cell>
          <cell r="H27">
            <v>0</v>
          </cell>
        </row>
        <row r="28">
          <cell r="A28">
            <v>3</v>
          </cell>
          <cell r="B28" t="str">
            <v>Remoción Techo de Aluzinc h= 7.27m</v>
          </cell>
          <cell r="C28">
            <v>880</v>
          </cell>
          <cell r="D28">
            <v>0</v>
          </cell>
          <cell r="E28" t="str">
            <v>m2</v>
          </cell>
          <cell r="F28">
            <v>0</v>
          </cell>
          <cell r="G28">
            <v>0</v>
          </cell>
          <cell r="H28">
            <v>141.6</v>
          </cell>
        </row>
        <row r="29">
          <cell r="F29">
            <v>0</v>
          </cell>
        </row>
        <row r="30">
          <cell r="A30" t="str">
            <v>0.004</v>
          </cell>
          <cell r="B30" t="str">
            <v>Análisis de Costo Unitario de 020 Ud de Remoción Correas de Techumbre de Aluzinc [0.20 x 0.40 x 40.00] h=7.27 (20 Ud) :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a)</v>
          </cell>
          <cell r="B31" t="str">
            <v>Mano de Obra: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0</v>
          </cell>
          <cell r="B32" t="str">
            <v>MO-1001-3 [MA] Maestro de área (MA)</v>
          </cell>
          <cell r="C32">
            <v>0.2</v>
          </cell>
          <cell r="D32">
            <v>7.9060729495115294E-4</v>
          </cell>
          <cell r="E32" t="str">
            <v>Día</v>
          </cell>
          <cell r="F32">
            <v>1495</v>
          </cell>
          <cell r="G32">
            <v>299.24</v>
          </cell>
          <cell r="H32">
            <v>0</v>
          </cell>
        </row>
        <row r="33">
          <cell r="A33">
            <v>0</v>
          </cell>
          <cell r="B33" t="str">
            <v>MO-1001-7 [TC] Técnico calificado (TC)</v>
          </cell>
          <cell r="C33">
            <v>4</v>
          </cell>
          <cell r="D33">
            <v>5.2642160376717298E-4</v>
          </cell>
          <cell r="E33" t="str">
            <v>Día</v>
          </cell>
          <cell r="F33">
            <v>545.1</v>
          </cell>
          <cell r="G33">
            <v>2181.5500000000002</v>
          </cell>
          <cell r="H33">
            <v>0</v>
          </cell>
        </row>
        <row r="34">
          <cell r="A34">
            <v>0</v>
          </cell>
          <cell r="B34" t="str">
            <v>MO-1001-8 [TNC] Técnico no calificado o PEON (TNC)</v>
          </cell>
          <cell r="C34">
            <v>12</v>
          </cell>
          <cell r="D34">
            <v>9.4377998022198814E-5</v>
          </cell>
          <cell r="E34" t="str">
            <v>Día</v>
          </cell>
          <cell r="F34">
            <v>497.95</v>
          </cell>
          <cell r="G34">
            <v>5975.96</v>
          </cell>
          <cell r="H34">
            <v>0</v>
          </cell>
        </row>
        <row r="35">
          <cell r="A35" t="str">
            <v>b)</v>
          </cell>
          <cell r="B35" t="str">
            <v>Herramientas, Servicios: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0</v>
          </cell>
          <cell r="B36" t="str">
            <v>Herramientas y equipos</v>
          </cell>
          <cell r="C36">
            <v>1</v>
          </cell>
          <cell r="D36">
            <v>0</v>
          </cell>
          <cell r="E36" t="str">
            <v>Ud</v>
          </cell>
          <cell r="F36">
            <v>135.31</v>
          </cell>
          <cell r="G36">
            <v>135.31</v>
          </cell>
          <cell r="H36">
            <v>0</v>
          </cell>
        </row>
        <row r="37">
          <cell r="A37">
            <v>4</v>
          </cell>
          <cell r="B37" t="str">
            <v>Remoción Correas de Techumbre de Aluzinc [0.20 x 0.40 x 40.00] h=7.27 (20 Ud)</v>
          </cell>
          <cell r="C37">
            <v>20</v>
          </cell>
          <cell r="D37">
            <v>0</v>
          </cell>
          <cell r="E37" t="str">
            <v>Ud</v>
          </cell>
          <cell r="F37">
            <v>0</v>
          </cell>
          <cell r="G37">
            <v>0</v>
          </cell>
          <cell r="H37">
            <v>429.6</v>
          </cell>
        </row>
        <row r="38">
          <cell r="F38">
            <v>0</v>
          </cell>
        </row>
        <row r="39">
          <cell r="A39" t="str">
            <v>0.005</v>
          </cell>
          <cell r="B39" t="str">
            <v>Análisis de Costo Unitario de 337 m2 de Colocación Aluzinc en Paredes h= 3.04m 1er Nivel :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a)</v>
          </cell>
          <cell r="B40" t="str">
            <v>Materiales: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0</v>
          </cell>
          <cell r="B41" t="str">
            <v>Aluzinc Cal. 26 - 42'' x 20' USG</v>
          </cell>
          <cell r="C41">
            <v>51.843605671338324</v>
          </cell>
          <cell r="D41">
            <v>4.3210845118823782E-4</v>
          </cell>
          <cell r="E41" t="str">
            <v>Ud</v>
          </cell>
          <cell r="F41">
            <v>1980</v>
          </cell>
          <cell r="G41">
            <v>102694.7</v>
          </cell>
          <cell r="H41">
            <v>0</v>
          </cell>
        </row>
        <row r="42">
          <cell r="A42">
            <v>0</v>
          </cell>
          <cell r="B42" t="str">
            <v xml:space="preserve">Tornillo Autotaladrante 8mm x 35 </v>
          </cell>
          <cell r="C42">
            <v>3034.35</v>
          </cell>
          <cell r="D42">
            <v>9.4115758964510497E-6</v>
          </cell>
          <cell r="E42" t="str">
            <v>Ud</v>
          </cell>
          <cell r="F42">
            <v>15</v>
          </cell>
          <cell r="G42">
            <v>45515.68</v>
          </cell>
          <cell r="H42">
            <v>0</v>
          </cell>
        </row>
        <row r="43">
          <cell r="A43" t="str">
            <v>b)</v>
          </cell>
          <cell r="B43" t="str">
            <v>Mano de Obra: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>
            <v>0</v>
          </cell>
          <cell r="B44" t="str">
            <v>MO-1001-3 [MA] Maestro de área (MA)</v>
          </cell>
          <cell r="C44">
            <v>22.476666666666667</v>
          </cell>
          <cell r="D44">
            <v>7.9060729495115294E-4</v>
          </cell>
          <cell r="E44" t="str">
            <v>Día</v>
          </cell>
          <cell r="F44">
            <v>1495</v>
          </cell>
          <cell r="G44">
            <v>33629.18</v>
          </cell>
          <cell r="H44">
            <v>0</v>
          </cell>
        </row>
        <row r="45">
          <cell r="A45">
            <v>0</v>
          </cell>
          <cell r="B45" t="str">
            <v>MO-1001-7 [TC] Técnico calificado (TC)</v>
          </cell>
          <cell r="C45">
            <v>44.953333333333333</v>
          </cell>
          <cell r="D45">
            <v>5.2642160376717298E-4</v>
          </cell>
          <cell r="E45" t="str">
            <v>Día</v>
          </cell>
          <cell r="F45">
            <v>545.1</v>
          </cell>
          <cell r="G45">
            <v>24516.959999999999</v>
          </cell>
          <cell r="H45">
            <v>0</v>
          </cell>
        </row>
        <row r="46">
          <cell r="A46">
            <v>0</v>
          </cell>
          <cell r="B46" t="str">
            <v>MO-1001-8 [TNC] Técnico no calificado o PEON (TNC)</v>
          </cell>
          <cell r="C46">
            <v>134.85999999999999</v>
          </cell>
          <cell r="D46">
            <v>9.4377998022198814E-5</v>
          </cell>
          <cell r="E46" t="str">
            <v>Día</v>
          </cell>
          <cell r="F46">
            <v>497.95</v>
          </cell>
          <cell r="G46">
            <v>67159.87</v>
          </cell>
          <cell r="H46">
            <v>371.66249443867713</v>
          </cell>
        </row>
        <row r="47">
          <cell r="A47" t="str">
            <v>c)</v>
          </cell>
          <cell r="B47" t="str">
            <v>Herramientas, Servicios: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>
            <v>0</v>
          </cell>
          <cell r="B48" t="str">
            <v>Herramientas y equipos</v>
          </cell>
          <cell r="C48">
            <v>1</v>
          </cell>
          <cell r="D48">
            <v>0</v>
          </cell>
          <cell r="E48" t="str">
            <v>m2</v>
          </cell>
          <cell r="F48">
            <v>4376.26</v>
          </cell>
          <cell r="G48">
            <v>4376.26</v>
          </cell>
          <cell r="H48">
            <v>0</v>
          </cell>
        </row>
        <row r="49">
          <cell r="A49">
            <v>5</v>
          </cell>
          <cell r="B49" t="str">
            <v>Colocación Aluzinc en Paredes h= 3.04m 1er Nivel</v>
          </cell>
          <cell r="C49">
            <v>337.15</v>
          </cell>
          <cell r="D49">
            <v>0</v>
          </cell>
          <cell r="E49" t="str">
            <v>m2</v>
          </cell>
          <cell r="F49">
            <v>0</v>
          </cell>
          <cell r="G49">
            <v>0</v>
          </cell>
          <cell r="H49">
            <v>824.24</v>
          </cell>
        </row>
        <row r="50">
          <cell r="F50">
            <v>0</v>
          </cell>
        </row>
        <row r="51">
          <cell r="A51" t="str">
            <v>0.006</v>
          </cell>
          <cell r="B51" t="str">
            <v>Análisis de Costo Unitario de 003 m2 de Colocación Aluzinc translucido en Paredes 1er Nivel :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a)</v>
          </cell>
          <cell r="B52" t="str">
            <v>Materiales: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0</v>
          </cell>
          <cell r="B53" t="str">
            <v>Aluzinc Traslucidos 36'' x 10 .5'</v>
          </cell>
          <cell r="C53">
            <v>0.98412895238488873</v>
          </cell>
          <cell r="D53">
            <v>3.7604469890840614E-3</v>
          </cell>
          <cell r="E53" t="str">
            <v>Ud</v>
          </cell>
          <cell r="F53">
            <v>4720</v>
          </cell>
          <cell r="G53">
            <v>4662.5600000000004</v>
          </cell>
          <cell r="H53">
            <v>0</v>
          </cell>
        </row>
        <row r="54">
          <cell r="A54">
            <v>0</v>
          </cell>
          <cell r="B54" t="str">
            <v xml:space="preserve">Tornillo Autotaladrante 8mm x 35 </v>
          </cell>
          <cell r="C54">
            <v>25.919999999999998</v>
          </cell>
          <cell r="D54">
            <v>9.4115758964510497E-6</v>
          </cell>
          <cell r="E54" t="str">
            <v>Ud</v>
          </cell>
          <cell r="F54">
            <v>15</v>
          </cell>
          <cell r="G54">
            <v>388.8</v>
          </cell>
          <cell r="H54">
            <v>0</v>
          </cell>
        </row>
        <row r="55">
          <cell r="A55" t="str">
            <v>b)</v>
          </cell>
          <cell r="B55" t="str">
            <v>Mano de Obra: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0</v>
          </cell>
          <cell r="B56" t="str">
            <v>MO-1001-3 [MA] Maestro de área (MA)</v>
          </cell>
          <cell r="C56">
            <v>0.192</v>
          </cell>
          <cell r="D56">
            <v>7.9060729495115294E-4</v>
          </cell>
          <cell r="E56" t="str">
            <v>Día</v>
          </cell>
          <cell r="F56">
            <v>1495</v>
          </cell>
          <cell r="G56">
            <v>287.27</v>
          </cell>
          <cell r="H56">
            <v>0</v>
          </cell>
        </row>
        <row r="57">
          <cell r="A57">
            <v>0</v>
          </cell>
          <cell r="B57" t="str">
            <v>MO-1001-7 [TC] Técnico calificado (TC)</v>
          </cell>
          <cell r="C57">
            <v>0.38400000000000001</v>
          </cell>
          <cell r="D57">
            <v>5.2642160376717298E-4</v>
          </cell>
          <cell r="E57" t="str">
            <v>Día</v>
          </cell>
          <cell r="F57">
            <v>545.1</v>
          </cell>
          <cell r="G57">
            <v>209.43</v>
          </cell>
          <cell r="H57">
            <v>0</v>
          </cell>
        </row>
        <row r="58">
          <cell r="A58">
            <v>0</v>
          </cell>
          <cell r="B58" t="str">
            <v>MO-1001-8 [TNC] Técnico no calificado o PEON (TNC)</v>
          </cell>
          <cell r="C58">
            <v>1.1519999999999999</v>
          </cell>
          <cell r="D58">
            <v>9.4377998022198814E-5</v>
          </cell>
          <cell r="E58" t="str">
            <v>Día</v>
          </cell>
          <cell r="F58">
            <v>497.95</v>
          </cell>
          <cell r="G58">
            <v>573.69000000000005</v>
          </cell>
          <cell r="H58">
            <v>371.66319444444451</v>
          </cell>
        </row>
        <row r="59">
          <cell r="A59" t="str">
            <v>c)</v>
          </cell>
          <cell r="B59" t="str">
            <v>Herramientas, Servicios: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>
            <v>0</v>
          </cell>
          <cell r="B60" t="str">
            <v>Herramientas y equipos</v>
          </cell>
          <cell r="C60">
            <v>1</v>
          </cell>
          <cell r="D60">
            <v>0</v>
          </cell>
          <cell r="E60" t="str">
            <v>m2</v>
          </cell>
          <cell r="F60">
            <v>97.95</v>
          </cell>
          <cell r="G60">
            <v>97.95</v>
          </cell>
          <cell r="H60">
            <v>0</v>
          </cell>
        </row>
        <row r="61">
          <cell r="A61">
            <v>6</v>
          </cell>
          <cell r="B61" t="str">
            <v>Colocación Aluzinc translucido en Paredes 1er Nivel</v>
          </cell>
          <cell r="C61">
            <v>2.88</v>
          </cell>
          <cell r="D61">
            <v>0</v>
          </cell>
          <cell r="E61" t="str">
            <v>m2</v>
          </cell>
          <cell r="F61">
            <v>0</v>
          </cell>
          <cell r="G61">
            <v>0</v>
          </cell>
          <cell r="H61">
            <v>2159.62</v>
          </cell>
        </row>
        <row r="62">
          <cell r="F62">
            <v>0</v>
          </cell>
        </row>
        <row r="63">
          <cell r="A63" t="str">
            <v>0.007</v>
          </cell>
          <cell r="B63" t="str">
            <v>Análisis de Costo Unitario de 002 Vje de Movilización y Desmovilización Grua 20 ton :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A64" t="str">
            <v>c)</v>
          </cell>
          <cell r="B64" t="str">
            <v>Herramientas, Servicios: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0</v>
          </cell>
          <cell r="B65" t="str">
            <v>Movilización y Desmovilización</v>
          </cell>
          <cell r="C65">
            <v>1</v>
          </cell>
          <cell r="D65">
            <v>0</v>
          </cell>
          <cell r="E65" t="str">
            <v>Vje</v>
          </cell>
          <cell r="F65">
            <v>25000</v>
          </cell>
          <cell r="G65">
            <v>25000</v>
          </cell>
          <cell r="H65">
            <v>0</v>
          </cell>
        </row>
        <row r="66">
          <cell r="A66">
            <v>7</v>
          </cell>
          <cell r="B66" t="str">
            <v>Movilización y Desmovilización Grua 20 ton</v>
          </cell>
          <cell r="C66">
            <v>2</v>
          </cell>
          <cell r="D66">
            <v>0</v>
          </cell>
          <cell r="E66" t="str">
            <v>Vje</v>
          </cell>
          <cell r="F66">
            <v>0</v>
          </cell>
          <cell r="G66">
            <v>0</v>
          </cell>
          <cell r="H66">
            <v>12500</v>
          </cell>
        </row>
        <row r="67">
          <cell r="F67">
            <v>0</v>
          </cell>
        </row>
        <row r="68">
          <cell r="A68" t="str">
            <v>0.008</v>
          </cell>
          <cell r="B68" t="str">
            <v>Análisis de Costo Unitario de 023 Ud de Columnas Perfil W14x61 - [30 ft] ASTM A50 :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a)</v>
          </cell>
          <cell r="B69" t="str">
            <v>Materiales: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0</v>
          </cell>
          <cell r="B70" t="str">
            <v>Columnas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0</v>
          </cell>
          <cell r="B71" t="str">
            <v>Perfil W14x61 - [30 ft] ASTM A50</v>
          </cell>
          <cell r="C71">
            <v>7.2692475940507437</v>
          </cell>
          <cell r="D71">
            <v>3.1743643749059719E-2</v>
          </cell>
          <cell r="E71" t="str">
            <v>Ud</v>
          </cell>
          <cell r="F71">
            <v>36700</v>
          </cell>
          <cell r="G71">
            <v>275250</v>
          </cell>
          <cell r="H71">
            <v>0</v>
          </cell>
        </row>
        <row r="72">
          <cell r="A72">
            <v>0</v>
          </cell>
          <cell r="B72" t="str">
            <v>Placas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0</v>
          </cell>
          <cell r="B73" t="str">
            <v>Plancha 4' x 8 ' x 1 1/2'' ASTM A36</v>
          </cell>
          <cell r="C73">
            <v>2.4888746473524308</v>
          </cell>
          <cell r="D73">
            <v>4.4700333379199793E-3</v>
          </cell>
          <cell r="E73" t="str">
            <v>Ud</v>
          </cell>
          <cell r="F73">
            <v>49008</v>
          </cell>
          <cell r="G73">
            <v>122520</v>
          </cell>
          <cell r="H73">
            <v>0</v>
          </cell>
        </row>
        <row r="74">
          <cell r="A74">
            <v>0</v>
          </cell>
          <cell r="B74" t="str">
            <v>Esparragos y Pernos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0</v>
          </cell>
          <cell r="B75" t="str">
            <v>Perno ø 1'' x 19'' F1554 A36</v>
          </cell>
          <cell r="C75">
            <v>92</v>
          </cell>
          <cell r="D75">
            <v>0</v>
          </cell>
          <cell r="E75" t="str">
            <v>Ud</v>
          </cell>
          <cell r="F75">
            <v>244</v>
          </cell>
          <cell r="G75">
            <v>22448</v>
          </cell>
          <cell r="H75">
            <v>0</v>
          </cell>
        </row>
        <row r="76">
          <cell r="A76">
            <v>0</v>
          </cell>
          <cell r="B76" t="str">
            <v>Pintura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0</v>
          </cell>
          <cell r="B77" t="str">
            <v>Pintura Multi-Purpose Epoxy Haze Gray</v>
          </cell>
          <cell r="C77">
            <v>0.8</v>
          </cell>
          <cell r="D77">
            <v>3.1126905187964009E-2</v>
          </cell>
          <cell r="E77" t="str">
            <v>Cub.</v>
          </cell>
          <cell r="F77">
            <v>6991.53</v>
          </cell>
          <cell r="G77">
            <v>5767.32</v>
          </cell>
          <cell r="H77">
            <v>0</v>
          </cell>
        </row>
        <row r="78">
          <cell r="A78">
            <v>0</v>
          </cell>
          <cell r="B78" t="str">
            <v>Pintura High Gloss Urethane Gris Perla</v>
          </cell>
          <cell r="C78">
            <v>8</v>
          </cell>
          <cell r="D78">
            <v>1.2758369610331095E-3</v>
          </cell>
          <cell r="E78" t="str">
            <v>Gls</v>
          </cell>
          <cell r="F78">
            <v>2542.37</v>
          </cell>
          <cell r="G78">
            <v>20364.91</v>
          </cell>
          <cell r="H78">
            <v>0</v>
          </cell>
        </row>
        <row r="79">
          <cell r="A79">
            <v>0</v>
          </cell>
          <cell r="B79" t="str">
            <v>Grout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0</v>
          </cell>
          <cell r="B80" t="str">
            <v>Morteo Listo Grout 640 kg/cm²</v>
          </cell>
          <cell r="C80">
            <v>39.807692307692307</v>
          </cell>
          <cell r="D80">
            <v>4.5998160073597322E-3</v>
          </cell>
          <cell r="E80" t="str">
            <v>Fdas</v>
          </cell>
          <cell r="F80">
            <v>885</v>
          </cell>
          <cell r="G80">
            <v>35391.86</v>
          </cell>
          <cell r="H80">
            <v>0</v>
          </cell>
        </row>
        <row r="81">
          <cell r="A81">
            <v>0</v>
          </cell>
          <cell r="B81" t="str">
            <v>Miscelaneos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0</v>
          </cell>
          <cell r="B82" t="str">
            <v>Electrodo E70XX Universal 1/8''</v>
          </cell>
          <cell r="C82">
            <v>4.6000000000000005</v>
          </cell>
          <cell r="D82">
            <v>1.8132232974332177E-3</v>
          </cell>
          <cell r="E82" t="str">
            <v>Lbs</v>
          </cell>
          <cell r="F82">
            <v>55.34</v>
          </cell>
          <cell r="G82">
            <v>255.03</v>
          </cell>
          <cell r="H82">
            <v>0</v>
          </cell>
        </row>
        <row r="83">
          <cell r="A83">
            <v>0</v>
          </cell>
          <cell r="B83" t="str">
            <v>Acetileno 390</v>
          </cell>
          <cell r="C83">
            <v>115</v>
          </cell>
          <cell r="D83">
            <v>2.9124228170907001E-4</v>
          </cell>
          <cell r="E83" t="str">
            <v>p3</v>
          </cell>
          <cell r="F83">
            <v>11.39</v>
          </cell>
          <cell r="G83">
            <v>1310.23</v>
          </cell>
          <cell r="H83">
            <v>0</v>
          </cell>
        </row>
        <row r="84">
          <cell r="A84">
            <v>0</v>
          </cell>
          <cell r="B84" t="str">
            <v>Oxigeno Industrial 220</v>
          </cell>
          <cell r="C84">
            <v>345</v>
          </cell>
          <cell r="D84">
            <v>2.5130553102724074E-4</v>
          </cell>
          <cell r="E84" t="str">
            <v>p3</v>
          </cell>
          <cell r="F84">
            <v>3.17</v>
          </cell>
          <cell r="G84">
            <v>1093.92</v>
          </cell>
          <cell r="H84">
            <v>0</v>
          </cell>
        </row>
        <row r="85">
          <cell r="A85">
            <v>0</v>
          </cell>
          <cell r="B85" t="str">
            <v>Disco p/ esmerilar</v>
          </cell>
          <cell r="C85">
            <v>15.333333333333334</v>
          </cell>
          <cell r="D85">
            <v>2.6560766884754826E-3</v>
          </cell>
          <cell r="E85" t="str">
            <v>Ud</v>
          </cell>
          <cell r="F85">
            <v>340</v>
          </cell>
          <cell r="G85">
            <v>5227.18</v>
          </cell>
          <cell r="H85">
            <v>0</v>
          </cell>
        </row>
        <row r="86">
          <cell r="A86" t="str">
            <v>b)</v>
          </cell>
          <cell r="B86" t="str">
            <v>Fabricación: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0</v>
          </cell>
          <cell r="B87" t="str">
            <v xml:space="preserve">SandBlasting </v>
          </cell>
          <cell r="C87">
            <v>12</v>
          </cell>
          <cell r="D87">
            <v>2.7020278965390171E-4</v>
          </cell>
          <cell r="E87" t="str">
            <v>m2</v>
          </cell>
          <cell r="F87">
            <v>200</v>
          </cell>
          <cell r="G87">
            <v>2400.65</v>
          </cell>
          <cell r="H87">
            <v>0</v>
          </cell>
        </row>
        <row r="88">
          <cell r="A88">
            <v>0</v>
          </cell>
          <cell r="B88" t="str">
            <v>Fabricación Estructura Metalica - Columna</v>
          </cell>
          <cell r="C88">
            <v>6.651361548556431</v>
          </cell>
          <cell r="D88">
            <v>2.6939040234834798E-2</v>
          </cell>
          <cell r="E88" t="str">
            <v>Ton</v>
          </cell>
          <cell r="F88">
            <v>44092.45</v>
          </cell>
          <cell r="G88">
            <v>301175.37</v>
          </cell>
          <cell r="H88">
            <v>0</v>
          </cell>
        </row>
        <row r="89">
          <cell r="A89">
            <v>0</v>
          </cell>
          <cell r="B89" t="str">
            <v>Fabricación Estructura Metalica - Placa</v>
          </cell>
          <cell r="C89">
            <v>2.3893196614583334</v>
          </cell>
          <cell r="D89">
            <v>2.2029350310709381E-4</v>
          </cell>
          <cell r="E89" t="str">
            <v>Ton</v>
          </cell>
          <cell r="F89">
            <v>33069.339999999997</v>
          </cell>
          <cell r="G89">
            <v>79030.63</v>
          </cell>
          <cell r="H89">
            <v>0</v>
          </cell>
        </row>
        <row r="90">
          <cell r="A90" t="str">
            <v>c)</v>
          </cell>
          <cell r="B90" t="str">
            <v>Operación Instalación: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0</v>
          </cell>
          <cell r="B91" t="str">
            <v>Izaje: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0</v>
          </cell>
          <cell r="B92" t="str">
            <v>MO-1001-9 [MAM] Maestro de Carpinteria Metalica</v>
          </cell>
          <cell r="C92">
            <v>2</v>
          </cell>
          <cell r="D92">
            <v>0</v>
          </cell>
          <cell r="E92" t="str">
            <v>Día</v>
          </cell>
          <cell r="F92">
            <v>2040.1</v>
          </cell>
          <cell r="G92">
            <v>4080.2</v>
          </cell>
          <cell r="H92">
            <v>0</v>
          </cell>
        </row>
        <row r="93">
          <cell r="A93">
            <v>0</v>
          </cell>
          <cell r="B93" t="str">
            <v>MO-1001-10 [OPE] Operador de Equipo Pesado (GRUA)</v>
          </cell>
          <cell r="C93">
            <v>2</v>
          </cell>
          <cell r="D93">
            <v>0</v>
          </cell>
          <cell r="E93" t="str">
            <v>Día</v>
          </cell>
          <cell r="F93">
            <v>1684.75</v>
          </cell>
          <cell r="G93">
            <v>3369.5</v>
          </cell>
          <cell r="H93">
            <v>0</v>
          </cell>
        </row>
        <row r="94">
          <cell r="A94">
            <v>0</v>
          </cell>
          <cell r="B94" t="str">
            <v>Tornilleria: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0</v>
          </cell>
          <cell r="B95" t="str">
            <v>MO-1001-13 [AEM] Armadores Estructuras Metalica</v>
          </cell>
          <cell r="C95">
            <v>4</v>
          </cell>
          <cell r="D95">
            <v>0</v>
          </cell>
          <cell r="E95" t="str">
            <v>Día</v>
          </cell>
          <cell r="F95">
            <v>1186.8</v>
          </cell>
          <cell r="G95">
            <v>4747.2</v>
          </cell>
          <cell r="H95">
            <v>0</v>
          </cell>
        </row>
        <row r="96">
          <cell r="A96">
            <v>0</v>
          </cell>
          <cell r="B96" t="str">
            <v>MO-1001-14 [AyEM] Ayudante Estructuras Metalica</v>
          </cell>
          <cell r="C96">
            <v>4</v>
          </cell>
          <cell r="D96">
            <v>0</v>
          </cell>
          <cell r="E96" t="str">
            <v>Día</v>
          </cell>
          <cell r="F96">
            <v>831.45</v>
          </cell>
          <cell r="G96">
            <v>3325.8</v>
          </cell>
          <cell r="H96">
            <v>0</v>
          </cell>
        </row>
        <row r="97">
          <cell r="A97">
            <v>0</v>
          </cell>
          <cell r="B97" t="str">
            <v>Soldadura de Campo: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0</v>
          </cell>
          <cell r="B98" t="str">
            <v>MO-1001-11 [SEM] Soldadores - Estructura Metalica</v>
          </cell>
          <cell r="C98">
            <v>2</v>
          </cell>
          <cell r="D98">
            <v>0</v>
          </cell>
          <cell r="E98" t="str">
            <v>Día</v>
          </cell>
          <cell r="F98">
            <v>1186.8</v>
          </cell>
          <cell r="G98">
            <v>2373.6</v>
          </cell>
          <cell r="H98">
            <v>0</v>
          </cell>
        </row>
        <row r="99">
          <cell r="A99">
            <v>0</v>
          </cell>
          <cell r="B99" t="str">
            <v>Pintura: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0</v>
          </cell>
          <cell r="B100" t="str">
            <v>MO-1001-12 [PEM] Pintor Estructura Metalica</v>
          </cell>
          <cell r="C100">
            <v>4</v>
          </cell>
          <cell r="D100">
            <v>0</v>
          </cell>
          <cell r="E100" t="str">
            <v>Día</v>
          </cell>
          <cell r="F100">
            <v>948.75</v>
          </cell>
          <cell r="G100">
            <v>3795</v>
          </cell>
          <cell r="H100">
            <v>0</v>
          </cell>
        </row>
        <row r="101">
          <cell r="A101" t="str">
            <v>d)</v>
          </cell>
          <cell r="B101" t="str">
            <v>Herramientas, Servicios: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0</v>
          </cell>
          <cell r="B102" t="str">
            <v>Grua Hidraulica 20 Toneladas</v>
          </cell>
          <cell r="C102">
            <v>2</v>
          </cell>
          <cell r="D102">
            <v>0</v>
          </cell>
          <cell r="E102" t="str">
            <v>Día</v>
          </cell>
          <cell r="F102">
            <v>30000</v>
          </cell>
          <cell r="G102">
            <v>60000</v>
          </cell>
          <cell r="H102">
            <v>0</v>
          </cell>
        </row>
        <row r="103">
          <cell r="A103">
            <v>0</v>
          </cell>
          <cell r="B103" t="str">
            <v>Pistola Neumatica p/ Tornilleria</v>
          </cell>
          <cell r="C103">
            <v>2</v>
          </cell>
          <cell r="D103">
            <v>0</v>
          </cell>
          <cell r="E103" t="str">
            <v>Día</v>
          </cell>
          <cell r="F103">
            <v>700</v>
          </cell>
          <cell r="G103">
            <v>1400</v>
          </cell>
          <cell r="H103">
            <v>0</v>
          </cell>
        </row>
        <row r="104">
          <cell r="A104">
            <v>0</v>
          </cell>
          <cell r="B104" t="str">
            <v>Compresor p/ Pintura</v>
          </cell>
          <cell r="C104">
            <v>2</v>
          </cell>
          <cell r="D104">
            <v>0</v>
          </cell>
          <cell r="E104" t="str">
            <v>Día</v>
          </cell>
          <cell r="F104">
            <v>600</v>
          </cell>
          <cell r="G104">
            <v>1200</v>
          </cell>
          <cell r="H104">
            <v>0</v>
          </cell>
        </row>
        <row r="105">
          <cell r="A105">
            <v>8</v>
          </cell>
          <cell r="B105" t="str">
            <v>Columnas Perfil W14x61 - [30 ft] ASTM A50</v>
          </cell>
          <cell r="C105">
            <v>23</v>
          </cell>
          <cell r="D105">
            <v>0</v>
          </cell>
          <cell r="E105" t="str">
            <v>Ud</v>
          </cell>
          <cell r="F105" t="str">
            <v>Lbs</v>
          </cell>
          <cell r="G105">
            <v>52.901234861617134</v>
          </cell>
          <cell r="H105">
            <v>41588.1</v>
          </cell>
        </row>
        <row r="106">
          <cell r="F106">
            <v>0</v>
          </cell>
        </row>
        <row r="107">
          <cell r="A107" t="str">
            <v>0.009</v>
          </cell>
          <cell r="B107" t="str">
            <v>Análisis de Costo Unitario de 1.225 pl de Viga Perfil W16x26 - [30 ft] ASTM A50 :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a)</v>
          </cell>
          <cell r="B108" t="str">
            <v>Materiales: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0</v>
          </cell>
          <cell r="B109" t="str">
            <v>Viga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0</v>
          </cell>
          <cell r="B110" t="str">
            <v>Perfil W16x26 - [30 ft] ASTM A50</v>
          </cell>
          <cell r="C110">
            <v>40.849190726159229</v>
          </cell>
          <cell r="D110">
            <v>3.6918546282043007E-3</v>
          </cell>
          <cell r="E110" t="str">
            <v>Ud</v>
          </cell>
          <cell r="F110">
            <v>18800</v>
          </cell>
          <cell r="G110">
            <v>770800</v>
          </cell>
          <cell r="H110">
            <v>0</v>
          </cell>
        </row>
        <row r="111">
          <cell r="A111">
            <v>0</v>
          </cell>
          <cell r="B111" t="str">
            <v>Pintura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0</v>
          </cell>
          <cell r="B112" t="str">
            <v>Pintura Multi-Purpose Epoxy Haze Gray</v>
          </cell>
          <cell r="C112">
            <v>0.45387989695732478</v>
          </cell>
          <cell r="D112">
            <v>3.1126905187964009E-2</v>
          </cell>
          <cell r="E112" t="str">
            <v>Cub.</v>
          </cell>
          <cell r="F112">
            <v>6991.53</v>
          </cell>
          <cell r="G112">
            <v>3272.09</v>
          </cell>
          <cell r="H112">
            <v>0</v>
          </cell>
        </row>
        <row r="113">
          <cell r="A113">
            <v>0</v>
          </cell>
          <cell r="B113" t="str">
            <v>Pintura High Gloss Urethane Gris Perla</v>
          </cell>
          <cell r="C113">
            <v>4.5387989695732482</v>
          </cell>
          <cell r="D113">
            <v>1.2758369610331095E-3</v>
          </cell>
          <cell r="E113" t="str">
            <v>Gls</v>
          </cell>
          <cell r="F113">
            <v>2542.37</v>
          </cell>
          <cell r="G113">
            <v>11554.03</v>
          </cell>
          <cell r="H113">
            <v>0</v>
          </cell>
        </row>
        <row r="114">
          <cell r="A114">
            <v>0</v>
          </cell>
          <cell r="B114" t="str">
            <v>Grout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0</v>
          </cell>
          <cell r="B115" t="str">
            <v>Morteo Listo Grout 640 kg/cm²</v>
          </cell>
          <cell r="C115">
            <v>0</v>
          </cell>
          <cell r="D115">
            <v>4.5998160073597322E-3</v>
          </cell>
          <cell r="E115" t="str">
            <v>Fdas</v>
          </cell>
          <cell r="F115">
            <v>885</v>
          </cell>
          <cell r="G115">
            <v>0</v>
          </cell>
          <cell r="H115">
            <v>0</v>
          </cell>
        </row>
        <row r="116">
          <cell r="A116">
            <v>0</v>
          </cell>
          <cell r="B116" t="str">
            <v>Miscelaneos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0</v>
          </cell>
          <cell r="B117" t="str">
            <v>Electrodo E70XX Universal 1/8''</v>
          </cell>
          <cell r="C117">
            <v>4.7793553149606298</v>
          </cell>
          <cell r="D117">
            <v>1.8132232974332177E-3</v>
          </cell>
          <cell r="E117" t="str">
            <v>Lbs</v>
          </cell>
          <cell r="F117">
            <v>55.34</v>
          </cell>
          <cell r="G117">
            <v>264.97000000000003</v>
          </cell>
          <cell r="H117">
            <v>0</v>
          </cell>
        </row>
        <row r="118">
          <cell r="A118">
            <v>0</v>
          </cell>
          <cell r="B118" t="str">
            <v>Acetileno 390</v>
          </cell>
          <cell r="C118">
            <v>15.931184383202099</v>
          </cell>
          <cell r="D118">
            <v>2.9124228170907001E-4</v>
          </cell>
          <cell r="E118" t="str">
            <v>p3</v>
          </cell>
          <cell r="F118">
            <v>11.39</v>
          </cell>
          <cell r="G118">
            <v>181.51</v>
          </cell>
          <cell r="H118">
            <v>0</v>
          </cell>
        </row>
        <row r="119">
          <cell r="A119">
            <v>0</v>
          </cell>
          <cell r="B119" t="str">
            <v>Oxigeno Industrial 220</v>
          </cell>
          <cell r="C119">
            <v>12.74494750656168</v>
          </cell>
          <cell r="D119">
            <v>2.5130553102724074E-4</v>
          </cell>
          <cell r="E119" t="str">
            <v>p3</v>
          </cell>
          <cell r="F119">
            <v>3.17</v>
          </cell>
          <cell r="G119">
            <v>40.409999999999997</v>
          </cell>
          <cell r="H119">
            <v>0</v>
          </cell>
        </row>
        <row r="120">
          <cell r="A120">
            <v>0</v>
          </cell>
          <cell r="B120" t="str">
            <v>Disco p/ esmerilar</v>
          </cell>
          <cell r="C120">
            <v>5.2572908464566934</v>
          </cell>
          <cell r="D120">
            <v>2.6560766884754826E-3</v>
          </cell>
          <cell r="E120" t="str">
            <v>Ud</v>
          </cell>
          <cell r="F120">
            <v>340</v>
          </cell>
          <cell r="G120">
            <v>1792.23</v>
          </cell>
          <cell r="H120">
            <v>0</v>
          </cell>
        </row>
        <row r="121">
          <cell r="A121" t="str">
            <v>b)</v>
          </cell>
          <cell r="B121" t="str">
            <v>Fabricación: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>
            <v>0</v>
          </cell>
          <cell r="B122" t="str">
            <v xml:space="preserve">SandBlasting </v>
          </cell>
          <cell r="C122">
            <v>6.8081984543598715</v>
          </cell>
          <cell r="D122">
            <v>2.7020278965390171E-4</v>
          </cell>
          <cell r="E122" t="str">
            <v>m2</v>
          </cell>
          <cell r="F122">
            <v>200</v>
          </cell>
          <cell r="G122">
            <v>1362.01</v>
          </cell>
          <cell r="H122">
            <v>0</v>
          </cell>
        </row>
        <row r="123">
          <cell r="A123">
            <v>0</v>
          </cell>
          <cell r="B123" t="str">
            <v>Fabricación Estructura Metalica - Viga</v>
          </cell>
          <cell r="C123">
            <v>15.931184383202099</v>
          </cell>
          <cell r="D123">
            <v>6.9186355473309881E-3</v>
          </cell>
          <cell r="E123" t="str">
            <v>Ton</v>
          </cell>
          <cell r="F123">
            <v>39683</v>
          </cell>
          <cell r="G123">
            <v>636571.13</v>
          </cell>
          <cell r="H123">
            <v>0</v>
          </cell>
        </row>
        <row r="124">
          <cell r="A124" t="str">
            <v>c)</v>
          </cell>
          <cell r="B124" t="str">
            <v>Operación Instalación: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0</v>
          </cell>
          <cell r="B125" t="str">
            <v>Izaje: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>
            <v>0</v>
          </cell>
          <cell r="B126" t="str">
            <v>MO-1001-9 [MAM] Maestro de Carpinteria Metalica</v>
          </cell>
          <cell r="C126">
            <v>5</v>
          </cell>
          <cell r="D126">
            <v>0</v>
          </cell>
          <cell r="E126" t="str">
            <v>Día</v>
          </cell>
          <cell r="F126">
            <v>2040.1</v>
          </cell>
          <cell r="G126">
            <v>10200.5</v>
          </cell>
          <cell r="H126">
            <v>0</v>
          </cell>
        </row>
        <row r="127">
          <cell r="A127">
            <v>0</v>
          </cell>
          <cell r="B127" t="str">
            <v>MO-1001-10 [OPE] Operador de Equipo Pesado (GRUA)</v>
          </cell>
          <cell r="C127">
            <v>2</v>
          </cell>
          <cell r="D127">
            <v>0</v>
          </cell>
          <cell r="E127" t="str">
            <v>Día</v>
          </cell>
          <cell r="F127">
            <v>1684.75</v>
          </cell>
          <cell r="G127">
            <v>3369.5</v>
          </cell>
          <cell r="H127">
            <v>0</v>
          </cell>
        </row>
        <row r="128">
          <cell r="A128">
            <v>0</v>
          </cell>
          <cell r="B128" t="str">
            <v>Tornilleria: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0</v>
          </cell>
          <cell r="B129" t="str">
            <v>MO-1001-13 [AEM] Armadores Estructuras Metalica</v>
          </cell>
          <cell r="C129">
            <v>10</v>
          </cell>
          <cell r="D129">
            <v>0</v>
          </cell>
          <cell r="E129" t="str">
            <v>Día</v>
          </cell>
          <cell r="F129">
            <v>1186.8</v>
          </cell>
          <cell r="G129">
            <v>11868</v>
          </cell>
          <cell r="H129">
            <v>0</v>
          </cell>
        </row>
        <row r="130">
          <cell r="A130">
            <v>0</v>
          </cell>
          <cell r="B130" t="str">
            <v>MO-1001-14 [AyEM] Ayudante Estructuras Metalica</v>
          </cell>
          <cell r="C130">
            <v>10</v>
          </cell>
          <cell r="D130">
            <v>0</v>
          </cell>
          <cell r="E130" t="str">
            <v>Día</v>
          </cell>
          <cell r="F130">
            <v>831.45</v>
          </cell>
          <cell r="G130">
            <v>8314.5</v>
          </cell>
          <cell r="H130">
            <v>0</v>
          </cell>
        </row>
        <row r="131">
          <cell r="A131">
            <v>0</v>
          </cell>
          <cell r="B131" t="str">
            <v>Soldadura de Campo: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0</v>
          </cell>
          <cell r="B132" t="str">
            <v>MO-1001-11 [SEM] Soldadores - Estructura Metalica</v>
          </cell>
          <cell r="C132">
            <v>5</v>
          </cell>
          <cell r="D132">
            <v>0</v>
          </cell>
          <cell r="E132" t="str">
            <v>Día</v>
          </cell>
          <cell r="F132">
            <v>1186.8</v>
          </cell>
          <cell r="G132">
            <v>5934</v>
          </cell>
          <cell r="H132">
            <v>0</v>
          </cell>
        </row>
        <row r="133">
          <cell r="A133">
            <v>0</v>
          </cell>
          <cell r="B133" t="str">
            <v>Pintura: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0</v>
          </cell>
          <cell r="B134" t="str">
            <v>MO-1001-12 [PEM] Pintor Estructura Metalica</v>
          </cell>
          <cell r="C134">
            <v>10</v>
          </cell>
          <cell r="D134">
            <v>0</v>
          </cell>
          <cell r="E134" t="str">
            <v>Día</v>
          </cell>
          <cell r="F134">
            <v>948.75</v>
          </cell>
          <cell r="G134">
            <v>9487.5</v>
          </cell>
          <cell r="H134">
            <v>0</v>
          </cell>
        </row>
        <row r="135">
          <cell r="A135" t="str">
            <v>d)</v>
          </cell>
          <cell r="B135" t="str">
            <v>Herramientas, Servicios: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0</v>
          </cell>
          <cell r="B136" t="str">
            <v>Grua Hidraulica 20 Toneladas</v>
          </cell>
          <cell r="C136">
            <v>2</v>
          </cell>
          <cell r="D136">
            <v>0</v>
          </cell>
          <cell r="E136" t="str">
            <v>Día</v>
          </cell>
          <cell r="F136">
            <v>30000</v>
          </cell>
          <cell r="G136">
            <v>60000</v>
          </cell>
          <cell r="H136">
            <v>0</v>
          </cell>
        </row>
        <row r="137">
          <cell r="A137">
            <v>0</v>
          </cell>
          <cell r="B137" t="str">
            <v>Pistola Neumatica p/ Tornilleria</v>
          </cell>
          <cell r="C137">
            <v>5</v>
          </cell>
          <cell r="D137">
            <v>0</v>
          </cell>
          <cell r="E137" t="str">
            <v>Día</v>
          </cell>
          <cell r="F137">
            <v>700</v>
          </cell>
          <cell r="G137">
            <v>3500</v>
          </cell>
          <cell r="H137">
            <v>0</v>
          </cell>
        </row>
        <row r="138">
          <cell r="A138">
            <v>0</v>
          </cell>
          <cell r="B138" t="str">
            <v>Compresor p/ Pintura</v>
          </cell>
          <cell r="C138">
            <v>5</v>
          </cell>
          <cell r="D138">
            <v>0</v>
          </cell>
          <cell r="E138" t="str">
            <v>Día</v>
          </cell>
          <cell r="F138">
            <v>600</v>
          </cell>
          <cell r="G138">
            <v>3000</v>
          </cell>
          <cell r="H138">
            <v>0</v>
          </cell>
        </row>
        <row r="139">
          <cell r="A139">
            <v>9</v>
          </cell>
          <cell r="B139" t="str">
            <v>Viga Perfil W16x26 - [30 ft] ASTM A50</v>
          </cell>
          <cell r="C139">
            <v>1225.4757217847771</v>
          </cell>
          <cell r="D139">
            <v>0</v>
          </cell>
          <cell r="E139" t="str">
            <v>pl</v>
          </cell>
          <cell r="F139" t="str">
            <v>Lbs</v>
          </cell>
          <cell r="G139">
            <v>48.380344578315736</v>
          </cell>
          <cell r="H139">
            <v>1257.8900000000001</v>
          </cell>
        </row>
        <row r="140">
          <cell r="F140">
            <v>0</v>
          </cell>
        </row>
        <row r="141">
          <cell r="A141" t="str">
            <v>0.010</v>
          </cell>
          <cell r="B141" t="str">
            <v>Análisis de Costo Unitario de 200 pl de Viga Perfil W18x46 - [30 ft] ASTM A50 :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a)</v>
          </cell>
          <cell r="B142" t="str">
            <v>Materiales: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0</v>
          </cell>
          <cell r="B143" t="str">
            <v>Viga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>
            <v>0</v>
          </cell>
          <cell r="B144" t="str">
            <v>Perfil W18x46 - [30 ft] ASTM A50</v>
          </cell>
          <cell r="C144">
            <v>6.6688538932633428</v>
          </cell>
          <cell r="D144">
            <v>1.2167923909478413E-2</v>
          </cell>
          <cell r="E144" t="str">
            <v>Ud</v>
          </cell>
          <cell r="F144">
            <v>32600</v>
          </cell>
          <cell r="G144">
            <v>220050</v>
          </cell>
          <cell r="H144">
            <v>0</v>
          </cell>
        </row>
        <row r="145">
          <cell r="A145">
            <v>0</v>
          </cell>
          <cell r="B145" t="str">
            <v>Pintura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0</v>
          </cell>
          <cell r="B146" t="str">
            <v>Pintura Multi-Purpose Epoxy Haze Gray</v>
          </cell>
          <cell r="C146">
            <v>7.409837659181491E-2</v>
          </cell>
          <cell r="D146">
            <v>3.1126905187964009E-2</v>
          </cell>
          <cell r="E146" t="str">
            <v>Cub.</v>
          </cell>
          <cell r="F146">
            <v>6991.53</v>
          </cell>
          <cell r="G146">
            <v>534.19000000000005</v>
          </cell>
          <cell r="H146">
            <v>0</v>
          </cell>
        </row>
        <row r="147">
          <cell r="A147">
            <v>0</v>
          </cell>
          <cell r="B147" t="str">
            <v>Pintura High Gloss Urethane Gris Perla</v>
          </cell>
          <cell r="C147">
            <v>0.74098376591814907</v>
          </cell>
          <cell r="D147">
            <v>1.2758369610331095E-3</v>
          </cell>
          <cell r="E147" t="str">
            <v>Gls</v>
          </cell>
          <cell r="F147">
            <v>2542.37</v>
          </cell>
          <cell r="G147">
            <v>1886.26</v>
          </cell>
          <cell r="H147">
            <v>0</v>
          </cell>
        </row>
        <row r="148">
          <cell r="A148">
            <v>0</v>
          </cell>
          <cell r="B148" t="str">
            <v>Grout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0</v>
          </cell>
          <cell r="B149" t="str">
            <v>Morteo Listo Grout 640 kg/cm²</v>
          </cell>
          <cell r="C149">
            <v>0</v>
          </cell>
          <cell r="D149">
            <v>4.5998160073597322E-3</v>
          </cell>
          <cell r="E149" t="str">
            <v>Fdas</v>
          </cell>
          <cell r="F149">
            <v>885</v>
          </cell>
          <cell r="G149">
            <v>0</v>
          </cell>
          <cell r="H149">
            <v>0</v>
          </cell>
        </row>
        <row r="150">
          <cell r="A150">
            <v>0</v>
          </cell>
          <cell r="B150" t="str">
            <v>Miscelaneos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>
            <v>0</v>
          </cell>
          <cell r="B151" t="str">
            <v>Electrodo E70XX Universal 1/8''</v>
          </cell>
          <cell r="C151">
            <v>1.380452755905512</v>
          </cell>
          <cell r="D151">
            <v>1.8132232974332177E-3</v>
          </cell>
          <cell r="E151" t="str">
            <v>Lbs</v>
          </cell>
          <cell r="F151">
            <v>55.34</v>
          </cell>
          <cell r="G151">
            <v>76.53</v>
          </cell>
          <cell r="H151">
            <v>0</v>
          </cell>
        </row>
        <row r="152">
          <cell r="A152">
            <v>0</v>
          </cell>
          <cell r="B152" t="str">
            <v>Acetileno 390</v>
          </cell>
          <cell r="C152">
            <v>4.6015091863517066</v>
          </cell>
          <cell r="D152">
            <v>2.9124228170907001E-4</v>
          </cell>
          <cell r="E152" t="str">
            <v>p3</v>
          </cell>
          <cell r="F152">
            <v>11.39</v>
          </cell>
          <cell r="G152">
            <v>52.43</v>
          </cell>
          <cell r="H152">
            <v>0</v>
          </cell>
        </row>
        <row r="153">
          <cell r="A153">
            <v>0</v>
          </cell>
          <cell r="B153" t="str">
            <v>Oxigeno Industrial 220</v>
          </cell>
          <cell r="C153">
            <v>3.6812073490813653</v>
          </cell>
          <cell r="D153">
            <v>2.5130553102724074E-4</v>
          </cell>
          <cell r="E153" t="str">
            <v>p3</v>
          </cell>
          <cell r="F153">
            <v>3.17</v>
          </cell>
          <cell r="G153">
            <v>11.67</v>
          </cell>
          <cell r="H153">
            <v>0</v>
          </cell>
        </row>
        <row r="154">
          <cell r="A154">
            <v>0</v>
          </cell>
          <cell r="B154" t="str">
            <v>Disco p/ esmerilar</v>
          </cell>
          <cell r="C154">
            <v>1.5184980314960632</v>
          </cell>
          <cell r="D154">
            <v>2.6560766884754826E-3</v>
          </cell>
          <cell r="E154" t="str">
            <v>Ud</v>
          </cell>
          <cell r="F154">
            <v>340</v>
          </cell>
          <cell r="G154">
            <v>517.66</v>
          </cell>
          <cell r="H154">
            <v>0</v>
          </cell>
        </row>
        <row r="155">
          <cell r="A155" t="str">
            <v>b)</v>
          </cell>
          <cell r="B155" t="str">
            <v>Fabricación: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0</v>
          </cell>
          <cell r="B156" t="str">
            <v xml:space="preserve">SandBlasting </v>
          </cell>
          <cell r="C156">
            <v>1.1114756488772237</v>
          </cell>
          <cell r="D156">
            <v>2.7020278965390171E-4</v>
          </cell>
          <cell r="E156" t="str">
            <v>m2</v>
          </cell>
          <cell r="F156">
            <v>200</v>
          </cell>
          <cell r="G156">
            <v>222.36</v>
          </cell>
          <cell r="H156">
            <v>0</v>
          </cell>
        </row>
        <row r="157">
          <cell r="A157">
            <v>0</v>
          </cell>
          <cell r="B157" t="str">
            <v>Fabricación Estructura Metalica - Viga</v>
          </cell>
          <cell r="C157">
            <v>4.6015091863517066</v>
          </cell>
          <cell r="D157">
            <v>6.9186355473309881E-3</v>
          </cell>
          <cell r="E157" t="str">
            <v>Ton</v>
          </cell>
          <cell r="F157">
            <v>39683</v>
          </cell>
          <cell r="G157">
            <v>183865.04</v>
          </cell>
          <cell r="H157">
            <v>0</v>
          </cell>
        </row>
        <row r="158">
          <cell r="A158" t="str">
            <v>c)</v>
          </cell>
          <cell r="B158" t="str">
            <v>Operación Instalación: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>
            <v>0</v>
          </cell>
          <cell r="B159" t="str">
            <v>Izaje: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>
            <v>0</v>
          </cell>
          <cell r="B160" t="str">
            <v>MO-1001-9 [MAM] Maestro de Carpinteria Metalica</v>
          </cell>
          <cell r="C160">
            <v>3</v>
          </cell>
          <cell r="D160">
            <v>0</v>
          </cell>
          <cell r="E160" t="str">
            <v>Día</v>
          </cell>
          <cell r="F160">
            <v>2040.1</v>
          </cell>
          <cell r="G160">
            <v>6120.3</v>
          </cell>
          <cell r="H160">
            <v>0</v>
          </cell>
        </row>
        <row r="161">
          <cell r="A161">
            <v>0</v>
          </cell>
          <cell r="B161" t="str">
            <v>MO-1001-10 [OPE] Operador de Equipo Pesado (GRUA)</v>
          </cell>
          <cell r="C161">
            <v>2</v>
          </cell>
          <cell r="D161">
            <v>0</v>
          </cell>
          <cell r="E161" t="str">
            <v>Día</v>
          </cell>
          <cell r="F161">
            <v>1684.75</v>
          </cell>
          <cell r="G161">
            <v>3369.5</v>
          </cell>
          <cell r="H161">
            <v>0</v>
          </cell>
        </row>
        <row r="162">
          <cell r="A162">
            <v>0</v>
          </cell>
          <cell r="B162" t="str">
            <v>Tornilleria: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>
            <v>0</v>
          </cell>
          <cell r="B163" t="str">
            <v>MO-1001-13 [AEM] Armadores Estructuras Metalica</v>
          </cell>
          <cell r="C163">
            <v>6</v>
          </cell>
          <cell r="D163">
            <v>0</v>
          </cell>
          <cell r="E163" t="str">
            <v>Día</v>
          </cell>
          <cell r="F163">
            <v>1186.8</v>
          </cell>
          <cell r="G163">
            <v>7120.8</v>
          </cell>
          <cell r="H163">
            <v>0</v>
          </cell>
        </row>
        <row r="164">
          <cell r="A164">
            <v>0</v>
          </cell>
          <cell r="B164" t="str">
            <v>MO-1001-14 [AyEM] Ayudante Estructuras Metalica</v>
          </cell>
          <cell r="C164">
            <v>6</v>
          </cell>
          <cell r="D164">
            <v>0</v>
          </cell>
          <cell r="E164" t="str">
            <v>Día</v>
          </cell>
          <cell r="F164">
            <v>831.45</v>
          </cell>
          <cell r="G164">
            <v>4988.7</v>
          </cell>
          <cell r="H164">
            <v>0</v>
          </cell>
        </row>
        <row r="165">
          <cell r="A165">
            <v>0</v>
          </cell>
          <cell r="B165" t="str">
            <v>Soldadura de Campo: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>
            <v>0</v>
          </cell>
          <cell r="B166" t="str">
            <v>MO-1001-11 [SEM] Soldadores - Estructura Metalica</v>
          </cell>
          <cell r="C166">
            <v>3</v>
          </cell>
          <cell r="D166">
            <v>0</v>
          </cell>
          <cell r="E166" t="str">
            <v>Día</v>
          </cell>
          <cell r="F166">
            <v>1186.8</v>
          </cell>
          <cell r="G166">
            <v>3560.4</v>
          </cell>
          <cell r="H166">
            <v>0</v>
          </cell>
        </row>
        <row r="167">
          <cell r="A167">
            <v>0</v>
          </cell>
          <cell r="B167" t="str">
            <v>Pintura: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>
            <v>0</v>
          </cell>
          <cell r="B168" t="str">
            <v>MO-1001-12 [PEM] Pintor Estructura Metalica</v>
          </cell>
          <cell r="C168">
            <v>6</v>
          </cell>
          <cell r="D168">
            <v>0</v>
          </cell>
          <cell r="E168" t="str">
            <v>Día</v>
          </cell>
          <cell r="F168">
            <v>948.75</v>
          </cell>
          <cell r="G168">
            <v>5692.5</v>
          </cell>
          <cell r="H168">
            <v>0</v>
          </cell>
        </row>
        <row r="169">
          <cell r="A169" t="str">
            <v>d)</v>
          </cell>
          <cell r="B169" t="str">
            <v>Herramientas, Servicios: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A170">
            <v>0</v>
          </cell>
          <cell r="B170" t="str">
            <v>Grua Hidraulica 20 Toneladas</v>
          </cell>
          <cell r="C170">
            <v>2</v>
          </cell>
          <cell r="D170">
            <v>0</v>
          </cell>
          <cell r="E170" t="str">
            <v>Día</v>
          </cell>
          <cell r="F170">
            <v>30000</v>
          </cell>
          <cell r="G170">
            <v>60000</v>
          </cell>
          <cell r="H170">
            <v>0</v>
          </cell>
        </row>
        <row r="171">
          <cell r="A171">
            <v>0</v>
          </cell>
          <cell r="B171" t="str">
            <v>Pistola Neumatica p/ Tornilleria</v>
          </cell>
          <cell r="C171">
            <v>3</v>
          </cell>
          <cell r="D171">
            <v>0</v>
          </cell>
          <cell r="E171" t="str">
            <v>Día</v>
          </cell>
          <cell r="F171">
            <v>700</v>
          </cell>
          <cell r="G171">
            <v>2100</v>
          </cell>
          <cell r="H171">
            <v>0</v>
          </cell>
        </row>
        <row r="172">
          <cell r="A172">
            <v>0</v>
          </cell>
          <cell r="B172" t="str">
            <v>Compresor p/ Pintura</v>
          </cell>
          <cell r="C172">
            <v>3</v>
          </cell>
          <cell r="D172">
            <v>0</v>
          </cell>
          <cell r="E172" t="str">
            <v>Día</v>
          </cell>
          <cell r="F172">
            <v>600</v>
          </cell>
          <cell r="G172">
            <v>1800</v>
          </cell>
          <cell r="H172">
            <v>0</v>
          </cell>
        </row>
        <row r="173">
          <cell r="A173">
            <v>10</v>
          </cell>
          <cell r="B173" t="str">
            <v>Viga Perfil W18x46 - [30 ft] ASTM A50</v>
          </cell>
          <cell r="C173">
            <v>200.06561679790028</v>
          </cell>
          <cell r="D173">
            <v>0</v>
          </cell>
          <cell r="E173" t="str">
            <v>pl</v>
          </cell>
          <cell r="F173" t="str">
            <v>Lbs</v>
          </cell>
          <cell r="G173">
            <v>54.543881112838136</v>
          </cell>
          <cell r="H173">
            <v>2509.02</v>
          </cell>
        </row>
        <row r="174">
          <cell r="F174">
            <v>0</v>
          </cell>
        </row>
        <row r="175">
          <cell r="A175" t="str">
            <v>0.011</v>
          </cell>
          <cell r="B175" t="str">
            <v>Análisis de Costo Unitario de 299 pl de Viga Perfil W18x50 - [30 ft] ASTM A50 :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a)</v>
          </cell>
          <cell r="B176" t="str">
            <v>Materiales: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>
            <v>0</v>
          </cell>
          <cell r="B177" t="str">
            <v>Viga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>
            <v>0</v>
          </cell>
          <cell r="B178" t="str">
            <v>Perfil W18x50 - [30 ft] ASTM A50</v>
          </cell>
          <cell r="C178">
            <v>9.9737532808398939</v>
          </cell>
          <cell r="D178">
            <v>2.6315789473685355E-3</v>
          </cell>
          <cell r="E178" t="str">
            <v>Ud</v>
          </cell>
          <cell r="F178">
            <v>36700</v>
          </cell>
          <cell r="G178">
            <v>367000</v>
          </cell>
          <cell r="H178">
            <v>0</v>
          </cell>
        </row>
        <row r="179">
          <cell r="A179">
            <v>0</v>
          </cell>
          <cell r="B179" t="str">
            <v>Pintura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0</v>
          </cell>
          <cell r="B180" t="str">
            <v>Pintura Multi-Purpose Epoxy Haze Gray</v>
          </cell>
          <cell r="C180">
            <v>0.11081948089822104</v>
          </cell>
          <cell r="D180">
            <v>3.1126905187964009E-2</v>
          </cell>
          <cell r="E180" t="str">
            <v>Cub.</v>
          </cell>
          <cell r="F180">
            <v>6991.53</v>
          </cell>
          <cell r="G180">
            <v>798.91</v>
          </cell>
          <cell r="H180">
            <v>0</v>
          </cell>
        </row>
        <row r="181">
          <cell r="A181">
            <v>0</v>
          </cell>
          <cell r="B181" t="str">
            <v>Pintura High Gloss Urethane Gris Perla</v>
          </cell>
          <cell r="C181">
            <v>1.1081948089822105</v>
          </cell>
          <cell r="D181">
            <v>1.2758369610331095E-3</v>
          </cell>
          <cell r="E181" t="str">
            <v>Gls</v>
          </cell>
          <cell r="F181">
            <v>2542.37</v>
          </cell>
          <cell r="G181">
            <v>2821.04</v>
          </cell>
          <cell r="H181">
            <v>0</v>
          </cell>
        </row>
        <row r="182">
          <cell r="A182">
            <v>0</v>
          </cell>
          <cell r="B182" t="str">
            <v>Grout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0</v>
          </cell>
          <cell r="B183" t="str">
            <v>Morteo Listo Grout 640 kg/cm²</v>
          </cell>
          <cell r="C183">
            <v>0</v>
          </cell>
          <cell r="D183">
            <v>4.5998160073597322E-3</v>
          </cell>
          <cell r="E183" t="str">
            <v>Fdas</v>
          </cell>
          <cell r="F183">
            <v>885</v>
          </cell>
          <cell r="G183">
            <v>0</v>
          </cell>
          <cell r="H183">
            <v>0</v>
          </cell>
        </row>
        <row r="184">
          <cell r="A184">
            <v>0</v>
          </cell>
          <cell r="B184" t="str">
            <v>Miscelaneos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0</v>
          </cell>
          <cell r="B185" t="str">
            <v>Electrodo E70XX Universal 1/8''</v>
          </cell>
          <cell r="C185">
            <v>2.064566929133858</v>
          </cell>
          <cell r="D185">
            <v>1.8132232974332177E-3</v>
          </cell>
          <cell r="E185" t="str">
            <v>Lbs</v>
          </cell>
          <cell r="F185">
            <v>55.34</v>
          </cell>
          <cell r="G185">
            <v>114.46</v>
          </cell>
          <cell r="H185">
            <v>0</v>
          </cell>
        </row>
        <row r="186">
          <cell r="A186">
            <v>0</v>
          </cell>
          <cell r="B186" t="str">
            <v>Acetileno 390</v>
          </cell>
          <cell r="C186">
            <v>6.8818897637795269</v>
          </cell>
          <cell r="D186">
            <v>2.9124228170907001E-4</v>
          </cell>
          <cell r="E186" t="str">
            <v>p3</v>
          </cell>
          <cell r="F186">
            <v>11.39</v>
          </cell>
          <cell r="G186">
            <v>78.41</v>
          </cell>
          <cell r="H186">
            <v>0</v>
          </cell>
        </row>
        <row r="187">
          <cell r="A187">
            <v>0</v>
          </cell>
          <cell r="B187" t="str">
            <v>Oxigeno Industrial 220</v>
          </cell>
          <cell r="C187">
            <v>5.5055118110236219</v>
          </cell>
          <cell r="D187">
            <v>2.5130553102724074E-4</v>
          </cell>
          <cell r="E187" t="str">
            <v>p3</v>
          </cell>
          <cell r="F187">
            <v>3.17</v>
          </cell>
          <cell r="G187">
            <v>17.46</v>
          </cell>
          <cell r="H187">
            <v>0</v>
          </cell>
        </row>
        <row r="188">
          <cell r="A188">
            <v>0</v>
          </cell>
          <cell r="B188" t="str">
            <v>Disco p/ esmerilar</v>
          </cell>
          <cell r="C188">
            <v>2.271023622047244</v>
          </cell>
          <cell r="D188">
            <v>2.6560766884754826E-3</v>
          </cell>
          <cell r="E188" t="str">
            <v>Ud</v>
          </cell>
          <cell r="F188">
            <v>340</v>
          </cell>
          <cell r="G188">
            <v>774.2</v>
          </cell>
          <cell r="H188">
            <v>0</v>
          </cell>
        </row>
        <row r="189">
          <cell r="A189" t="str">
            <v>b)</v>
          </cell>
          <cell r="B189" t="str">
            <v>Fabricación: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>
            <v>0</v>
          </cell>
          <cell r="B190" t="str">
            <v xml:space="preserve">SandBlasting </v>
          </cell>
          <cell r="C190">
            <v>1.6622922134733156</v>
          </cell>
          <cell r="D190">
            <v>2.7020278965390171E-4</v>
          </cell>
          <cell r="E190" t="str">
            <v>m2</v>
          </cell>
          <cell r="F190">
            <v>200</v>
          </cell>
          <cell r="G190">
            <v>332.55</v>
          </cell>
          <cell r="H190">
            <v>0</v>
          </cell>
        </row>
        <row r="191">
          <cell r="A191">
            <v>0</v>
          </cell>
          <cell r="B191" t="str">
            <v>Fabricación Estructura Metalica - Viga</v>
          </cell>
          <cell r="C191">
            <v>6.8818897637795269</v>
          </cell>
          <cell r="D191">
            <v>6.9186355473309881E-3</v>
          </cell>
          <cell r="E191" t="str">
            <v>Ton</v>
          </cell>
          <cell r="F191">
            <v>39683</v>
          </cell>
          <cell r="G191">
            <v>274983.46999999997</v>
          </cell>
          <cell r="H191">
            <v>0</v>
          </cell>
        </row>
        <row r="192">
          <cell r="A192" t="str">
            <v>c)</v>
          </cell>
          <cell r="B192" t="str">
            <v>Operación Instalación: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>
            <v>0</v>
          </cell>
          <cell r="B193" t="str">
            <v>Izaje: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>
            <v>0</v>
          </cell>
          <cell r="B194" t="str">
            <v>MO-1001-9 [MAM] Maestro de Carpinteria Metalica</v>
          </cell>
          <cell r="C194">
            <v>2</v>
          </cell>
          <cell r="D194">
            <v>0</v>
          </cell>
          <cell r="E194" t="str">
            <v>Día</v>
          </cell>
          <cell r="F194">
            <v>2040.1</v>
          </cell>
          <cell r="G194">
            <v>4080.2</v>
          </cell>
          <cell r="H194">
            <v>0</v>
          </cell>
        </row>
        <row r="195">
          <cell r="A195">
            <v>0</v>
          </cell>
          <cell r="B195" t="str">
            <v>MO-1001-10 [OPE] Operador de Equipo Pesado (GRUA)</v>
          </cell>
          <cell r="C195">
            <v>2</v>
          </cell>
          <cell r="D195">
            <v>0</v>
          </cell>
          <cell r="E195" t="str">
            <v>Día</v>
          </cell>
          <cell r="F195">
            <v>1684.75</v>
          </cell>
          <cell r="G195">
            <v>3369.5</v>
          </cell>
          <cell r="H195">
            <v>0</v>
          </cell>
        </row>
        <row r="196">
          <cell r="A196">
            <v>0</v>
          </cell>
          <cell r="B196" t="str">
            <v>Tornilleria: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>
            <v>0</v>
          </cell>
          <cell r="B197" t="str">
            <v>MO-1001-13 [AEM] Armadores Estructuras Metalica</v>
          </cell>
          <cell r="C197">
            <v>4</v>
          </cell>
          <cell r="D197">
            <v>0</v>
          </cell>
          <cell r="E197" t="str">
            <v>Día</v>
          </cell>
          <cell r="F197">
            <v>1186.8</v>
          </cell>
          <cell r="G197">
            <v>4747.2</v>
          </cell>
          <cell r="H197">
            <v>0</v>
          </cell>
        </row>
        <row r="198">
          <cell r="A198">
            <v>0</v>
          </cell>
          <cell r="B198" t="str">
            <v>MO-1001-14 [AyEM] Ayudante Estructuras Metalica</v>
          </cell>
          <cell r="C198">
            <v>4</v>
          </cell>
          <cell r="D198">
            <v>0</v>
          </cell>
          <cell r="E198" t="str">
            <v>Día</v>
          </cell>
          <cell r="F198">
            <v>831.45</v>
          </cell>
          <cell r="G198">
            <v>3325.8</v>
          </cell>
          <cell r="H198">
            <v>0</v>
          </cell>
        </row>
        <row r="199">
          <cell r="A199">
            <v>0</v>
          </cell>
          <cell r="B199" t="str">
            <v>Soldadura de Campo: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>
            <v>0</v>
          </cell>
          <cell r="B200" t="str">
            <v>MO-1001-11 [SEM] Soldadores - Estructura Metalica</v>
          </cell>
          <cell r="C200">
            <v>2</v>
          </cell>
          <cell r="D200">
            <v>0</v>
          </cell>
          <cell r="E200" t="str">
            <v>Día</v>
          </cell>
          <cell r="F200">
            <v>1186.8</v>
          </cell>
          <cell r="G200">
            <v>2373.6</v>
          </cell>
          <cell r="H200">
            <v>0</v>
          </cell>
        </row>
        <row r="201">
          <cell r="A201">
            <v>0</v>
          </cell>
          <cell r="B201" t="str">
            <v>Pintura: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0</v>
          </cell>
          <cell r="B202" t="str">
            <v>MO-1001-12 [PEM] Pintor Estructura Metalica</v>
          </cell>
          <cell r="C202">
            <v>4</v>
          </cell>
          <cell r="D202">
            <v>0</v>
          </cell>
          <cell r="E202" t="str">
            <v>Día</v>
          </cell>
          <cell r="F202">
            <v>948.75</v>
          </cell>
          <cell r="G202">
            <v>3795</v>
          </cell>
          <cell r="H202">
            <v>0</v>
          </cell>
        </row>
        <row r="203">
          <cell r="A203" t="str">
            <v>d)</v>
          </cell>
          <cell r="B203" t="str">
            <v>Herramientas, Servicios: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0</v>
          </cell>
          <cell r="B204" t="str">
            <v>Grua Hidraulica 20 Toneladas</v>
          </cell>
          <cell r="C204">
            <v>2</v>
          </cell>
          <cell r="D204">
            <v>0</v>
          </cell>
          <cell r="E204" t="str">
            <v>Día</v>
          </cell>
          <cell r="F204">
            <v>30000</v>
          </cell>
          <cell r="G204">
            <v>60000</v>
          </cell>
          <cell r="H204">
            <v>0</v>
          </cell>
        </row>
        <row r="205">
          <cell r="A205">
            <v>0</v>
          </cell>
          <cell r="B205" t="str">
            <v>Pistola Neumatica p/ Tornilleria</v>
          </cell>
          <cell r="C205">
            <v>2</v>
          </cell>
          <cell r="D205">
            <v>0</v>
          </cell>
          <cell r="E205" t="str">
            <v>Día</v>
          </cell>
          <cell r="F205">
            <v>700</v>
          </cell>
          <cell r="G205">
            <v>1400</v>
          </cell>
          <cell r="H205">
            <v>0</v>
          </cell>
        </row>
        <row r="206">
          <cell r="A206">
            <v>0</v>
          </cell>
          <cell r="B206" t="str">
            <v>Compresor p/ Pintura</v>
          </cell>
          <cell r="C206">
            <v>2</v>
          </cell>
          <cell r="D206">
            <v>0</v>
          </cell>
          <cell r="E206" t="str">
            <v>Día</v>
          </cell>
          <cell r="F206">
            <v>600</v>
          </cell>
          <cell r="G206">
            <v>1200</v>
          </cell>
          <cell r="H206">
            <v>0</v>
          </cell>
        </row>
        <row r="207">
          <cell r="A207">
            <v>11</v>
          </cell>
          <cell r="B207" t="str">
            <v>Viga Perfil W18x50 - [30 ft] ASTM A50</v>
          </cell>
          <cell r="C207">
            <v>299.2125984251968</v>
          </cell>
          <cell r="D207">
            <v>0</v>
          </cell>
          <cell r="E207" t="str">
            <v>pl</v>
          </cell>
          <cell r="F207" t="str">
            <v>Lbs</v>
          </cell>
          <cell r="G207">
            <v>53.125800114416478</v>
          </cell>
          <cell r="H207">
            <v>2443.79</v>
          </cell>
        </row>
        <row r="208">
          <cell r="F208">
            <v>0</v>
          </cell>
        </row>
        <row r="209">
          <cell r="A209" t="str">
            <v>0.012</v>
          </cell>
          <cell r="B209" t="str">
            <v>Análisis de Costo Unitario de 043 pl de Riostra Perfil HSS 6 x 6 x 1/2 - [40 ft] ASTM A50 :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a)</v>
          </cell>
          <cell r="B210" t="str">
            <v>Materiales: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0</v>
          </cell>
          <cell r="B211" t="str">
            <v>Riostra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0</v>
          </cell>
          <cell r="B212" t="str">
            <v>Perfil HSS 6 x 6 x 1/2 - [40 ft] ASTM A50</v>
          </cell>
          <cell r="C212">
            <v>1.0761154855643045</v>
          </cell>
          <cell r="D212">
            <v>0.16158536585365851</v>
          </cell>
          <cell r="E212" t="str">
            <v>Ud</v>
          </cell>
          <cell r="F212">
            <v>42100</v>
          </cell>
          <cell r="G212">
            <v>52625</v>
          </cell>
          <cell r="H212">
            <v>0</v>
          </cell>
        </row>
        <row r="213">
          <cell r="A213">
            <v>0</v>
          </cell>
          <cell r="B213" t="str">
            <v>Pintura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>
            <v>0</v>
          </cell>
          <cell r="B214" t="str">
            <v>Pintura Multi-Purpose Epoxy Haze Gray</v>
          </cell>
          <cell r="C214">
            <v>1.1956838728492271E-2</v>
          </cell>
          <cell r="D214">
            <v>3.1126905187964009E-2</v>
          </cell>
          <cell r="E214" t="str">
            <v>Cub.</v>
          </cell>
          <cell r="F214">
            <v>6991.53</v>
          </cell>
          <cell r="G214">
            <v>86.2</v>
          </cell>
          <cell r="H214">
            <v>0</v>
          </cell>
        </row>
        <row r="215">
          <cell r="A215">
            <v>0</v>
          </cell>
          <cell r="B215" t="str">
            <v>Pintura High Gloss Urethane Gris Perla</v>
          </cell>
          <cell r="C215">
            <v>0.11956838728492271</v>
          </cell>
          <cell r="D215">
            <v>1.2758369610331095E-3</v>
          </cell>
          <cell r="E215" t="str">
            <v>Gls</v>
          </cell>
          <cell r="F215">
            <v>2542.37</v>
          </cell>
          <cell r="G215">
            <v>304.37</v>
          </cell>
          <cell r="H215">
            <v>0</v>
          </cell>
        </row>
        <row r="216">
          <cell r="A216">
            <v>0</v>
          </cell>
          <cell r="B216" t="str">
            <v>Grout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>
            <v>0</v>
          </cell>
          <cell r="B217" t="str">
            <v>Morteo Listo Grout 640 kg/cm²</v>
          </cell>
          <cell r="C217">
            <v>0</v>
          </cell>
          <cell r="D217">
            <v>4.5998160073597322E-3</v>
          </cell>
          <cell r="E217" t="str">
            <v>Fdas</v>
          </cell>
          <cell r="F217">
            <v>885</v>
          </cell>
          <cell r="G217">
            <v>0</v>
          </cell>
          <cell r="H217">
            <v>0</v>
          </cell>
        </row>
        <row r="218">
          <cell r="A218">
            <v>0</v>
          </cell>
          <cell r="B218" t="str">
            <v>Miscelaneos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0</v>
          </cell>
          <cell r="B219" t="str">
            <v>Electrodo E70XX Universal 1/8''</v>
          </cell>
          <cell r="C219">
            <v>0.22275590551181104</v>
          </cell>
          <cell r="D219">
            <v>1.8132232974332177E-3</v>
          </cell>
          <cell r="E219" t="str">
            <v>Lbs</v>
          </cell>
          <cell r="F219">
            <v>55.34</v>
          </cell>
          <cell r="G219">
            <v>12.35</v>
          </cell>
          <cell r="H219">
            <v>0</v>
          </cell>
        </row>
        <row r="220">
          <cell r="A220">
            <v>0</v>
          </cell>
          <cell r="B220" t="str">
            <v>Acetileno 390</v>
          </cell>
          <cell r="C220">
            <v>0.74251968503937016</v>
          </cell>
          <cell r="D220">
            <v>2.9124228170907001E-4</v>
          </cell>
          <cell r="E220" t="str">
            <v>p3</v>
          </cell>
          <cell r="F220">
            <v>11.39</v>
          </cell>
          <cell r="G220">
            <v>8.4600000000000009</v>
          </cell>
          <cell r="H220">
            <v>0</v>
          </cell>
        </row>
        <row r="221">
          <cell r="A221">
            <v>0</v>
          </cell>
          <cell r="B221" t="str">
            <v>Oxigeno Industrial 220</v>
          </cell>
          <cell r="C221">
            <v>0.59401574803149615</v>
          </cell>
          <cell r="D221">
            <v>2.5130553102724074E-4</v>
          </cell>
          <cell r="E221" t="str">
            <v>p3</v>
          </cell>
          <cell r="F221">
            <v>3.17</v>
          </cell>
          <cell r="G221">
            <v>1.88</v>
          </cell>
          <cell r="H221">
            <v>0</v>
          </cell>
        </row>
        <row r="222">
          <cell r="A222">
            <v>0</v>
          </cell>
          <cell r="B222" t="str">
            <v>Disco p/ esmerilar</v>
          </cell>
          <cell r="C222">
            <v>0.24503149606299215</v>
          </cell>
          <cell r="D222">
            <v>2.6560766884754826E-3</v>
          </cell>
          <cell r="E222" t="str">
            <v>Ud</v>
          </cell>
          <cell r="F222">
            <v>340</v>
          </cell>
          <cell r="G222">
            <v>83.53</v>
          </cell>
          <cell r="H222">
            <v>0</v>
          </cell>
        </row>
        <row r="223">
          <cell r="A223" t="str">
            <v>b)</v>
          </cell>
          <cell r="B223" t="str">
            <v>Fabricación: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>
            <v>0</v>
          </cell>
          <cell r="B224" t="str">
            <v xml:space="preserve">SandBlasting </v>
          </cell>
          <cell r="C224">
            <v>0.17935258092738407</v>
          </cell>
          <cell r="D224">
            <v>2.7020278965390171E-4</v>
          </cell>
          <cell r="E224" t="str">
            <v>m2</v>
          </cell>
          <cell r="F224">
            <v>200</v>
          </cell>
          <cell r="G224">
            <v>35.880000000000003</v>
          </cell>
          <cell r="H224">
            <v>0</v>
          </cell>
        </row>
        <row r="225">
          <cell r="A225">
            <v>0</v>
          </cell>
          <cell r="B225" t="str">
            <v>Fabricación Estructura Metalica - Columna</v>
          </cell>
          <cell r="C225">
            <v>0.74251968503937016</v>
          </cell>
          <cell r="D225">
            <v>2.6939040234834798E-2</v>
          </cell>
          <cell r="E225" t="str">
            <v>Ton</v>
          </cell>
          <cell r="F225">
            <v>44092.45</v>
          </cell>
          <cell r="G225">
            <v>33621.480000000003</v>
          </cell>
          <cell r="H225">
            <v>0</v>
          </cell>
        </row>
        <row r="226">
          <cell r="A226" t="str">
            <v>c)</v>
          </cell>
          <cell r="B226" t="str">
            <v>Operación Instalación: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0</v>
          </cell>
          <cell r="B227" t="str">
            <v>Izaje: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0</v>
          </cell>
          <cell r="B228" t="str">
            <v>MO-1001-9 [MAM] Maestro de Carpinteria Metalica</v>
          </cell>
          <cell r="C228">
            <v>2</v>
          </cell>
          <cell r="D228">
            <v>0</v>
          </cell>
          <cell r="E228" t="str">
            <v>Día</v>
          </cell>
          <cell r="F228">
            <v>2040.1</v>
          </cell>
          <cell r="G228">
            <v>4080.2</v>
          </cell>
          <cell r="H228">
            <v>0</v>
          </cell>
        </row>
        <row r="229">
          <cell r="A229">
            <v>0</v>
          </cell>
          <cell r="B229" t="str">
            <v>Soldadura de Campo: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0</v>
          </cell>
          <cell r="B230" t="str">
            <v>MO-1001-11 [SEM] Soldadores - Estructura Metalica</v>
          </cell>
          <cell r="C230">
            <v>2</v>
          </cell>
          <cell r="D230">
            <v>0</v>
          </cell>
          <cell r="E230" t="str">
            <v>Día</v>
          </cell>
          <cell r="F230">
            <v>1186.8</v>
          </cell>
          <cell r="G230">
            <v>2373.6</v>
          </cell>
          <cell r="H230">
            <v>0</v>
          </cell>
        </row>
        <row r="231">
          <cell r="A231">
            <v>0</v>
          </cell>
          <cell r="B231" t="str">
            <v>Pintura: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0</v>
          </cell>
          <cell r="B232" t="str">
            <v>MO-1001-12 [PEM] Pintor Estructura Metalica</v>
          </cell>
          <cell r="C232">
            <v>4</v>
          </cell>
          <cell r="D232">
            <v>0</v>
          </cell>
          <cell r="E232" t="str">
            <v>Día</v>
          </cell>
          <cell r="F232">
            <v>948.75</v>
          </cell>
          <cell r="G232">
            <v>3795</v>
          </cell>
          <cell r="H232">
            <v>0</v>
          </cell>
        </row>
        <row r="233">
          <cell r="A233" t="str">
            <v>d)</v>
          </cell>
          <cell r="B233" t="str">
            <v>Herramientas, Servicios: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0</v>
          </cell>
          <cell r="B234" t="str">
            <v>Pistola Neumatica p/ Tornilleria</v>
          </cell>
          <cell r="C234">
            <v>2</v>
          </cell>
          <cell r="D234">
            <v>0</v>
          </cell>
          <cell r="E234" t="str">
            <v>Día</v>
          </cell>
          <cell r="F234">
            <v>700</v>
          </cell>
          <cell r="G234">
            <v>1400</v>
          </cell>
          <cell r="H234">
            <v>0</v>
          </cell>
        </row>
        <row r="235">
          <cell r="A235">
            <v>0</v>
          </cell>
          <cell r="B235" t="str">
            <v>Compresor p/ Pintura</v>
          </cell>
          <cell r="C235">
            <v>2</v>
          </cell>
          <cell r="D235">
            <v>0</v>
          </cell>
          <cell r="E235" t="str">
            <v>Día</v>
          </cell>
          <cell r="F235">
            <v>600</v>
          </cell>
          <cell r="G235">
            <v>1200</v>
          </cell>
          <cell r="H235">
            <v>0</v>
          </cell>
        </row>
        <row r="236">
          <cell r="A236">
            <v>12</v>
          </cell>
          <cell r="B236" t="str">
            <v>Riostra Perfil HSS 6 x 6 x 1/2 - [40 ft] ASTM A50</v>
          </cell>
          <cell r="C236">
            <v>43.044619422572175</v>
          </cell>
          <cell r="D236">
            <v>0</v>
          </cell>
          <cell r="E236" t="str">
            <v>pl</v>
          </cell>
          <cell r="F236" t="str">
            <v>Lbs</v>
          </cell>
          <cell r="G236">
            <v>67.08775</v>
          </cell>
          <cell r="H236">
            <v>2314.5300000000002</v>
          </cell>
        </row>
        <row r="237">
          <cell r="F237">
            <v>0</v>
          </cell>
        </row>
        <row r="238">
          <cell r="A238" t="str">
            <v>0.013</v>
          </cell>
          <cell r="B238" t="str">
            <v>Análisis de Costo Unitario de 001 P. A. de Placas, conectores de cortante y Conexones de Viga :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a)</v>
          </cell>
          <cell r="B239" t="str">
            <v>Materiales: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0</v>
          </cell>
          <cell r="B240" t="str">
            <v>Placas &amp; Angulares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0</v>
          </cell>
          <cell r="B241" t="str">
            <v>Conexión DET 1</v>
          </cell>
          <cell r="C241">
            <v>24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 t="str">
            <v>Plancha</v>
          </cell>
          <cell r="B242" t="str">
            <v>Plancha 4' x 8 ' x 3/4'' ASTM A36</v>
          </cell>
          <cell r="C242">
            <v>1.3135416666666666</v>
          </cell>
          <cell r="D242">
            <v>9.8021274162187089E-2</v>
          </cell>
          <cell r="E242" t="str">
            <v>Ud</v>
          </cell>
          <cell r="F242">
            <v>23550</v>
          </cell>
          <cell r="G242">
            <v>33966.089999999997</v>
          </cell>
          <cell r="H242">
            <v>0</v>
          </cell>
        </row>
        <row r="243">
          <cell r="A243" t="str">
            <v>Plancha</v>
          </cell>
          <cell r="B243" t="str">
            <v>Plancha 4' x 8 ' x 1 1/4'' ASTM A36</v>
          </cell>
          <cell r="C243">
            <v>0.71614583333333337</v>
          </cell>
          <cell r="D243">
            <v>4.7272727272727216E-2</v>
          </cell>
          <cell r="E243" t="str">
            <v>Ud</v>
          </cell>
          <cell r="F243">
            <v>43265.56</v>
          </cell>
          <cell r="G243">
            <v>32449.17</v>
          </cell>
          <cell r="H243">
            <v>0</v>
          </cell>
        </row>
        <row r="244">
          <cell r="A244" t="str">
            <v>Conexió</v>
          </cell>
          <cell r="B244" t="str">
            <v>Conexión DET 2</v>
          </cell>
          <cell r="C244">
            <v>4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 t="str">
            <v>Plancha</v>
          </cell>
          <cell r="B245" t="str">
            <v>Plancha 4' x 8 ' x 3/4'' ASTM A36</v>
          </cell>
          <cell r="C245">
            <v>0.21892361111111111</v>
          </cell>
          <cell r="D245">
            <v>9.8021274162187089E-2</v>
          </cell>
          <cell r="E245" t="str">
            <v>Ud</v>
          </cell>
          <cell r="F245">
            <v>23550</v>
          </cell>
          <cell r="G245">
            <v>5661.01</v>
          </cell>
          <cell r="H245">
            <v>0</v>
          </cell>
        </row>
        <row r="246">
          <cell r="A246" t="str">
            <v>Plancha</v>
          </cell>
          <cell r="B246" t="str">
            <v>Plancha 4' x 8 ' x 3/4'' ASTM A36</v>
          </cell>
          <cell r="C246">
            <v>0.1193576388888889</v>
          </cell>
          <cell r="D246">
            <v>9.8021274162187089E-2</v>
          </cell>
          <cell r="E246" t="str">
            <v>Ud</v>
          </cell>
          <cell r="F246">
            <v>23550</v>
          </cell>
          <cell r="G246">
            <v>3086.4</v>
          </cell>
          <cell r="H246">
            <v>0</v>
          </cell>
        </row>
        <row r="247">
          <cell r="A247" t="str">
            <v>Conexió</v>
          </cell>
          <cell r="B247" t="str">
            <v>Conexión DET 3</v>
          </cell>
          <cell r="C247">
            <v>8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 t="str">
            <v>Angular</v>
          </cell>
          <cell r="B248" t="str">
            <v>Angular L 4'' x 4'' x 3/8'' - 20'</v>
          </cell>
          <cell r="C248">
            <v>0.96666666666666656</v>
          </cell>
          <cell r="D248">
            <v>3.4482758620689766E-2</v>
          </cell>
          <cell r="E248" t="str">
            <v>Ud</v>
          </cell>
          <cell r="F248">
            <v>4995</v>
          </cell>
          <cell r="G248">
            <v>4995</v>
          </cell>
          <cell r="H248">
            <v>0</v>
          </cell>
        </row>
        <row r="249">
          <cell r="A249" t="str">
            <v>Perno ø</v>
          </cell>
          <cell r="B249" t="str">
            <v>Perno ø 3/4'' x 1 3/4'' A325 N</v>
          </cell>
          <cell r="C249">
            <v>80</v>
          </cell>
          <cell r="D249">
            <v>0</v>
          </cell>
          <cell r="E249" t="str">
            <v>Ud</v>
          </cell>
          <cell r="F249">
            <v>31.07</v>
          </cell>
          <cell r="G249">
            <v>2485.6</v>
          </cell>
          <cell r="H249">
            <v>0</v>
          </cell>
        </row>
        <row r="250">
          <cell r="A250" t="str">
            <v>Conexió</v>
          </cell>
          <cell r="B250" t="str">
            <v>Conexión DET 4</v>
          </cell>
          <cell r="C250">
            <v>4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A251" t="str">
            <v>Plancha</v>
          </cell>
          <cell r="B251" t="str">
            <v>Plancha 4' x 8 ' x 3/8'' ASTM A36</v>
          </cell>
          <cell r="C251">
            <v>5.859375E-2</v>
          </cell>
          <cell r="D251">
            <v>9.7927090779127854E-2</v>
          </cell>
          <cell r="E251" t="str">
            <v>Ud</v>
          </cell>
          <cell r="F251">
            <v>11750</v>
          </cell>
          <cell r="G251">
            <v>755.9</v>
          </cell>
          <cell r="H251">
            <v>0</v>
          </cell>
        </row>
        <row r="252">
          <cell r="A252" t="str">
            <v>Perno ø</v>
          </cell>
          <cell r="B252" t="str">
            <v>Perno ø 3/4'' x 1 3/4'' A325 N</v>
          </cell>
          <cell r="C252">
            <v>20</v>
          </cell>
          <cell r="D252">
            <v>0</v>
          </cell>
          <cell r="E252" t="str">
            <v>Ud</v>
          </cell>
          <cell r="F252">
            <v>31.07</v>
          </cell>
          <cell r="G252">
            <v>621.4</v>
          </cell>
          <cell r="H252">
            <v>0</v>
          </cell>
        </row>
        <row r="253">
          <cell r="A253" t="str">
            <v>Conexió</v>
          </cell>
          <cell r="B253" t="str">
            <v>Conexión DET 5</v>
          </cell>
          <cell r="C253">
            <v>12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A254" t="str">
            <v>Plancha</v>
          </cell>
          <cell r="B254" t="str">
            <v>Plancha 4' x 8 ' x 3/8'' ASTM A36</v>
          </cell>
          <cell r="C254">
            <v>0.17578125</v>
          </cell>
          <cell r="D254">
            <v>9.7927090779127854E-2</v>
          </cell>
          <cell r="E254" t="str">
            <v>Ud</v>
          </cell>
          <cell r="F254">
            <v>11750</v>
          </cell>
          <cell r="G254">
            <v>2267.69</v>
          </cell>
          <cell r="H254">
            <v>0</v>
          </cell>
        </row>
        <row r="255">
          <cell r="A255" t="str">
            <v>Perno ø</v>
          </cell>
          <cell r="B255" t="str">
            <v>Perno ø 3/4'' x 1 3/4'' A325 N</v>
          </cell>
          <cell r="C255">
            <v>60</v>
          </cell>
          <cell r="D255">
            <v>0</v>
          </cell>
          <cell r="E255" t="str">
            <v>Ud</v>
          </cell>
          <cell r="F255">
            <v>31.07</v>
          </cell>
          <cell r="G255">
            <v>1864.2</v>
          </cell>
          <cell r="H255">
            <v>0</v>
          </cell>
        </row>
        <row r="256">
          <cell r="A256" t="str">
            <v>Conexió</v>
          </cell>
          <cell r="B256" t="str">
            <v>Conexión DET 6</v>
          </cell>
          <cell r="C256">
            <v>22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A257" t="str">
            <v>Plancha</v>
          </cell>
          <cell r="B257" t="str">
            <v>Plancha 4' x 8 ' x 3/8'' ASTM A36</v>
          </cell>
          <cell r="C257">
            <v>0.193359375</v>
          </cell>
          <cell r="D257">
            <v>9.7927090779127854E-2</v>
          </cell>
          <cell r="E257" t="str">
            <v>Ud</v>
          </cell>
          <cell r="F257">
            <v>11750</v>
          </cell>
          <cell r="G257">
            <v>2494.46</v>
          </cell>
          <cell r="H257">
            <v>0</v>
          </cell>
        </row>
        <row r="258">
          <cell r="A258" t="str">
            <v>Perno ø</v>
          </cell>
          <cell r="B258" t="str">
            <v>Perno ø 3/4'' x 1 3/4'' A325 N</v>
          </cell>
          <cell r="C258">
            <v>66</v>
          </cell>
          <cell r="D258">
            <v>0</v>
          </cell>
          <cell r="E258" t="str">
            <v>Ud</v>
          </cell>
          <cell r="F258">
            <v>31.07</v>
          </cell>
          <cell r="G258">
            <v>2050.62</v>
          </cell>
          <cell r="H258">
            <v>0</v>
          </cell>
        </row>
        <row r="259">
          <cell r="A259" t="str">
            <v>Conexió</v>
          </cell>
          <cell r="B259" t="str">
            <v>Conexión DET 7</v>
          </cell>
          <cell r="C259">
            <v>106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 t="str">
            <v>Plancha</v>
          </cell>
          <cell r="B260" t="str">
            <v>Plancha 4' x 8 ' x 1/4'' ASTM A36</v>
          </cell>
          <cell r="C260">
            <v>0.931640625</v>
          </cell>
          <cell r="D260">
            <v>7.337526205450734E-2</v>
          </cell>
          <cell r="E260" t="str">
            <v>Ud</v>
          </cell>
          <cell r="F260">
            <v>7841.28</v>
          </cell>
          <cell r="G260">
            <v>7841.28</v>
          </cell>
          <cell r="H260">
            <v>0</v>
          </cell>
        </row>
        <row r="261">
          <cell r="A261" t="str">
            <v>Perno ø</v>
          </cell>
          <cell r="B261" t="str">
            <v>Perno ø 3/4'' x 1 3/4'' A325 N</v>
          </cell>
          <cell r="C261">
            <v>318</v>
          </cell>
          <cell r="D261">
            <v>0</v>
          </cell>
          <cell r="E261" t="str">
            <v>Ud</v>
          </cell>
          <cell r="F261">
            <v>31.07</v>
          </cell>
          <cell r="G261">
            <v>9880.26</v>
          </cell>
          <cell r="H261">
            <v>0</v>
          </cell>
        </row>
        <row r="262">
          <cell r="A262" t="str">
            <v>Conexió</v>
          </cell>
          <cell r="B262" t="str">
            <v>Conexión DET B1</v>
          </cell>
          <cell r="C262">
            <v>4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Plancha</v>
          </cell>
          <cell r="B263" t="str">
            <v>Plancha 4' x 8 ' x 1/2'' ASTM A36</v>
          </cell>
          <cell r="C263">
            <v>0.14322916666666666</v>
          </cell>
          <cell r="D263">
            <v>0.76202020511016433</v>
          </cell>
          <cell r="E263" t="str">
            <v>Ud</v>
          </cell>
          <cell r="F263">
            <v>18900</v>
          </cell>
          <cell r="G263">
            <v>4769.84</v>
          </cell>
          <cell r="H263">
            <v>0</v>
          </cell>
        </row>
        <row r="264">
          <cell r="A264" t="str">
            <v>Conexió</v>
          </cell>
          <cell r="B264" t="str">
            <v>Conexión DET B2</v>
          </cell>
          <cell r="C264">
            <v>2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Plancha</v>
          </cell>
          <cell r="B265" t="str">
            <v>Plancha 4' x 8 ' x 1/2'' ASTM A36</v>
          </cell>
          <cell r="C265">
            <v>2.7940538194444444E-2</v>
          </cell>
          <cell r="D265">
            <v>0.76202020511016433</v>
          </cell>
          <cell r="E265" t="str">
            <v>Ud</v>
          </cell>
          <cell r="F265">
            <v>18900</v>
          </cell>
          <cell r="G265">
            <v>930.48</v>
          </cell>
          <cell r="H265">
            <v>0</v>
          </cell>
        </row>
        <row r="266">
          <cell r="A266" t="str">
            <v>Pintura</v>
          </cell>
          <cell r="B266" t="str">
            <v>Pintura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 t="str">
            <v>Pintura</v>
          </cell>
          <cell r="B267" t="str">
            <v>Pintura Multi-Purpose Epoxy Haze Gray</v>
          </cell>
          <cell r="C267">
            <v>4.9900972222222224</v>
          </cell>
          <cell r="D267">
            <v>3.1126905187964009E-2</v>
          </cell>
          <cell r="E267" t="str">
            <v>Cub.</v>
          </cell>
          <cell r="F267">
            <v>6991.53</v>
          </cell>
          <cell r="G267">
            <v>35974.379999999997</v>
          </cell>
          <cell r="H267">
            <v>0</v>
          </cell>
        </row>
        <row r="268">
          <cell r="A268" t="str">
            <v>Pintura</v>
          </cell>
          <cell r="B268" t="str">
            <v>Pintura High Gloss Urethane Gris Perla</v>
          </cell>
          <cell r="C268">
            <v>49.900972222222222</v>
          </cell>
          <cell r="D268">
            <v>1.2758369610331095E-3</v>
          </cell>
          <cell r="E268" t="str">
            <v>Gls</v>
          </cell>
          <cell r="F268">
            <v>2542.37</v>
          </cell>
          <cell r="G268">
            <v>127028.6</v>
          </cell>
          <cell r="H268">
            <v>0</v>
          </cell>
        </row>
        <row r="269">
          <cell r="A269" t="str">
            <v>Miscela</v>
          </cell>
          <cell r="B269" t="str">
            <v>Miscelaneos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Electro</v>
          </cell>
          <cell r="B270" t="str">
            <v>Electrodo E70XX Universal 1/8''</v>
          </cell>
          <cell r="C270">
            <v>100</v>
          </cell>
          <cell r="D270">
            <v>1.8132232974332177E-3</v>
          </cell>
          <cell r="E270" t="str">
            <v>Lbs</v>
          </cell>
          <cell r="F270">
            <v>55.34</v>
          </cell>
          <cell r="G270">
            <v>5544.03</v>
          </cell>
          <cell r="H270">
            <v>0</v>
          </cell>
        </row>
        <row r="271">
          <cell r="A271" t="str">
            <v>Acetile</v>
          </cell>
          <cell r="B271" t="str">
            <v>Acetileno 390</v>
          </cell>
          <cell r="C271">
            <v>200</v>
          </cell>
          <cell r="D271">
            <v>2.9124228170907001E-4</v>
          </cell>
          <cell r="E271" t="str">
            <v>p3</v>
          </cell>
          <cell r="F271">
            <v>11.39</v>
          </cell>
          <cell r="G271">
            <v>2278.66</v>
          </cell>
          <cell r="H271">
            <v>0</v>
          </cell>
        </row>
        <row r="272">
          <cell r="A272" t="str">
            <v>Oxigeno</v>
          </cell>
          <cell r="B272" t="str">
            <v>Oxigeno Industrial 220</v>
          </cell>
          <cell r="C272">
            <v>150</v>
          </cell>
          <cell r="D272">
            <v>2.5130553102724074E-4</v>
          </cell>
          <cell r="E272" t="str">
            <v>p3</v>
          </cell>
          <cell r="F272">
            <v>3.17</v>
          </cell>
          <cell r="G272">
            <v>475.62</v>
          </cell>
          <cell r="H272">
            <v>0</v>
          </cell>
        </row>
        <row r="273">
          <cell r="A273" t="str">
            <v>Disco p</v>
          </cell>
          <cell r="B273" t="str">
            <v>Disco p/ esmerilar</v>
          </cell>
          <cell r="C273">
            <v>15</v>
          </cell>
          <cell r="D273">
            <v>2.6560766884754826E-3</v>
          </cell>
          <cell r="E273" t="str">
            <v>Ud</v>
          </cell>
          <cell r="F273">
            <v>340</v>
          </cell>
          <cell r="G273">
            <v>5113.55</v>
          </cell>
          <cell r="H273">
            <v>0</v>
          </cell>
        </row>
        <row r="274">
          <cell r="A274" t="str">
            <v>b)</v>
          </cell>
          <cell r="B274" t="str">
            <v>Fabricación: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>
            <v>0</v>
          </cell>
          <cell r="B275" t="str">
            <v xml:space="preserve">SandBlasting </v>
          </cell>
          <cell r="C275">
            <v>124.75243055555556</v>
          </cell>
          <cell r="D275">
            <v>2.7020278965390171E-4</v>
          </cell>
          <cell r="E275" t="str">
            <v>m2</v>
          </cell>
          <cell r="F275">
            <v>200</v>
          </cell>
          <cell r="G275">
            <v>24957.23</v>
          </cell>
          <cell r="H275">
            <v>0</v>
          </cell>
        </row>
        <row r="276">
          <cell r="A276">
            <v>0</v>
          </cell>
          <cell r="B276" t="str">
            <v>Fabricación Estructura Metalica - Placa</v>
          </cell>
          <cell r="C276">
            <v>1.7670180555555555</v>
          </cell>
          <cell r="D276">
            <v>2.2029350310709381E-4</v>
          </cell>
          <cell r="E276" t="str">
            <v>Ton</v>
          </cell>
          <cell r="F276">
            <v>33069.339999999997</v>
          </cell>
          <cell r="G276">
            <v>58446.99</v>
          </cell>
          <cell r="H276">
            <v>0</v>
          </cell>
        </row>
        <row r="277">
          <cell r="A277" t="str">
            <v>c)</v>
          </cell>
          <cell r="B277" t="str">
            <v>Operación Instalación: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0</v>
          </cell>
          <cell r="B278" t="str">
            <v>Soldadura de Campo: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A279">
            <v>0</v>
          </cell>
          <cell r="B279" t="str">
            <v>MO-1001-11 [SEM] Soldadores - Estructura Metalica</v>
          </cell>
          <cell r="C279">
            <v>15</v>
          </cell>
          <cell r="D279">
            <v>0</v>
          </cell>
          <cell r="E279" t="str">
            <v>Día</v>
          </cell>
          <cell r="F279">
            <v>1186.8</v>
          </cell>
          <cell r="G279">
            <v>17802</v>
          </cell>
          <cell r="H279">
            <v>0</v>
          </cell>
        </row>
        <row r="280">
          <cell r="A280">
            <v>0</v>
          </cell>
          <cell r="B280" t="str">
            <v>Pintura: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>
            <v>0</v>
          </cell>
          <cell r="B281" t="str">
            <v>MO-1001-12 [PEM] Pintor Estructura Metalica</v>
          </cell>
          <cell r="C281">
            <v>15</v>
          </cell>
          <cell r="D281">
            <v>0</v>
          </cell>
          <cell r="E281" t="str">
            <v>Día</v>
          </cell>
          <cell r="F281">
            <v>948.75</v>
          </cell>
          <cell r="G281">
            <v>14231.25</v>
          </cell>
          <cell r="H281">
            <v>0</v>
          </cell>
        </row>
        <row r="282">
          <cell r="A282" t="str">
            <v>d)</v>
          </cell>
          <cell r="B282" t="str">
            <v>Herramientas, Servicios: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</row>
        <row r="283">
          <cell r="A283">
            <v>0</v>
          </cell>
          <cell r="B283" t="str">
            <v>Compresor p/ Pintura</v>
          </cell>
          <cell r="C283">
            <v>7.5</v>
          </cell>
          <cell r="D283">
            <v>0</v>
          </cell>
          <cell r="E283" t="str">
            <v>Día</v>
          </cell>
          <cell r="F283">
            <v>600</v>
          </cell>
          <cell r="G283">
            <v>4500</v>
          </cell>
          <cell r="H283">
            <v>0</v>
          </cell>
        </row>
        <row r="284">
          <cell r="A284">
            <v>13</v>
          </cell>
          <cell r="B284" t="str">
            <v>Placas, conectores de cortante y Conexones de Viga</v>
          </cell>
          <cell r="C284">
            <v>1</v>
          </cell>
          <cell r="D284">
            <v>0</v>
          </cell>
          <cell r="E284" t="str">
            <v>P. A.</v>
          </cell>
          <cell r="F284" t="str">
            <v>Lbs</v>
          </cell>
          <cell r="G284">
            <v>116.71406206155537</v>
          </cell>
          <cell r="H284">
            <v>412471.71</v>
          </cell>
        </row>
        <row r="285">
          <cell r="F285">
            <v>0</v>
          </cell>
        </row>
        <row r="286">
          <cell r="A286" t="str">
            <v>0.014</v>
          </cell>
          <cell r="B286" t="str">
            <v>Análisis de Costo Unitario de 001 Ud de Escalera Metalica 1 :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a)</v>
          </cell>
          <cell r="B287" t="str">
            <v>Materiales: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0</v>
          </cell>
          <cell r="B288" t="str">
            <v>Largueros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0</v>
          </cell>
          <cell r="B289" t="str">
            <v>Perfil W12x26 - [30 ft] ASTM A50</v>
          </cell>
          <cell r="C289">
            <v>1.2904636920384953</v>
          </cell>
          <cell r="D289">
            <v>6.4670658682634746E-2</v>
          </cell>
          <cell r="E289" t="str">
            <v>Ud</v>
          </cell>
          <cell r="F289">
            <v>18900</v>
          </cell>
          <cell r="G289">
            <v>25967.07</v>
          </cell>
          <cell r="H289">
            <v>0</v>
          </cell>
        </row>
        <row r="290">
          <cell r="A290">
            <v>0</v>
          </cell>
          <cell r="B290" t="str">
            <v>Columnas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>
            <v>0</v>
          </cell>
          <cell r="B291" t="str">
            <v>Perfil W10x33 - [30 ft] ASTM A50</v>
          </cell>
          <cell r="C291">
            <v>0.2668416447944007</v>
          </cell>
          <cell r="D291">
            <v>0.24918032786885236</v>
          </cell>
          <cell r="E291" t="str">
            <v>Ud</v>
          </cell>
          <cell r="F291">
            <v>21800</v>
          </cell>
          <cell r="G291">
            <v>7266.67</v>
          </cell>
          <cell r="H291">
            <v>0</v>
          </cell>
        </row>
        <row r="292">
          <cell r="A292">
            <v>0</v>
          </cell>
          <cell r="B292" t="str">
            <v>Huellas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0</v>
          </cell>
          <cell r="B293" t="str">
            <v>Plancha Corrugada 4' x 8' x 1/4''</v>
          </cell>
          <cell r="C293">
            <v>2.0585978671957346</v>
          </cell>
          <cell r="D293">
            <v>4.3571891891891392E-3</v>
          </cell>
          <cell r="E293" t="str">
            <v>Ud</v>
          </cell>
          <cell r="F293">
            <v>8850</v>
          </cell>
          <cell r="G293">
            <v>18297.97</v>
          </cell>
          <cell r="H293">
            <v>0</v>
          </cell>
        </row>
        <row r="294">
          <cell r="A294">
            <v>0</v>
          </cell>
          <cell r="B294" t="str">
            <v>Angular L 2 ½'' x 2 ½'' x ¼'' - 20'</v>
          </cell>
          <cell r="C294">
            <v>3.3464566929133861</v>
          </cell>
          <cell r="D294">
            <v>1.5999999999999973E-2</v>
          </cell>
          <cell r="E294" t="str">
            <v>Ud</v>
          </cell>
          <cell r="F294">
            <v>1650</v>
          </cell>
          <cell r="G294">
            <v>5610</v>
          </cell>
          <cell r="H294">
            <v>0</v>
          </cell>
        </row>
        <row r="295">
          <cell r="A295">
            <v>0</v>
          </cell>
          <cell r="B295" t="str">
            <v>Placas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>
            <v>0</v>
          </cell>
          <cell r="B296" t="str">
            <v>Plancha 4' x 8 ' x 3/4'' ASTM A36</v>
          </cell>
          <cell r="C296">
            <v>0.3125</v>
          </cell>
          <cell r="D296">
            <v>9.8021274162187089E-2</v>
          </cell>
          <cell r="E296" t="str">
            <v>Ud</v>
          </cell>
          <cell r="F296">
            <v>23550</v>
          </cell>
          <cell r="G296">
            <v>8080.75</v>
          </cell>
          <cell r="H296">
            <v>0</v>
          </cell>
        </row>
        <row r="297">
          <cell r="A297">
            <v>0</v>
          </cell>
          <cell r="B297" t="str">
            <v>Plancha 4' x 8 ' x 3/8'' ASTM A36</v>
          </cell>
          <cell r="C297">
            <v>1.3834635416666666E-2</v>
          </cell>
          <cell r="D297">
            <v>9.7927090779127854E-2</v>
          </cell>
          <cell r="E297" t="str">
            <v>Ud</v>
          </cell>
          <cell r="F297">
            <v>11750</v>
          </cell>
          <cell r="G297">
            <v>178.48</v>
          </cell>
          <cell r="H297">
            <v>0</v>
          </cell>
        </row>
        <row r="298">
          <cell r="A298">
            <v>0</v>
          </cell>
          <cell r="B298" t="str">
            <v>Plancha 4' x 8 ' x 1/2'' ASTM A36</v>
          </cell>
          <cell r="C298">
            <v>5.6297743055555564E-2</v>
          </cell>
          <cell r="D298">
            <v>0.76202020511016433</v>
          </cell>
          <cell r="E298" t="str">
            <v>Ud</v>
          </cell>
          <cell r="F298">
            <v>18900</v>
          </cell>
          <cell r="G298">
            <v>1874.84</v>
          </cell>
          <cell r="H298">
            <v>0</v>
          </cell>
        </row>
        <row r="299">
          <cell r="A299">
            <v>0</v>
          </cell>
          <cell r="B299" t="str">
            <v>Tornilleria: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0</v>
          </cell>
          <cell r="B300" t="str">
            <v>Perno ø 5/8'' x 10'' F1554 A36</v>
          </cell>
          <cell r="C300">
            <v>16</v>
          </cell>
          <cell r="D300">
            <v>0</v>
          </cell>
          <cell r="E300" t="str">
            <v>Ud</v>
          </cell>
          <cell r="F300">
            <v>170</v>
          </cell>
          <cell r="G300">
            <v>2720</v>
          </cell>
          <cell r="H300">
            <v>0</v>
          </cell>
        </row>
        <row r="301">
          <cell r="A301">
            <v>0</v>
          </cell>
          <cell r="B301" t="str">
            <v>Perno ø 3/4'' x 1 3/4'' A325 N</v>
          </cell>
          <cell r="C301">
            <v>6</v>
          </cell>
          <cell r="D301">
            <v>0</v>
          </cell>
          <cell r="E301" t="str">
            <v>Ud</v>
          </cell>
          <cell r="F301">
            <v>31.07</v>
          </cell>
          <cell r="G301">
            <v>186.42</v>
          </cell>
          <cell r="H301">
            <v>0</v>
          </cell>
        </row>
        <row r="302">
          <cell r="A302">
            <v>0</v>
          </cell>
          <cell r="B302" t="str">
            <v>Baranda: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0</v>
          </cell>
          <cell r="B303" t="str">
            <v>Balaustres: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0</v>
          </cell>
          <cell r="B304" t="str">
            <v>Tubo Hierro ø 2'' x 20'</v>
          </cell>
          <cell r="C304">
            <v>1.4435695538057742</v>
          </cell>
          <cell r="D304">
            <v>1.1131588647254026E-2</v>
          </cell>
          <cell r="E304" t="str">
            <v>Ud</v>
          </cell>
          <cell r="F304">
            <v>1850</v>
          </cell>
          <cell r="G304">
            <v>2700.33</v>
          </cell>
          <cell r="H304">
            <v>0</v>
          </cell>
        </row>
        <row r="305">
          <cell r="A305">
            <v>0</v>
          </cell>
          <cell r="B305" t="str">
            <v>Barandales: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0</v>
          </cell>
          <cell r="B306" t="str">
            <v>Barra Lisa ø 1/4'' x 20'</v>
          </cell>
          <cell r="C306">
            <v>11.614173228346456</v>
          </cell>
          <cell r="D306">
            <v>2.8715003589376699E-3</v>
          </cell>
          <cell r="E306" t="str">
            <v>Ud</v>
          </cell>
          <cell r="F306">
            <v>97</v>
          </cell>
          <cell r="G306">
            <v>1129.81</v>
          </cell>
          <cell r="H306">
            <v>0</v>
          </cell>
        </row>
        <row r="307">
          <cell r="A307">
            <v>0</v>
          </cell>
          <cell r="B307" t="str">
            <v>Pasamanos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0</v>
          </cell>
          <cell r="B308" t="str">
            <v>Tubo Hierro ø 2'' x 20'</v>
          </cell>
          <cell r="C308">
            <v>1.9356955380577427</v>
          </cell>
          <cell r="D308">
            <v>1.1131588647254026E-2</v>
          </cell>
          <cell r="E308" t="str">
            <v>Ud</v>
          </cell>
          <cell r="F308">
            <v>1850</v>
          </cell>
          <cell r="G308">
            <v>3620.9</v>
          </cell>
          <cell r="H308">
            <v>0</v>
          </cell>
        </row>
        <row r="309">
          <cell r="A309">
            <v>0</v>
          </cell>
          <cell r="B309" t="str">
            <v>Pintura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0</v>
          </cell>
          <cell r="B310" t="str">
            <v>Pintura Multi-Purpose Epoxy Haze Gray</v>
          </cell>
          <cell r="C310">
            <v>7.519685039370079E-2</v>
          </cell>
          <cell r="D310">
            <v>3.1126905187964009E-2</v>
          </cell>
          <cell r="E310" t="str">
            <v>Cub.</v>
          </cell>
          <cell r="F310">
            <v>6991.53</v>
          </cell>
          <cell r="G310">
            <v>542.11</v>
          </cell>
          <cell r="H310">
            <v>0</v>
          </cell>
        </row>
        <row r="311">
          <cell r="A311">
            <v>0</v>
          </cell>
          <cell r="B311" t="str">
            <v>Pintura High Gloss Urethane Gris Perla</v>
          </cell>
          <cell r="C311">
            <v>0.75196850393700787</v>
          </cell>
          <cell r="D311">
            <v>1.2758369610331095E-3</v>
          </cell>
          <cell r="E311" t="str">
            <v>Gls</v>
          </cell>
          <cell r="F311">
            <v>2542.37</v>
          </cell>
          <cell r="G311">
            <v>1914.22</v>
          </cell>
          <cell r="H311">
            <v>0</v>
          </cell>
        </row>
        <row r="312">
          <cell r="A312">
            <v>0</v>
          </cell>
          <cell r="B312" t="str">
            <v>Grout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0</v>
          </cell>
          <cell r="B313" t="str">
            <v>Morteo Listo Grout 640 kg/cm²</v>
          </cell>
          <cell r="C313">
            <v>1</v>
          </cell>
          <cell r="D313">
            <v>4.5998160073597322E-3</v>
          </cell>
          <cell r="E313" t="str">
            <v>Fdas</v>
          </cell>
          <cell r="F313">
            <v>885</v>
          </cell>
          <cell r="G313">
            <v>889.07</v>
          </cell>
          <cell r="H313">
            <v>0</v>
          </cell>
        </row>
        <row r="314">
          <cell r="A314">
            <v>0</v>
          </cell>
          <cell r="B314" t="str">
            <v>Miscelaneos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0</v>
          </cell>
          <cell r="B315" t="str">
            <v>Electrodo E70XX Universal 1/8''</v>
          </cell>
          <cell r="C315">
            <v>0.24201091330380575</v>
          </cell>
          <cell r="D315">
            <v>1.8132232974332177E-3</v>
          </cell>
          <cell r="E315" t="str">
            <v>Lbs</v>
          </cell>
          <cell r="F315">
            <v>55.34</v>
          </cell>
          <cell r="G315">
            <v>13.42</v>
          </cell>
          <cell r="H315">
            <v>0</v>
          </cell>
        </row>
        <row r="316">
          <cell r="A316">
            <v>0</v>
          </cell>
          <cell r="B316" t="str">
            <v>Acetileno 390</v>
          </cell>
          <cell r="C316">
            <v>0.24201091330380575</v>
          </cell>
          <cell r="D316">
            <v>2.9124228170907001E-4</v>
          </cell>
          <cell r="E316" t="str">
            <v>p3</v>
          </cell>
          <cell r="F316">
            <v>11.39</v>
          </cell>
          <cell r="G316">
            <v>2.76</v>
          </cell>
          <cell r="H316">
            <v>0</v>
          </cell>
        </row>
        <row r="317">
          <cell r="A317">
            <v>0</v>
          </cell>
          <cell r="B317" t="str">
            <v>Oxigeno Industrial 220</v>
          </cell>
          <cell r="C317">
            <v>0.19360873064304462</v>
          </cell>
          <cell r="D317">
            <v>2.5130553102724074E-4</v>
          </cell>
          <cell r="E317" t="str">
            <v>p3</v>
          </cell>
          <cell r="F317">
            <v>3.17</v>
          </cell>
          <cell r="G317">
            <v>0.61</v>
          </cell>
          <cell r="H317">
            <v>0</v>
          </cell>
        </row>
        <row r="318">
          <cell r="A318">
            <v>0</v>
          </cell>
          <cell r="B318" t="str">
            <v>Disco p/ esmerilar</v>
          </cell>
          <cell r="C318">
            <v>0.26621200463418637</v>
          </cell>
          <cell r="D318">
            <v>2.6560766884754826E-3</v>
          </cell>
          <cell r="E318" t="str">
            <v>Ud</v>
          </cell>
          <cell r="F318">
            <v>340</v>
          </cell>
          <cell r="G318">
            <v>90.75</v>
          </cell>
          <cell r="H318">
            <v>0</v>
          </cell>
        </row>
        <row r="319">
          <cell r="A319" t="str">
            <v>b)</v>
          </cell>
          <cell r="B319" t="str">
            <v>Fabricación: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0</v>
          </cell>
          <cell r="B320" t="str">
            <v xml:space="preserve">SandBlasting </v>
          </cell>
          <cell r="C320">
            <v>1.1279527559055118</v>
          </cell>
          <cell r="D320">
            <v>2.7020278965390171E-4</v>
          </cell>
          <cell r="E320" t="str">
            <v>m2</v>
          </cell>
          <cell r="F320">
            <v>200</v>
          </cell>
          <cell r="G320">
            <v>225.65</v>
          </cell>
          <cell r="H320">
            <v>0</v>
          </cell>
        </row>
        <row r="321">
          <cell r="A321">
            <v>0</v>
          </cell>
          <cell r="B321" t="str">
            <v>Fabricación Estructura Metalica - Viga</v>
          </cell>
          <cell r="C321">
            <v>0.50328083989501315</v>
          </cell>
          <cell r="D321">
            <v>6.9186355473309881E-3</v>
          </cell>
          <cell r="E321" t="str">
            <v>Ton</v>
          </cell>
          <cell r="F321">
            <v>39683</v>
          </cell>
          <cell r="G321">
            <v>20109.87</v>
          </cell>
          <cell r="H321">
            <v>0</v>
          </cell>
        </row>
        <row r="322">
          <cell r="A322">
            <v>0</v>
          </cell>
          <cell r="B322" t="str">
            <v>Fabricación Estructura Metalica - Columna</v>
          </cell>
          <cell r="C322">
            <v>0.13208661417322837</v>
          </cell>
          <cell r="D322">
            <v>2.6939040234834798E-2</v>
          </cell>
          <cell r="E322" t="str">
            <v>Ton</v>
          </cell>
          <cell r="F322">
            <v>44092.45</v>
          </cell>
          <cell r="G322">
            <v>5980.92</v>
          </cell>
          <cell r="H322">
            <v>0</v>
          </cell>
        </row>
        <row r="323">
          <cell r="A323">
            <v>0</v>
          </cell>
          <cell r="B323" t="str">
            <v>Fabricación Estructura Metalica - Placa</v>
          </cell>
          <cell r="C323">
            <v>0.17133559027777778</v>
          </cell>
          <cell r="D323">
            <v>2.2029350310709381E-4</v>
          </cell>
          <cell r="E323" t="str">
            <v>Ton</v>
          </cell>
          <cell r="F323">
            <v>33069.339999999997</v>
          </cell>
          <cell r="G323">
            <v>5667.2</v>
          </cell>
          <cell r="H323">
            <v>0</v>
          </cell>
        </row>
        <row r="324">
          <cell r="A324" t="str">
            <v>c)</v>
          </cell>
          <cell r="B324" t="str">
            <v>Operación Instalación: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A325">
            <v>0</v>
          </cell>
          <cell r="B325" t="str">
            <v>Izaje: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A326">
            <v>0</v>
          </cell>
          <cell r="B326" t="str">
            <v>MO-1001-9 [MAM] Maestro de Carpinteria Metalica</v>
          </cell>
          <cell r="C326">
            <v>1</v>
          </cell>
          <cell r="D326">
            <v>0</v>
          </cell>
          <cell r="E326" t="str">
            <v>Día</v>
          </cell>
          <cell r="F326">
            <v>2040.1</v>
          </cell>
          <cell r="G326">
            <v>2040.1</v>
          </cell>
          <cell r="H326">
            <v>0</v>
          </cell>
        </row>
        <row r="327">
          <cell r="A327">
            <v>0</v>
          </cell>
          <cell r="B327" t="str">
            <v>Tornilleria: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0</v>
          </cell>
          <cell r="B328" t="str">
            <v>MO-1001-13 [AEM] Armadores Estructuras Metalica</v>
          </cell>
          <cell r="C328">
            <v>2</v>
          </cell>
          <cell r="D328">
            <v>0</v>
          </cell>
          <cell r="E328" t="str">
            <v>Día</v>
          </cell>
          <cell r="F328">
            <v>1186.8</v>
          </cell>
          <cell r="G328">
            <v>2373.6</v>
          </cell>
          <cell r="H328">
            <v>0</v>
          </cell>
        </row>
        <row r="329">
          <cell r="A329">
            <v>0</v>
          </cell>
          <cell r="B329" t="str">
            <v>MO-1001-14 [AyEM] Ayudante Estructuras Metalica</v>
          </cell>
          <cell r="C329">
            <v>2</v>
          </cell>
          <cell r="D329">
            <v>0</v>
          </cell>
          <cell r="E329" t="str">
            <v>Día</v>
          </cell>
          <cell r="F329">
            <v>831.45</v>
          </cell>
          <cell r="G329">
            <v>1662.9</v>
          </cell>
          <cell r="H329">
            <v>0</v>
          </cell>
        </row>
        <row r="330">
          <cell r="A330">
            <v>0</v>
          </cell>
          <cell r="B330" t="str">
            <v>Soldadura de Campo: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0</v>
          </cell>
          <cell r="B331" t="str">
            <v>MO-1001-11 [SEM] Soldadores - Estructura Metalica</v>
          </cell>
          <cell r="C331">
            <v>1</v>
          </cell>
          <cell r="D331">
            <v>0</v>
          </cell>
          <cell r="E331" t="str">
            <v>Día</v>
          </cell>
          <cell r="F331">
            <v>1186.8</v>
          </cell>
          <cell r="G331">
            <v>1186.8</v>
          </cell>
          <cell r="H331">
            <v>0</v>
          </cell>
        </row>
        <row r="332">
          <cell r="A332">
            <v>0</v>
          </cell>
          <cell r="B332" t="str">
            <v>Pintura: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0</v>
          </cell>
          <cell r="B333" t="str">
            <v>MO-1001-12 [PEM] Pintor Estructura Metalica</v>
          </cell>
          <cell r="C333">
            <v>2</v>
          </cell>
          <cell r="D333">
            <v>0</v>
          </cell>
          <cell r="E333" t="str">
            <v>Día</v>
          </cell>
          <cell r="F333">
            <v>948.75</v>
          </cell>
          <cell r="G333">
            <v>1897.5</v>
          </cell>
          <cell r="H333">
            <v>0</v>
          </cell>
        </row>
        <row r="334">
          <cell r="A334" t="str">
            <v>d)</v>
          </cell>
          <cell r="B334" t="str">
            <v>Herramientas, Servicios: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0</v>
          </cell>
          <cell r="B335" t="str">
            <v>Pistola Neumatica p/ Tornilleria</v>
          </cell>
          <cell r="C335">
            <v>1</v>
          </cell>
          <cell r="D335">
            <v>0</v>
          </cell>
          <cell r="E335" t="str">
            <v>Día</v>
          </cell>
          <cell r="F335">
            <v>700</v>
          </cell>
          <cell r="G335">
            <v>700</v>
          </cell>
          <cell r="H335">
            <v>0</v>
          </cell>
        </row>
        <row r="336">
          <cell r="A336">
            <v>0</v>
          </cell>
          <cell r="B336" t="str">
            <v>Compresor p/ Pintura</v>
          </cell>
          <cell r="C336">
            <v>1</v>
          </cell>
          <cell r="D336">
            <v>0</v>
          </cell>
          <cell r="E336" t="str">
            <v>Día</v>
          </cell>
          <cell r="F336">
            <v>600</v>
          </cell>
          <cell r="G336">
            <v>600</v>
          </cell>
          <cell r="H336">
            <v>0</v>
          </cell>
        </row>
        <row r="337">
          <cell r="A337">
            <v>14</v>
          </cell>
          <cell r="B337" t="str">
            <v>Escalera Metalica 1</v>
          </cell>
          <cell r="C337">
            <v>1</v>
          </cell>
          <cell r="D337">
            <v>0</v>
          </cell>
          <cell r="E337" t="str">
            <v>Ud</v>
          </cell>
          <cell r="F337" t="str">
            <v>Lbs</v>
          </cell>
          <cell r="G337">
            <v>31.925761673973057</v>
          </cell>
          <cell r="H337">
            <v>123530.72</v>
          </cell>
        </row>
        <row r="338">
          <cell r="F338">
            <v>0</v>
          </cell>
        </row>
        <row r="339">
          <cell r="A339" t="str">
            <v>0.015</v>
          </cell>
          <cell r="B339" t="str">
            <v>Análisis de Costo Unitario de 001 Ud de Escalera Metalica 2 :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 t="str">
            <v>a)</v>
          </cell>
          <cell r="B340" t="str">
            <v>Materiales: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0</v>
          </cell>
          <cell r="B341" t="str">
            <v>Largueros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0</v>
          </cell>
          <cell r="B342" t="str">
            <v>Perfil W12x26 - [30 ft] ASTM A50</v>
          </cell>
          <cell r="C342">
            <v>1.9969378827646542</v>
          </cell>
          <cell r="D342">
            <v>6.4670658682634746E-2</v>
          </cell>
          <cell r="E342" t="str">
            <v>Ud</v>
          </cell>
          <cell r="F342">
            <v>18900</v>
          </cell>
          <cell r="G342">
            <v>40182.93</v>
          </cell>
          <cell r="H342">
            <v>0</v>
          </cell>
        </row>
        <row r="343">
          <cell r="A343">
            <v>0</v>
          </cell>
          <cell r="B343" t="str">
            <v>Viga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0</v>
          </cell>
          <cell r="B344" t="str">
            <v>Perfil W10x26 - [30 ft] ASTM A50</v>
          </cell>
          <cell r="C344">
            <v>0.2668416447944007</v>
          </cell>
          <cell r="D344">
            <v>0.8737704918032787</v>
          </cell>
          <cell r="E344" t="str">
            <v>Ud</v>
          </cell>
          <cell r="F344">
            <v>18800</v>
          </cell>
          <cell r="G344">
            <v>9400</v>
          </cell>
          <cell r="H344">
            <v>0</v>
          </cell>
        </row>
        <row r="345">
          <cell r="A345">
            <v>0</v>
          </cell>
          <cell r="B345" t="str">
            <v>Columnas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0</v>
          </cell>
          <cell r="B346" t="str">
            <v>Perfil W10x33 - [30 ft] ASTM A50</v>
          </cell>
          <cell r="C346">
            <v>0.5336832895888014</v>
          </cell>
          <cell r="D346">
            <v>0.24918032786885236</v>
          </cell>
          <cell r="E346" t="str">
            <v>Ud</v>
          </cell>
          <cell r="F346">
            <v>21800</v>
          </cell>
          <cell r="G346">
            <v>14533.33</v>
          </cell>
          <cell r="H346">
            <v>0</v>
          </cell>
        </row>
        <row r="347">
          <cell r="A347">
            <v>0</v>
          </cell>
          <cell r="B347" t="str">
            <v>Huellas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0</v>
          </cell>
          <cell r="B348" t="str">
            <v>Plancha Corrugada 4' x 8' x 1/4''</v>
          </cell>
          <cell r="C348">
            <v>2.9197107005325122</v>
          </cell>
          <cell r="D348">
            <v>4.3571891891891392E-3</v>
          </cell>
          <cell r="E348" t="str">
            <v>Ud</v>
          </cell>
          <cell r="F348">
            <v>8850</v>
          </cell>
          <cell r="G348">
            <v>25952.03</v>
          </cell>
          <cell r="H348">
            <v>0</v>
          </cell>
        </row>
        <row r="349">
          <cell r="A349">
            <v>0</v>
          </cell>
          <cell r="B349" t="str">
            <v>Angular L 2 ½'' x 2 ½'' x ¼'' - 20'</v>
          </cell>
          <cell r="C349">
            <v>3.5433070866141732</v>
          </cell>
          <cell r="D349">
            <v>1.5999999999999973E-2</v>
          </cell>
          <cell r="E349" t="str">
            <v>Ud</v>
          </cell>
          <cell r="F349">
            <v>1650</v>
          </cell>
          <cell r="G349">
            <v>5940</v>
          </cell>
          <cell r="H349">
            <v>0</v>
          </cell>
        </row>
        <row r="350">
          <cell r="A350">
            <v>0</v>
          </cell>
          <cell r="B350" t="str">
            <v>Placas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0</v>
          </cell>
          <cell r="B351" t="str">
            <v>Plancha 4' x 8 ' x 3/4'' ASTM A36</v>
          </cell>
          <cell r="C351">
            <v>0.3125</v>
          </cell>
          <cell r="D351">
            <v>9.8021274162187089E-2</v>
          </cell>
          <cell r="E351" t="str">
            <v>Ud</v>
          </cell>
          <cell r="F351">
            <v>23550</v>
          </cell>
          <cell r="G351">
            <v>8080.75</v>
          </cell>
          <cell r="H351">
            <v>0</v>
          </cell>
        </row>
        <row r="352">
          <cell r="A352">
            <v>0</v>
          </cell>
          <cell r="B352" t="str">
            <v>Plancha 4' x 8 ' x 3/8'' ASTM A36</v>
          </cell>
          <cell r="C352">
            <v>1.3834635416666666E-2</v>
          </cell>
          <cell r="D352">
            <v>9.7927090779127854E-2</v>
          </cell>
          <cell r="E352" t="str">
            <v>Ud</v>
          </cell>
          <cell r="F352">
            <v>11750</v>
          </cell>
          <cell r="G352">
            <v>178.48</v>
          </cell>
          <cell r="H352">
            <v>0</v>
          </cell>
        </row>
        <row r="353">
          <cell r="A353">
            <v>0</v>
          </cell>
          <cell r="B353" t="str">
            <v>Plancha 4' x 8 ' x 1/2'' ASTM A36</v>
          </cell>
          <cell r="C353">
            <v>5.6297743055555564E-2</v>
          </cell>
          <cell r="D353">
            <v>0.76202020511016433</v>
          </cell>
          <cell r="E353" t="str">
            <v>Ud</v>
          </cell>
          <cell r="F353">
            <v>18900</v>
          </cell>
          <cell r="G353">
            <v>1874.84</v>
          </cell>
          <cell r="H353">
            <v>0</v>
          </cell>
        </row>
        <row r="354">
          <cell r="A354">
            <v>0</v>
          </cell>
          <cell r="B354" t="str">
            <v>Tornilleria: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0</v>
          </cell>
          <cell r="B355" t="str">
            <v>Perno ø 5/8'' x 10'' F1554 A36</v>
          </cell>
          <cell r="C355">
            <v>16</v>
          </cell>
          <cell r="D355">
            <v>0</v>
          </cell>
          <cell r="E355" t="str">
            <v>Ud</v>
          </cell>
          <cell r="F355">
            <v>170</v>
          </cell>
          <cell r="G355">
            <v>2720</v>
          </cell>
          <cell r="H355">
            <v>0</v>
          </cell>
        </row>
        <row r="356">
          <cell r="A356">
            <v>0</v>
          </cell>
          <cell r="B356" t="str">
            <v>Perno ø 3/4'' x 1 3/4'' A325 N</v>
          </cell>
          <cell r="C356">
            <v>36</v>
          </cell>
          <cell r="D356">
            <v>0</v>
          </cell>
          <cell r="E356" t="str">
            <v>Ud</v>
          </cell>
          <cell r="F356">
            <v>31.07</v>
          </cell>
          <cell r="G356">
            <v>1118.52</v>
          </cell>
          <cell r="H356">
            <v>0</v>
          </cell>
        </row>
        <row r="357">
          <cell r="A357">
            <v>0</v>
          </cell>
          <cell r="B357" t="str">
            <v>Baranda: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0</v>
          </cell>
          <cell r="B358" t="str">
            <v>Balaustres: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</row>
        <row r="359">
          <cell r="A359">
            <v>0</v>
          </cell>
          <cell r="B359" t="str">
            <v>Tubo Hierro ø 2'' x 20'</v>
          </cell>
          <cell r="C359">
            <v>2.8871391076115485</v>
          </cell>
          <cell r="D359">
            <v>1.1131588647254026E-2</v>
          </cell>
          <cell r="E359" t="str">
            <v>Ud</v>
          </cell>
          <cell r="F359">
            <v>1850</v>
          </cell>
          <cell r="G359">
            <v>5400.66</v>
          </cell>
          <cell r="H359">
            <v>0</v>
          </cell>
        </row>
        <row r="360">
          <cell r="A360">
            <v>0</v>
          </cell>
          <cell r="B360" t="str">
            <v>Barandales: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0</v>
          </cell>
          <cell r="B361" t="str">
            <v>Barra Lisa ø 1/4'' x 20'</v>
          </cell>
          <cell r="C361">
            <v>15.807086614173226</v>
          </cell>
          <cell r="D361">
            <v>2.8715003589376699E-3</v>
          </cell>
          <cell r="E361" t="str">
            <v>Ud</v>
          </cell>
          <cell r="F361">
            <v>97</v>
          </cell>
          <cell r="G361">
            <v>1537.69</v>
          </cell>
          <cell r="H361">
            <v>0</v>
          </cell>
        </row>
        <row r="362">
          <cell r="A362">
            <v>0</v>
          </cell>
          <cell r="B362" t="str">
            <v>Pasamanos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0</v>
          </cell>
          <cell r="B363" t="str">
            <v>Tubo Hierro ø 2'' x 20'</v>
          </cell>
          <cell r="C363">
            <v>2.6345144356955381</v>
          </cell>
          <cell r="D363">
            <v>1.1131588647254026E-2</v>
          </cell>
          <cell r="E363" t="str">
            <v>Ud</v>
          </cell>
          <cell r="F363">
            <v>1850</v>
          </cell>
          <cell r="G363">
            <v>4928.1099999999997</v>
          </cell>
          <cell r="H363">
            <v>0</v>
          </cell>
        </row>
        <row r="364">
          <cell r="A364">
            <v>0</v>
          </cell>
          <cell r="B364" t="str">
            <v>Pintura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0</v>
          </cell>
          <cell r="B365" t="str">
            <v>Pintura Multi-Purpose Epoxy Haze Gray</v>
          </cell>
          <cell r="C365">
            <v>1</v>
          </cell>
          <cell r="D365">
            <v>3.1126905187964009E-2</v>
          </cell>
          <cell r="E365" t="str">
            <v>Cub.</v>
          </cell>
          <cell r="F365">
            <v>6991.53</v>
          </cell>
          <cell r="G365">
            <v>7209.15</v>
          </cell>
          <cell r="H365">
            <v>0</v>
          </cell>
        </row>
        <row r="366">
          <cell r="A366">
            <v>0</v>
          </cell>
          <cell r="B366" t="str">
            <v>Pintura High Gloss Urethane Gris Perla</v>
          </cell>
          <cell r="C366">
            <v>5</v>
          </cell>
          <cell r="D366">
            <v>1.2758369610331095E-3</v>
          </cell>
          <cell r="E366" t="str">
            <v>Gls</v>
          </cell>
          <cell r="F366">
            <v>2542.37</v>
          </cell>
          <cell r="G366">
            <v>12728.07</v>
          </cell>
          <cell r="H366">
            <v>0</v>
          </cell>
        </row>
        <row r="367">
          <cell r="A367">
            <v>0</v>
          </cell>
          <cell r="B367" t="str">
            <v>Grout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0</v>
          </cell>
          <cell r="B368" t="str">
            <v>Morteo Listo Grout 640 kg/cm²</v>
          </cell>
          <cell r="C368">
            <v>1</v>
          </cell>
          <cell r="D368">
            <v>4.5998160073597322E-3</v>
          </cell>
          <cell r="E368" t="str">
            <v>Fdas</v>
          </cell>
          <cell r="F368">
            <v>885</v>
          </cell>
          <cell r="G368">
            <v>889.07</v>
          </cell>
          <cell r="H368">
            <v>0</v>
          </cell>
        </row>
        <row r="369">
          <cell r="A369">
            <v>0</v>
          </cell>
          <cell r="B369" t="str">
            <v>Miscelaneos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>
            <v>0</v>
          </cell>
          <cell r="B370" t="str">
            <v>Electrodo E70XX Universal 1/8''</v>
          </cell>
          <cell r="C370">
            <v>3</v>
          </cell>
          <cell r="D370">
            <v>1.8132232974332177E-3</v>
          </cell>
          <cell r="E370" t="str">
            <v>Lbs</v>
          </cell>
          <cell r="F370">
            <v>55.34</v>
          </cell>
          <cell r="G370">
            <v>166.32</v>
          </cell>
          <cell r="H370">
            <v>0</v>
          </cell>
        </row>
        <row r="371">
          <cell r="A371">
            <v>0</v>
          </cell>
          <cell r="B371" t="str">
            <v>Acetileno 390</v>
          </cell>
          <cell r="C371">
            <v>3</v>
          </cell>
          <cell r="D371">
            <v>2.9124228170907001E-4</v>
          </cell>
          <cell r="E371" t="str">
            <v>p3</v>
          </cell>
          <cell r="F371">
            <v>11.39</v>
          </cell>
          <cell r="G371">
            <v>34.18</v>
          </cell>
          <cell r="H371">
            <v>0</v>
          </cell>
        </row>
        <row r="372">
          <cell r="A372">
            <v>0</v>
          </cell>
          <cell r="B372" t="str">
            <v>Oxigeno Industrial 220</v>
          </cell>
          <cell r="C372">
            <v>2.4000000000000004</v>
          </cell>
          <cell r="D372">
            <v>2.5130553102724074E-4</v>
          </cell>
          <cell r="E372" t="str">
            <v>p3</v>
          </cell>
          <cell r="F372">
            <v>3.17</v>
          </cell>
          <cell r="G372">
            <v>7.61</v>
          </cell>
          <cell r="H372">
            <v>0</v>
          </cell>
        </row>
        <row r="373">
          <cell r="A373">
            <v>0</v>
          </cell>
          <cell r="B373" t="str">
            <v>Disco p/ esmerilar</v>
          </cell>
          <cell r="C373">
            <v>1</v>
          </cell>
          <cell r="D373">
            <v>2.6560766884754826E-3</v>
          </cell>
          <cell r="E373" t="str">
            <v>Ud</v>
          </cell>
          <cell r="F373">
            <v>340</v>
          </cell>
          <cell r="G373">
            <v>340.9</v>
          </cell>
          <cell r="H373">
            <v>0</v>
          </cell>
        </row>
        <row r="374">
          <cell r="A374" t="str">
            <v>b)</v>
          </cell>
          <cell r="B374" t="str">
            <v>Fabricación: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0</v>
          </cell>
          <cell r="B375" t="str">
            <v xml:space="preserve">SandBlasting </v>
          </cell>
          <cell r="C375">
            <v>1.8179133858267715</v>
          </cell>
          <cell r="D375">
            <v>2.7020278965390171E-4</v>
          </cell>
          <cell r="E375" t="str">
            <v>m2</v>
          </cell>
          <cell r="F375">
            <v>200</v>
          </cell>
          <cell r="G375">
            <v>363.68</v>
          </cell>
          <cell r="H375">
            <v>0</v>
          </cell>
        </row>
        <row r="376">
          <cell r="A376">
            <v>0</v>
          </cell>
          <cell r="B376" t="str">
            <v>Fabricación Estructura Metalica - Viga</v>
          </cell>
          <cell r="C376">
            <v>0.88287401574803148</v>
          </cell>
          <cell r="D376">
            <v>6.9186355473309881E-3</v>
          </cell>
          <cell r="E376" t="str">
            <v>Ton</v>
          </cell>
          <cell r="F376">
            <v>39683</v>
          </cell>
          <cell r="G376">
            <v>35277.480000000003</v>
          </cell>
          <cell r="H376">
            <v>0</v>
          </cell>
        </row>
        <row r="377">
          <cell r="A377">
            <v>0</v>
          </cell>
          <cell r="B377" t="str">
            <v>Fabricación Estructura Metalica - Columna</v>
          </cell>
          <cell r="C377">
            <v>0.26417322834645673</v>
          </cell>
          <cell r="D377">
            <v>2.6939040234834798E-2</v>
          </cell>
          <cell r="E377" t="str">
            <v>Ton</v>
          </cell>
          <cell r="F377">
            <v>44092.45</v>
          </cell>
          <cell r="G377">
            <v>11961.83</v>
          </cell>
          <cell r="H377">
            <v>0</v>
          </cell>
        </row>
        <row r="378">
          <cell r="A378">
            <v>0</v>
          </cell>
          <cell r="B378" t="str">
            <v>Fabricación Estructura Metalica - Placa</v>
          </cell>
          <cell r="C378">
            <v>0.17133559027777778</v>
          </cell>
          <cell r="D378">
            <v>2.2029350310709381E-4</v>
          </cell>
          <cell r="E378" t="str">
            <v>Ton</v>
          </cell>
          <cell r="F378">
            <v>33069.339999999997</v>
          </cell>
          <cell r="G378">
            <v>5667.2</v>
          </cell>
          <cell r="H378">
            <v>0</v>
          </cell>
        </row>
        <row r="379">
          <cell r="A379" t="str">
            <v>c)</v>
          </cell>
          <cell r="B379" t="str">
            <v>Operación Instalación: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</row>
        <row r="380">
          <cell r="A380">
            <v>0</v>
          </cell>
          <cell r="B380" t="str">
            <v>Izaje: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</row>
        <row r="381">
          <cell r="A381">
            <v>0</v>
          </cell>
          <cell r="B381" t="str">
            <v>MO-1001-9 [MAM] Maestro de Carpinteria Metalica</v>
          </cell>
          <cell r="C381">
            <v>1</v>
          </cell>
          <cell r="D381">
            <v>0</v>
          </cell>
          <cell r="E381" t="str">
            <v>Día</v>
          </cell>
          <cell r="F381">
            <v>2040.1</v>
          </cell>
          <cell r="G381">
            <v>2040.1</v>
          </cell>
          <cell r="H381">
            <v>0</v>
          </cell>
        </row>
        <row r="382">
          <cell r="A382">
            <v>0</v>
          </cell>
          <cell r="B382" t="str">
            <v>Tornilleria: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0</v>
          </cell>
          <cell r="B383" t="str">
            <v>MO-1001-13 [AEM] Armadores Estructuras Metalica</v>
          </cell>
          <cell r="C383">
            <v>2</v>
          </cell>
          <cell r="D383">
            <v>0</v>
          </cell>
          <cell r="E383" t="str">
            <v>Día</v>
          </cell>
          <cell r="F383">
            <v>1186.8</v>
          </cell>
          <cell r="G383">
            <v>2373.6</v>
          </cell>
          <cell r="H383">
            <v>0</v>
          </cell>
        </row>
        <row r="384">
          <cell r="A384">
            <v>0</v>
          </cell>
          <cell r="B384" t="str">
            <v>MO-1001-14 [AyEM] Ayudante Estructuras Metalica</v>
          </cell>
          <cell r="C384">
            <v>2</v>
          </cell>
          <cell r="D384">
            <v>0</v>
          </cell>
          <cell r="E384" t="str">
            <v>Día</v>
          </cell>
          <cell r="F384">
            <v>831.45</v>
          </cell>
          <cell r="G384">
            <v>1662.9</v>
          </cell>
          <cell r="H384">
            <v>0</v>
          </cell>
        </row>
        <row r="385">
          <cell r="A385">
            <v>0</v>
          </cell>
          <cell r="B385" t="str">
            <v>Soldadura de Campo: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0</v>
          </cell>
          <cell r="B386" t="str">
            <v>MO-1001-11 [SEM] Soldadores - Estructura Metalica</v>
          </cell>
          <cell r="C386">
            <v>1</v>
          </cell>
          <cell r="D386">
            <v>0</v>
          </cell>
          <cell r="E386" t="str">
            <v>Día</v>
          </cell>
          <cell r="F386">
            <v>1186.8</v>
          </cell>
          <cell r="G386">
            <v>1186.8</v>
          </cell>
          <cell r="H386">
            <v>0</v>
          </cell>
        </row>
        <row r="387">
          <cell r="A387">
            <v>0</v>
          </cell>
          <cell r="B387" t="str">
            <v>Pintura: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0</v>
          </cell>
          <cell r="B388" t="str">
            <v>MO-1001-12 [PEM] Pintor Estructura Metalica</v>
          </cell>
          <cell r="C388">
            <v>2</v>
          </cell>
          <cell r="D388">
            <v>0</v>
          </cell>
          <cell r="E388" t="str">
            <v>Día</v>
          </cell>
          <cell r="F388">
            <v>948.75</v>
          </cell>
          <cell r="G388">
            <v>1897.5</v>
          </cell>
          <cell r="H388">
            <v>0</v>
          </cell>
        </row>
        <row r="389">
          <cell r="A389" t="str">
            <v>d)</v>
          </cell>
          <cell r="B389" t="str">
            <v>Herramientas, Servicios: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0</v>
          </cell>
          <cell r="B390" t="str">
            <v>Pistola Neumatica p/ Tornilleria</v>
          </cell>
          <cell r="C390">
            <v>1</v>
          </cell>
          <cell r="D390">
            <v>0</v>
          </cell>
          <cell r="E390" t="str">
            <v>Día</v>
          </cell>
          <cell r="F390">
            <v>700</v>
          </cell>
          <cell r="G390">
            <v>700</v>
          </cell>
          <cell r="H390">
            <v>0</v>
          </cell>
        </row>
        <row r="391">
          <cell r="A391">
            <v>0</v>
          </cell>
          <cell r="B391" t="str">
            <v>Compresor p/ Pintura</v>
          </cell>
          <cell r="C391">
            <v>1</v>
          </cell>
          <cell r="D391">
            <v>0</v>
          </cell>
          <cell r="E391" t="str">
            <v>Día</v>
          </cell>
          <cell r="F391">
            <v>600</v>
          </cell>
          <cell r="G391">
            <v>600</v>
          </cell>
          <cell r="H391">
            <v>0</v>
          </cell>
        </row>
        <row r="392">
          <cell r="A392">
            <v>15</v>
          </cell>
          <cell r="B392" t="str">
            <v>Escalera Metalica 2</v>
          </cell>
          <cell r="C392">
            <v>1</v>
          </cell>
          <cell r="D392">
            <v>0</v>
          </cell>
          <cell r="E392" t="str">
            <v>Ud</v>
          </cell>
          <cell r="F392" t="str">
            <v>Lbs</v>
          </cell>
          <cell r="G392">
            <v>32.993332815174291</v>
          </cell>
          <cell r="H392">
            <v>206953.73</v>
          </cell>
        </row>
        <row r="393">
          <cell r="F393">
            <v>0</v>
          </cell>
        </row>
        <row r="394">
          <cell r="A394" t="str">
            <v>0.016</v>
          </cell>
          <cell r="B394" t="str">
            <v>Análisis de Costo Unitario de 507 m2 de Losa Metaldeck :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</row>
        <row r="395">
          <cell r="A395" t="str">
            <v>a)</v>
          </cell>
          <cell r="B395" t="str">
            <v>Materiales: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A396">
            <v>0</v>
          </cell>
          <cell r="B396" t="str">
            <v>Metaldeck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0</v>
          </cell>
          <cell r="B397" t="str">
            <v>Metaldeck Cal. 22 - 2'</v>
          </cell>
          <cell r="C397">
            <v>2726.5393055376271</v>
          </cell>
          <cell r="D397">
            <v>7.7275417209266925E-5</v>
          </cell>
          <cell r="E397" t="str">
            <v>pl</v>
          </cell>
          <cell r="F397">
            <v>127</v>
          </cell>
          <cell r="G397">
            <v>346297.25</v>
          </cell>
          <cell r="H397">
            <v>0</v>
          </cell>
        </row>
        <row r="398">
          <cell r="A398">
            <v>0</v>
          </cell>
          <cell r="B398" t="str">
            <v>Conector Cortante ø 3/4'' p/Studs</v>
          </cell>
          <cell r="C398">
            <v>300</v>
          </cell>
          <cell r="D398">
            <v>0</v>
          </cell>
          <cell r="E398" t="str">
            <v>Ud</v>
          </cell>
          <cell r="F398">
            <v>45</v>
          </cell>
          <cell r="G398">
            <v>13500</v>
          </cell>
          <cell r="H398">
            <v>0</v>
          </cell>
        </row>
        <row r="399">
          <cell r="A399">
            <v>0</v>
          </cell>
          <cell r="B399" t="str">
            <v>Malla Electrosoldad D2.9XD2.9 - 150 x 150</v>
          </cell>
          <cell r="C399">
            <v>5.2806249999999997</v>
          </cell>
          <cell r="D399">
            <v>4.154337791454616E-2</v>
          </cell>
          <cell r="E399" t="str">
            <v>Rollo</v>
          </cell>
          <cell r="F399">
            <v>11860.17</v>
          </cell>
          <cell r="G399">
            <v>65230.94</v>
          </cell>
          <cell r="H399">
            <v>0</v>
          </cell>
        </row>
        <row r="400">
          <cell r="A400">
            <v>0</v>
          </cell>
          <cell r="B400" t="str">
            <v>Hormigón Industrial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0</v>
          </cell>
          <cell r="B401" t="str">
            <v>Hormigón Industrial f'c 210 kg/cm² @ 28d</v>
          </cell>
          <cell r="C401">
            <v>50.694000000000003</v>
          </cell>
          <cell r="D401">
            <v>1.1046672190002246E-3</v>
          </cell>
          <cell r="E401" t="str">
            <v>m3</v>
          </cell>
          <cell r="F401">
            <v>6134.26</v>
          </cell>
          <cell r="G401">
            <v>311313.7</v>
          </cell>
          <cell r="H401">
            <v>0</v>
          </cell>
        </row>
        <row r="402">
          <cell r="A402" t="str">
            <v>b)</v>
          </cell>
          <cell r="B402" t="str">
            <v>Mano de Obra: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0</v>
          </cell>
          <cell r="B403" t="str">
            <v>MO-1077-8 [8] Coloc. acero malla electrosoldada</v>
          </cell>
          <cell r="C403">
            <v>22.442656249999999</v>
          </cell>
          <cell r="D403">
            <v>2.5551231263011096E-3</v>
          </cell>
          <cell r="E403" t="str">
            <v>qq</v>
          </cell>
          <cell r="F403">
            <v>419.57</v>
          </cell>
          <cell r="G403">
            <v>9440.33</v>
          </cell>
          <cell r="H403">
            <v>0</v>
          </cell>
        </row>
        <row r="404">
          <cell r="A404">
            <v>0</v>
          </cell>
          <cell r="B404" t="str">
            <v>MO-1001-3 [MA] Maestro de área (MA)</v>
          </cell>
          <cell r="C404">
            <v>33.795999999999999</v>
          </cell>
          <cell r="D404">
            <v>7.9060729495115294E-4</v>
          </cell>
          <cell r="E404" t="str">
            <v>Día</v>
          </cell>
          <cell r="F404">
            <v>1495</v>
          </cell>
          <cell r="G404">
            <v>50564.97</v>
          </cell>
          <cell r="H404">
            <v>0</v>
          </cell>
        </row>
        <row r="405">
          <cell r="A405">
            <v>0</v>
          </cell>
          <cell r="B405" t="str">
            <v>MO-1001-7 [TC] Técnico calificado (TC)</v>
          </cell>
          <cell r="C405">
            <v>67.591999999999999</v>
          </cell>
          <cell r="D405">
            <v>5.2642160376717298E-4</v>
          </cell>
          <cell r="E405" t="str">
            <v>Día</v>
          </cell>
          <cell r="F405">
            <v>545.1</v>
          </cell>
          <cell r="G405">
            <v>36863.79</v>
          </cell>
          <cell r="H405">
            <v>0</v>
          </cell>
        </row>
        <row r="406">
          <cell r="A406">
            <v>0</v>
          </cell>
          <cell r="B406" t="str">
            <v>MO-1001-8 [TNC] Técnico no calificado o PEON (TNC)</v>
          </cell>
          <cell r="C406">
            <v>202.77600000000001</v>
          </cell>
          <cell r="D406">
            <v>9.4377998022198814E-5</v>
          </cell>
          <cell r="E406" t="str">
            <v>Día</v>
          </cell>
          <cell r="F406">
            <v>497.95</v>
          </cell>
          <cell r="G406">
            <v>100981.84</v>
          </cell>
          <cell r="H406">
            <v>0</v>
          </cell>
        </row>
        <row r="407">
          <cell r="A407" t="str">
            <v>c)</v>
          </cell>
          <cell r="B407" t="str">
            <v>Herramientas, Servicios: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0</v>
          </cell>
          <cell r="B408" t="str">
            <v>Herramientas y equipos</v>
          </cell>
          <cell r="C408">
            <v>1</v>
          </cell>
          <cell r="D408">
            <v>0</v>
          </cell>
          <cell r="E408" t="str">
            <v>m2</v>
          </cell>
          <cell r="F408">
            <v>14947.09</v>
          </cell>
          <cell r="G408">
            <v>14947.09</v>
          </cell>
          <cell r="H408">
            <v>0</v>
          </cell>
        </row>
        <row r="409">
          <cell r="A409">
            <v>16</v>
          </cell>
          <cell r="B409" t="str">
            <v>Losa Metaldeck</v>
          </cell>
          <cell r="C409">
            <v>506.94</v>
          </cell>
          <cell r="D409">
            <v>0</v>
          </cell>
          <cell r="E409" t="str">
            <v>m2</v>
          </cell>
          <cell r="F409">
            <v>0</v>
          </cell>
          <cell r="G409">
            <v>0</v>
          </cell>
          <cell r="H409">
            <v>1872.29</v>
          </cell>
        </row>
        <row r="410">
          <cell r="F410">
            <v>0</v>
          </cell>
        </row>
        <row r="411">
          <cell r="A411" t="str">
            <v>0.017</v>
          </cell>
          <cell r="B411" t="str">
            <v>Análisis de Costo Unitario de 515 m2 de Colocación Aluzinc en Paredes h= 4,31 m 2do. Nivel :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a)</v>
          </cell>
          <cell r="B412" t="str">
            <v>Materiales: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>
            <v>0</v>
          </cell>
          <cell r="B413" t="str">
            <v>Aluzinc Cal. 26 - 42'' x 20' USG</v>
          </cell>
          <cell r="C413">
            <v>79.240833084840773</v>
          </cell>
          <cell r="D413">
            <v>4.3210845118823782E-4</v>
          </cell>
          <cell r="E413" t="str">
            <v>Ud</v>
          </cell>
          <cell r="F413">
            <v>1980</v>
          </cell>
          <cell r="G413">
            <v>156964.65</v>
          </cell>
          <cell r="H413">
            <v>0</v>
          </cell>
        </row>
        <row r="414">
          <cell r="A414">
            <v>0</v>
          </cell>
          <cell r="B414" t="str">
            <v xml:space="preserve">Tornillo Autotaladrante 8mm x 35 </v>
          </cell>
          <cell r="C414">
            <v>4637.88</v>
          </cell>
          <cell r="D414">
            <v>9.4115758964510497E-6</v>
          </cell>
          <cell r="E414" t="str">
            <v>Ud</v>
          </cell>
          <cell r="F414">
            <v>15</v>
          </cell>
          <cell r="G414">
            <v>69568.850000000006</v>
          </cell>
          <cell r="H414">
            <v>0</v>
          </cell>
        </row>
        <row r="415">
          <cell r="A415" t="str">
            <v>b)</v>
          </cell>
          <cell r="B415" t="str">
            <v>Mano de Obra: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>
            <v>0</v>
          </cell>
          <cell r="B416" t="str">
            <v>MO-1001-8 [TNC] Técnico no calificado o PEON (TNC)</v>
          </cell>
          <cell r="C416">
            <v>16</v>
          </cell>
          <cell r="D416">
            <v>9.4377998022198814E-5</v>
          </cell>
          <cell r="E416" t="str">
            <v>Día</v>
          </cell>
          <cell r="F416">
            <v>497.95</v>
          </cell>
          <cell r="G416">
            <v>7967.95</v>
          </cell>
          <cell r="H416">
            <v>0</v>
          </cell>
        </row>
        <row r="417">
          <cell r="A417">
            <v>0</v>
          </cell>
          <cell r="B417" t="str">
            <v>MO-1001-3 [MA] Maestro de área (MA)</v>
          </cell>
          <cell r="C417">
            <v>34.354666666666667</v>
          </cell>
          <cell r="D417">
            <v>7.9060729495115294E-4</v>
          </cell>
          <cell r="E417" t="str">
            <v>Día</v>
          </cell>
          <cell r="F417">
            <v>1495</v>
          </cell>
          <cell r="G417">
            <v>51400.83</v>
          </cell>
          <cell r="H417">
            <v>0</v>
          </cell>
        </row>
        <row r="418">
          <cell r="A418">
            <v>0</v>
          </cell>
          <cell r="B418" t="str">
            <v>MO-1001-7 [TC] Técnico calificado (TC)</v>
          </cell>
          <cell r="C418">
            <v>68.709333333333333</v>
          </cell>
          <cell r="D418">
            <v>5.2642160376717298E-4</v>
          </cell>
          <cell r="E418" t="str">
            <v>Día</v>
          </cell>
          <cell r="F418">
            <v>545.1</v>
          </cell>
          <cell r="G418">
            <v>37473.17</v>
          </cell>
          <cell r="H418">
            <v>0</v>
          </cell>
        </row>
        <row r="419">
          <cell r="A419">
            <v>0</v>
          </cell>
          <cell r="B419" t="str">
            <v>MO-1001-8 [TNC] Técnico no calificado o PEON (TNC)</v>
          </cell>
          <cell r="C419">
            <v>206.12800000000004</v>
          </cell>
          <cell r="D419">
            <v>9.4377998022198814E-5</v>
          </cell>
          <cell r="E419" t="str">
            <v>Día</v>
          </cell>
          <cell r="F419">
            <v>497.95</v>
          </cell>
          <cell r="G419">
            <v>102651.12</v>
          </cell>
          <cell r="H419">
            <v>0</v>
          </cell>
        </row>
        <row r="420">
          <cell r="A420" t="str">
            <v>c)</v>
          </cell>
          <cell r="B420" t="str">
            <v>Herramientas, Servicios: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>
            <v>0</v>
          </cell>
          <cell r="B421" t="str">
            <v>Herramientas y equipos</v>
          </cell>
          <cell r="C421">
            <v>1</v>
          </cell>
          <cell r="D421">
            <v>0</v>
          </cell>
          <cell r="E421" t="str">
            <v>m2</v>
          </cell>
          <cell r="F421">
            <v>6816.43</v>
          </cell>
          <cell r="G421">
            <v>6816.43</v>
          </cell>
          <cell r="H421">
            <v>0</v>
          </cell>
        </row>
        <row r="422">
          <cell r="A422">
            <v>17</v>
          </cell>
          <cell r="B422" t="str">
            <v>Colocación Aluzinc en Paredes h= 4,31 m 2do. Nivel</v>
          </cell>
          <cell r="C422">
            <v>515.32000000000005</v>
          </cell>
          <cell r="D422">
            <v>0</v>
          </cell>
          <cell r="E422" t="str">
            <v>m2</v>
          </cell>
          <cell r="F422">
            <v>0</v>
          </cell>
          <cell r="G422">
            <v>0</v>
          </cell>
          <cell r="H422">
            <v>839.95</v>
          </cell>
        </row>
        <row r="423">
          <cell r="F423">
            <v>0</v>
          </cell>
        </row>
        <row r="424">
          <cell r="A424" t="str">
            <v>0.018</v>
          </cell>
          <cell r="B424" t="str">
            <v>Análisis de Costo Unitario de 011 m2 de Colocación Aluzinc translucido en Paredes 2do. Nivel :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a)</v>
          </cell>
          <cell r="B425" t="str">
            <v>Materiales: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0</v>
          </cell>
          <cell r="B426" t="str">
            <v>Aluzinc Traslucidos 36'' x 10 .5'</v>
          </cell>
          <cell r="C426">
            <v>3.5982214821572498</v>
          </cell>
          <cell r="D426">
            <v>3.7604469890840614E-3</v>
          </cell>
          <cell r="E426" t="str">
            <v>Ud</v>
          </cell>
          <cell r="F426">
            <v>4720</v>
          </cell>
          <cell r="G426">
            <v>17047.47</v>
          </cell>
          <cell r="H426">
            <v>0</v>
          </cell>
        </row>
        <row r="427">
          <cell r="A427">
            <v>0</v>
          </cell>
          <cell r="B427" t="str">
            <v xml:space="preserve">Tornillo Autotaladrante 8mm x 35 </v>
          </cell>
          <cell r="C427">
            <v>94.77</v>
          </cell>
          <cell r="D427">
            <v>9.4115758964510497E-6</v>
          </cell>
          <cell r="E427" t="str">
            <v>Ud</v>
          </cell>
          <cell r="F427">
            <v>15</v>
          </cell>
          <cell r="G427">
            <v>1421.56</v>
          </cell>
          <cell r="H427">
            <v>0</v>
          </cell>
        </row>
        <row r="428">
          <cell r="A428" t="str">
            <v>b)</v>
          </cell>
          <cell r="B428" t="str">
            <v>Mano de Obra: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0</v>
          </cell>
          <cell r="B429" t="str">
            <v>MO-1001-8 [TNC] Técnico no calificado o PEON (TNC)</v>
          </cell>
          <cell r="C429">
            <v>0.5</v>
          </cell>
          <cell r="D429">
            <v>9.4377998022198814E-5</v>
          </cell>
          <cell r="E429" t="str">
            <v>Día</v>
          </cell>
          <cell r="F429">
            <v>497.95</v>
          </cell>
          <cell r="G429">
            <v>249</v>
          </cell>
          <cell r="H429">
            <v>0</v>
          </cell>
        </row>
        <row r="430">
          <cell r="A430">
            <v>0</v>
          </cell>
          <cell r="B430" t="str">
            <v>MO-1001-3 [MA] Maestro de área (MA)</v>
          </cell>
          <cell r="C430">
            <v>0.70199999999999996</v>
          </cell>
          <cell r="D430">
            <v>7.9060729495115294E-4</v>
          </cell>
          <cell r="E430" t="str">
            <v>Día</v>
          </cell>
          <cell r="F430">
            <v>1495</v>
          </cell>
          <cell r="G430">
            <v>1050.32</v>
          </cell>
          <cell r="H430">
            <v>0</v>
          </cell>
        </row>
        <row r="431">
          <cell r="A431">
            <v>0</v>
          </cell>
          <cell r="B431" t="str">
            <v>MO-1001-7 [TC] Técnico calificado (TC)</v>
          </cell>
          <cell r="C431">
            <v>1.4039999999999999</v>
          </cell>
          <cell r="D431">
            <v>5.2642160376717298E-4</v>
          </cell>
          <cell r="E431" t="str">
            <v>Día</v>
          </cell>
          <cell r="F431">
            <v>545.1</v>
          </cell>
          <cell r="G431">
            <v>765.72</v>
          </cell>
          <cell r="H431">
            <v>0</v>
          </cell>
        </row>
        <row r="432">
          <cell r="A432">
            <v>0</v>
          </cell>
          <cell r="B432" t="str">
            <v>MO-1001-8 [TNC] Técnico no calificado o PEON (TNC)</v>
          </cell>
          <cell r="C432">
            <v>4.2119999999999997</v>
          </cell>
          <cell r="D432">
            <v>9.4377998022198814E-5</v>
          </cell>
          <cell r="E432" t="str">
            <v>Día</v>
          </cell>
          <cell r="F432">
            <v>497.95</v>
          </cell>
          <cell r="G432">
            <v>2097.56</v>
          </cell>
          <cell r="H432">
            <v>0</v>
          </cell>
        </row>
        <row r="433">
          <cell r="A433" t="str">
            <v>c)</v>
          </cell>
          <cell r="B433" t="str">
            <v>Herramientas, Servicios: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0</v>
          </cell>
          <cell r="B434" t="str">
            <v>Herramientas y equipos</v>
          </cell>
          <cell r="C434">
            <v>1</v>
          </cell>
          <cell r="D434">
            <v>0</v>
          </cell>
          <cell r="E434" t="str">
            <v>m2</v>
          </cell>
          <cell r="F434">
            <v>362.11</v>
          </cell>
          <cell r="G434">
            <v>362.11</v>
          </cell>
          <cell r="H434">
            <v>0</v>
          </cell>
        </row>
        <row r="435">
          <cell r="A435">
            <v>18</v>
          </cell>
          <cell r="B435" t="str">
            <v>Colocación Aluzinc translucido en Paredes 2do. Nivel</v>
          </cell>
          <cell r="C435">
            <v>10.53</v>
          </cell>
          <cell r="D435">
            <v>0</v>
          </cell>
          <cell r="E435" t="str">
            <v>m2</v>
          </cell>
          <cell r="F435">
            <v>0</v>
          </cell>
          <cell r="G435">
            <v>0</v>
          </cell>
          <cell r="H435">
            <v>2183.64</v>
          </cell>
        </row>
        <row r="436">
          <cell r="F436">
            <v>0</v>
          </cell>
        </row>
        <row r="437">
          <cell r="A437" t="str">
            <v>0.019</v>
          </cell>
          <cell r="B437" t="str">
            <v>Análisis de Costo Unitario de 020 Ud de Colocación Correas del Techumbre Aluzinc :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a)</v>
          </cell>
          <cell r="B438" t="str">
            <v>Materiales: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>
            <v>0</v>
          </cell>
          <cell r="B439" t="str">
            <v>Correa Z 2 1/2" x 8" x 3/32"</v>
          </cell>
          <cell r="C439">
            <v>2112.8608923884512</v>
          </cell>
          <cell r="D439">
            <v>6.5838509316862843E-5</v>
          </cell>
          <cell r="E439" t="str">
            <v>pl</v>
          </cell>
          <cell r="F439">
            <v>95</v>
          </cell>
          <cell r="G439">
            <v>200735</v>
          </cell>
          <cell r="H439">
            <v>0</v>
          </cell>
        </row>
        <row r="440">
          <cell r="A440">
            <v>0</v>
          </cell>
          <cell r="B440" t="str">
            <v>Tensor ø 1/2" - 20'</v>
          </cell>
          <cell r="C440">
            <v>100</v>
          </cell>
          <cell r="D440">
            <v>0</v>
          </cell>
          <cell r="E440" t="str">
            <v>pl</v>
          </cell>
          <cell r="F440">
            <v>340</v>
          </cell>
          <cell r="G440">
            <v>34000</v>
          </cell>
          <cell r="H440">
            <v>0</v>
          </cell>
        </row>
        <row r="441">
          <cell r="A441">
            <v>0</v>
          </cell>
          <cell r="B441" t="str">
            <v xml:space="preserve">Tornillo Autotaladrante 8mm x 35 </v>
          </cell>
          <cell r="C441">
            <v>316.92913385826773</v>
          </cell>
          <cell r="D441">
            <v>9.4115758964510497E-6</v>
          </cell>
          <cell r="E441" t="str">
            <v>Ud</v>
          </cell>
          <cell r="F441">
            <v>15</v>
          </cell>
          <cell r="G441">
            <v>4753.9799999999996</v>
          </cell>
          <cell r="H441">
            <v>0</v>
          </cell>
        </row>
        <row r="442">
          <cell r="A442" t="str">
            <v>b)</v>
          </cell>
          <cell r="B442" t="str">
            <v>Mano de Obra: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>
            <v>0</v>
          </cell>
          <cell r="B443" t="str">
            <v>MO-1001-8 [TNC] Técnico no calificado o PEON (TNC)</v>
          </cell>
          <cell r="C443">
            <v>16</v>
          </cell>
          <cell r="D443">
            <v>9.4377998022198814E-5</v>
          </cell>
          <cell r="E443" t="str">
            <v>Día</v>
          </cell>
          <cell r="F443">
            <v>497.95</v>
          </cell>
          <cell r="G443">
            <v>7967.95</v>
          </cell>
          <cell r="H443">
            <v>0</v>
          </cell>
        </row>
        <row r="444">
          <cell r="A444">
            <v>0</v>
          </cell>
          <cell r="B444" t="str">
            <v>MO-1001-3 [MA] Maestro de área (MA)</v>
          </cell>
          <cell r="C444">
            <v>1.3333333333333333</v>
          </cell>
          <cell r="D444">
            <v>7.9060729495115294E-4</v>
          </cell>
          <cell r="E444" t="str">
            <v>Día</v>
          </cell>
          <cell r="F444">
            <v>1495</v>
          </cell>
          <cell r="G444">
            <v>1994.91</v>
          </cell>
          <cell r="H444">
            <v>0</v>
          </cell>
        </row>
        <row r="445">
          <cell r="A445">
            <v>0</v>
          </cell>
          <cell r="B445" t="str">
            <v>MO-1001-7 [TC] Técnico calificado (TC)</v>
          </cell>
          <cell r="C445">
            <v>2.6666666666666665</v>
          </cell>
          <cell r="D445">
            <v>5.2642160376717298E-4</v>
          </cell>
          <cell r="E445" t="str">
            <v>Día</v>
          </cell>
          <cell r="F445">
            <v>545.1</v>
          </cell>
          <cell r="G445">
            <v>1454.37</v>
          </cell>
          <cell r="H445">
            <v>0</v>
          </cell>
        </row>
        <row r="446">
          <cell r="A446">
            <v>0</v>
          </cell>
          <cell r="B446" t="str">
            <v>MO-1001-8 [TNC] Técnico no calificado o PEON (TNC)</v>
          </cell>
          <cell r="C446">
            <v>8</v>
          </cell>
          <cell r="D446">
            <v>9.4377998022198814E-5</v>
          </cell>
          <cell r="E446" t="str">
            <v>Día</v>
          </cell>
          <cell r="F446">
            <v>497.95</v>
          </cell>
          <cell r="G446">
            <v>3983.98</v>
          </cell>
          <cell r="H446">
            <v>0</v>
          </cell>
        </row>
        <row r="447">
          <cell r="A447" t="str">
            <v>c)</v>
          </cell>
          <cell r="B447" t="str">
            <v>Herramientas, Servicios: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0</v>
          </cell>
          <cell r="B448" t="str">
            <v>Herramientas y equipos</v>
          </cell>
          <cell r="C448">
            <v>1</v>
          </cell>
          <cell r="D448">
            <v>0</v>
          </cell>
          <cell r="E448" t="str">
            <v>Ud</v>
          </cell>
          <cell r="F448">
            <v>4078.24</v>
          </cell>
          <cell r="G448">
            <v>4078.24</v>
          </cell>
          <cell r="H448">
            <v>0</v>
          </cell>
        </row>
        <row r="449">
          <cell r="A449">
            <v>19</v>
          </cell>
          <cell r="B449" t="str">
            <v>Colocación Correas del Techumbre Aluzinc</v>
          </cell>
          <cell r="C449">
            <v>20</v>
          </cell>
          <cell r="D449">
            <v>0</v>
          </cell>
          <cell r="E449" t="str">
            <v>Ud</v>
          </cell>
          <cell r="F449">
            <v>0</v>
          </cell>
          <cell r="G449">
            <v>0</v>
          </cell>
          <cell r="H449">
            <v>12948.42</v>
          </cell>
        </row>
        <row r="450">
          <cell r="F450">
            <v>0</v>
          </cell>
        </row>
        <row r="451">
          <cell r="A451" t="str">
            <v>0.020</v>
          </cell>
          <cell r="B451" t="str">
            <v>Análisis de Costo Unitario de 880 m2 de Colocación Techumbre de Aluzinc :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OBRAMANO"/>
      <sheetName val="EQUIPOS"/>
      <sheetName val="qqVgas"/>
      <sheetName val="Precio"/>
      <sheetName val="R.A.U."/>
      <sheetName val="Insumos"/>
      <sheetName val="M.O."/>
      <sheetName val="GONZALO"/>
      <sheetName val="insumo"/>
      <sheetName val="mezcla"/>
      <sheetName val="TRACTOR_D9T"/>
      <sheetName val="TRACTOR_D8T_"/>
      <sheetName val="TRACTOR_D6R"/>
      <sheetName val="PALA_950G"/>
      <sheetName val="Motoniveladora_140H"/>
      <sheetName val="Compactador_CS533E"/>
      <sheetName val="Excavadora_Cat__325C"/>
      <sheetName val="Resumen_Precio_Equipos"/>
      <sheetName val="Comparacion_precios_unitarios"/>
      <sheetName val="Detalle_Partidas"/>
      <sheetName val="Observaciones_"/>
      <sheetName val="P_U__Samana"/>
      <sheetName val="Listado_Equipos_Propios"/>
      <sheetName val="O_M__y_Salarios"/>
      <sheetName val="Posesion_Camion"/>
      <sheetName val="Posesion_Camion_Empirico_OK"/>
      <sheetName val="Posesion_RM_250_Julio"/>
      <sheetName val="TRACTOR_D7H"/>
      <sheetName val="PALA_950E"/>
      <sheetName val="GRADER_12G"/>
      <sheetName val="Modelo_de_P_U_"/>
      <sheetName val="Costo_Horario_D9N"/>
      <sheetName val="Determinación_de_Rendimientos"/>
      <sheetName val="Determinación_de_Rendimient_(2)"/>
      <sheetName val="Determinación_de_Rendimient_(3)"/>
      <sheetName val="P_U__Excavación_Roca_con_Ripper"/>
      <sheetName val="ANALISIS_HORMIGON_ARMADO"/>
      <sheetName val="LISTA_DE_MATERIALES"/>
      <sheetName val="Insumos_materiales"/>
      <sheetName val="Costos_Mano_de_Obra"/>
      <sheetName val="Ana__Horm_mexc_mort"/>
      <sheetName val="TRACTOR_D9T1"/>
      <sheetName val="TRACTOR_D8T_1"/>
      <sheetName val="TRACTOR_D6R1"/>
      <sheetName val="PALA_950G1"/>
      <sheetName val="Motoniveladora_140H1"/>
      <sheetName val="Compactador_CS533E1"/>
      <sheetName val="Excavadora_Cat__325C1"/>
      <sheetName val="Resumen_Precio_Equipos1"/>
      <sheetName val="Comparacion_precios_unitarios1"/>
      <sheetName val="Detalle_Partidas1"/>
      <sheetName val="Observaciones_1"/>
      <sheetName val="P_U__Samana1"/>
      <sheetName val="Listado_Equipos_Propios1"/>
      <sheetName val="O_M__y_Salarios1"/>
      <sheetName val="Posesion_Camion1"/>
      <sheetName val="Posesion_Camion_Empirico_OK1"/>
      <sheetName val="Posesion_RM_250_Julio1"/>
      <sheetName val="TRACTOR_D7H1"/>
      <sheetName val="PALA_950E1"/>
      <sheetName val="GRADER_12G1"/>
      <sheetName val="Modelo_de_P_U_1"/>
      <sheetName val="Costo_Horario_D9N1"/>
      <sheetName val="Determinación_de_Rendimientos1"/>
      <sheetName val="Determinación_de_Rendimient_(21"/>
      <sheetName val="Determinación_de_Rendimient_(31"/>
      <sheetName val="P_U__Excavación_Roca_con_Rippe1"/>
      <sheetName val="ANALISIS_HORMIGON_ARMADO1"/>
      <sheetName val="LISTA_DE_MATERIALES1"/>
      <sheetName val="Insumos_materiales1"/>
      <sheetName val="Costos_Mano_de_Obra1"/>
      <sheetName val="Ana__Horm_mexc_mort1"/>
      <sheetName val="TRACTOR_D9T2"/>
      <sheetName val="TRACTOR_D8T_2"/>
      <sheetName val="TRACTOR_D6R2"/>
      <sheetName val="PALA_950G2"/>
      <sheetName val="Motoniveladora_140H2"/>
      <sheetName val="Compactador_CS533E2"/>
      <sheetName val="Excavadora_Cat__325C2"/>
      <sheetName val="Resumen_Precio_Equipos2"/>
      <sheetName val="Comparacion_precios_unitarios2"/>
      <sheetName val="Detalle_Partidas2"/>
      <sheetName val="Observaciones_2"/>
      <sheetName val="P_U__Samana2"/>
      <sheetName val="Listado_Equipos_Propios2"/>
      <sheetName val="O_M__y_Salarios2"/>
      <sheetName val="Posesion_Camion2"/>
      <sheetName val="Posesion_Camion_Empirico_OK2"/>
      <sheetName val="Posesion_RM_250_Julio2"/>
      <sheetName val="TRACTOR_D7H2"/>
      <sheetName val="PALA_950E2"/>
      <sheetName val="GRADER_12G2"/>
      <sheetName val="Modelo_de_P_U_2"/>
      <sheetName val="Costo_Horario_D9N2"/>
      <sheetName val="Determinación_de_Rendimientos2"/>
      <sheetName val="Determinación_de_Rendimient_(22"/>
      <sheetName val="Determinación_de_Rendimient_(32"/>
      <sheetName val="P_U__Excavación_Roca_con_Rippe2"/>
      <sheetName val="ANALISIS_HORMIGON_ARMADO2"/>
      <sheetName val="LISTA_DE_MATERIALES2"/>
      <sheetName val="Insumos_materiales2"/>
      <sheetName val="Costos_Mano_de_Obra2"/>
      <sheetName val="Ana__Horm_mexc_mort2"/>
      <sheetName val="TRACTOR_D9T3"/>
      <sheetName val="TRACTOR_D8T_3"/>
      <sheetName val="TRACTOR_D6R3"/>
      <sheetName val="PALA_950G3"/>
      <sheetName val="Motoniveladora_140H3"/>
      <sheetName val="Compactador_CS533E3"/>
      <sheetName val="Excavadora_Cat__325C3"/>
      <sheetName val="Resumen_Precio_Equipos3"/>
      <sheetName val="Comparacion_precios_unitarios3"/>
      <sheetName val="Detalle_Partidas3"/>
      <sheetName val="Observaciones_3"/>
      <sheetName val="P_U__Samana3"/>
      <sheetName val="Listado_Equipos_Propios3"/>
      <sheetName val="O_M__y_Salarios3"/>
      <sheetName val="Posesion_Camion3"/>
      <sheetName val="Posesion_Camion_Empirico_OK3"/>
      <sheetName val="Posesion_RM_250_Julio3"/>
      <sheetName val="TRACTOR_D7H3"/>
      <sheetName val="PALA_950E3"/>
      <sheetName val="GRADER_12G3"/>
      <sheetName val="Modelo_de_P_U_3"/>
      <sheetName val="Costo_Horario_D9N3"/>
      <sheetName val="Determinación_de_Rendimientos3"/>
      <sheetName val="Determinación_de_Rendimient_(23"/>
      <sheetName val="Determinación_de_Rendimient_(33"/>
      <sheetName val="P_U__Excavación_Roca_con_Rippe3"/>
      <sheetName val="ANALISIS_HORMIGON_ARMADO3"/>
      <sheetName val="LISTA_DE_MATERIALES3"/>
      <sheetName val="Insumos_materiales3"/>
      <sheetName val="Costos_Mano_de_Obra3"/>
      <sheetName val="Ana__Horm_mexc_mort3"/>
      <sheetName val="análisis"/>
      <sheetName val="TRACTOR_D9T4"/>
      <sheetName val="TRACTOR_D8T_4"/>
      <sheetName val="TRACTOR_D6R4"/>
      <sheetName val="PALA_950G4"/>
      <sheetName val="Motoniveladora_140H4"/>
      <sheetName val="Compactador_CS533E4"/>
      <sheetName val="Excavadora_Cat__325C4"/>
      <sheetName val="Resumen_Precio_Equipos4"/>
      <sheetName val="Comparacion_precios_unitarios4"/>
      <sheetName val="Detalle_Partidas4"/>
      <sheetName val="Observaciones_4"/>
      <sheetName val="P_U__Samana4"/>
      <sheetName val="Listado_Equipos_Propios4"/>
      <sheetName val="O_M__y_Salarios4"/>
      <sheetName val="Posesion_Camion4"/>
      <sheetName val="Posesion_Camion_Empirico_OK4"/>
      <sheetName val="Posesion_RM_250_Julio4"/>
      <sheetName val="TRACTOR_D7H4"/>
      <sheetName val="PALA_950E4"/>
      <sheetName val="GRADER_12G4"/>
      <sheetName val="Modelo_de_P_U_4"/>
      <sheetName val="Costo_Horario_D9N4"/>
      <sheetName val="Determinación_de_Rendimientos4"/>
      <sheetName val="Determinación_de_Rendimient_(24"/>
      <sheetName val="Determinación_de_Rendimient_(34"/>
      <sheetName val="P_U__Excavación_Roca_con_Rippe4"/>
      <sheetName val="ANALISIS_HORMIGON_ARMADO4"/>
      <sheetName val="LISTA_DE_MATERIALES4"/>
      <sheetName val="Insumos_materiales4"/>
      <sheetName val="Costos_Mano_de_Obra4"/>
      <sheetName val="Ana__Horm_mexc_mort4"/>
      <sheetName val="TRACTOR_D9T5"/>
      <sheetName val="TRACTOR_D8T_5"/>
      <sheetName val="TRACTOR_D6R5"/>
      <sheetName val="PALA_950G5"/>
      <sheetName val="Motoniveladora_140H5"/>
      <sheetName val="Compactador_CS533E5"/>
      <sheetName val="Excavadora_Cat__325C5"/>
      <sheetName val="Resumen_Precio_Equipos5"/>
      <sheetName val="Comparacion_precios_unitarios5"/>
      <sheetName val="Detalle_Partidas5"/>
      <sheetName val="Observaciones_5"/>
      <sheetName val="P_U__Samana5"/>
      <sheetName val="Listado_Equipos_Propios5"/>
      <sheetName val="O_M__y_Salarios5"/>
      <sheetName val="Posesion_Camion5"/>
      <sheetName val="Posesion_Camion_Empirico_OK5"/>
      <sheetName val="Posesion_RM_250_Julio5"/>
      <sheetName val="TRACTOR_D7H5"/>
      <sheetName val="PALA_950E5"/>
      <sheetName val="GRADER_12G5"/>
      <sheetName val="Modelo_de_P_U_5"/>
      <sheetName val="Costo_Horario_D9N5"/>
      <sheetName val="Determinación_de_Rendimientos5"/>
      <sheetName val="Determinación_de_Rendimient_(25"/>
      <sheetName val="Determinación_de_Rendimient_(35"/>
      <sheetName val="P_U__Excavación_Roca_con_Rippe5"/>
      <sheetName val="ANALISIS_HORMIGON_ARMADO5"/>
      <sheetName val="LISTA_DE_MATERIALES5"/>
      <sheetName val="Insumos_materiales5"/>
      <sheetName val="Costos_Mano_de_Obra5"/>
      <sheetName val="Ana__Horm_mexc_mort5"/>
      <sheetName val="Sheet4"/>
      <sheetName val="Sheet5"/>
      <sheetName val="análisis de precios"/>
      <sheetName val="caseta de planta"/>
      <sheetName val="M.O y Rendimientos"/>
      <sheetName val="analprecvi"/>
      <sheetName val="a"/>
      <sheetName val="Cabañas simple Tipo 3"/>
      <sheetName val="Cabañas Vice Presidenciales"/>
      <sheetName val="Rendimientos OM"/>
      <sheetName val="MO"/>
      <sheetName val="Los Ángeles (Fase II)"/>
      <sheetName val="Ana"/>
      <sheetName val="I.HORMIGON"/>
      <sheetName val="Analisis Unitarios"/>
      <sheetName val="MOJornal"/>
      <sheetName val="Anal. horm."/>
      <sheetName val="Cotz.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 refreshError="1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>
        <row r="13">
          <cell r="I13">
            <v>5208.2</v>
          </cell>
        </row>
      </sheetData>
      <sheetData sheetId="9">
        <row r="13">
          <cell r="I13">
            <v>5208.2</v>
          </cell>
        </row>
      </sheetData>
      <sheetData sheetId="10">
        <row r="13">
          <cell r="I13">
            <v>5208.2</v>
          </cell>
        </row>
      </sheetData>
      <sheetData sheetId="11">
        <row r="13">
          <cell r="I13">
            <v>5208.2</v>
          </cell>
        </row>
      </sheetData>
      <sheetData sheetId="12">
        <row r="13">
          <cell r="I13">
            <v>5208.2</v>
          </cell>
        </row>
      </sheetData>
      <sheetData sheetId="13">
        <row r="13">
          <cell r="I13">
            <v>5208.2</v>
          </cell>
        </row>
      </sheetData>
      <sheetData sheetId="14">
        <row r="13">
          <cell r="I13">
            <v>5208.2</v>
          </cell>
        </row>
      </sheetData>
      <sheetData sheetId="15" refreshError="1">
        <row r="13">
          <cell r="I13">
            <v>5208.2</v>
          </cell>
        </row>
        <row r="39">
          <cell r="G39">
            <v>37.200000000000003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3">
          <cell r="I13">
            <v>5208.2</v>
          </cell>
        </row>
      </sheetData>
      <sheetData sheetId="47">
        <row r="13">
          <cell r="I13">
            <v>5208.2</v>
          </cell>
        </row>
      </sheetData>
      <sheetData sheetId="48">
        <row r="13">
          <cell r="I13">
            <v>5208.2</v>
          </cell>
        </row>
      </sheetData>
      <sheetData sheetId="49">
        <row r="13">
          <cell r="I13">
            <v>5208.2</v>
          </cell>
        </row>
      </sheetData>
      <sheetData sheetId="50">
        <row r="13">
          <cell r="I13">
            <v>5208.2</v>
          </cell>
        </row>
      </sheetData>
      <sheetData sheetId="51">
        <row r="13">
          <cell r="I13">
            <v>5208.2</v>
          </cell>
        </row>
      </sheetData>
      <sheetData sheetId="52">
        <row r="13">
          <cell r="I13">
            <v>5208.2</v>
          </cell>
        </row>
      </sheetData>
      <sheetData sheetId="53">
        <row r="13">
          <cell r="I13">
            <v>5208.2</v>
          </cell>
        </row>
      </sheetData>
      <sheetData sheetId="54">
        <row r="13">
          <cell r="I13">
            <v>5208.2</v>
          </cell>
        </row>
      </sheetData>
      <sheetData sheetId="55">
        <row r="13">
          <cell r="I13">
            <v>5208.2</v>
          </cell>
        </row>
      </sheetData>
      <sheetData sheetId="56">
        <row r="13">
          <cell r="I13">
            <v>5208.2</v>
          </cell>
        </row>
      </sheetData>
      <sheetData sheetId="57">
        <row r="13">
          <cell r="I13">
            <v>5208.2</v>
          </cell>
        </row>
      </sheetData>
      <sheetData sheetId="58">
        <row r="13">
          <cell r="I13">
            <v>5208.2</v>
          </cell>
        </row>
      </sheetData>
      <sheetData sheetId="59">
        <row r="13">
          <cell r="I13">
            <v>5208.2</v>
          </cell>
        </row>
      </sheetData>
      <sheetData sheetId="60">
        <row r="13">
          <cell r="I13">
            <v>5208.2</v>
          </cell>
        </row>
      </sheetData>
      <sheetData sheetId="61">
        <row r="13">
          <cell r="I13">
            <v>5208.2</v>
          </cell>
        </row>
      </sheetData>
      <sheetData sheetId="62">
        <row r="13">
          <cell r="I13">
            <v>5208.2</v>
          </cell>
        </row>
      </sheetData>
      <sheetData sheetId="63">
        <row r="13">
          <cell r="I13">
            <v>5208.2</v>
          </cell>
        </row>
      </sheetData>
      <sheetData sheetId="64">
        <row r="13">
          <cell r="I13">
            <v>5208.2</v>
          </cell>
        </row>
      </sheetData>
      <sheetData sheetId="65">
        <row r="13">
          <cell r="I13">
            <v>5208.2</v>
          </cell>
        </row>
      </sheetData>
      <sheetData sheetId="66">
        <row r="13">
          <cell r="I13">
            <v>5208.2</v>
          </cell>
        </row>
      </sheetData>
      <sheetData sheetId="67">
        <row r="13">
          <cell r="I13">
            <v>5208.2</v>
          </cell>
        </row>
      </sheetData>
      <sheetData sheetId="68">
        <row r="13">
          <cell r="I13">
            <v>5208.2</v>
          </cell>
        </row>
      </sheetData>
      <sheetData sheetId="69">
        <row r="13">
          <cell r="I13">
            <v>5208.2</v>
          </cell>
        </row>
      </sheetData>
      <sheetData sheetId="70">
        <row r="13">
          <cell r="I13">
            <v>5208.2</v>
          </cell>
        </row>
      </sheetData>
      <sheetData sheetId="71">
        <row r="13">
          <cell r="I13">
            <v>5208.2</v>
          </cell>
        </row>
      </sheetData>
      <sheetData sheetId="72">
        <row r="13">
          <cell r="I13">
            <v>5208.2</v>
          </cell>
        </row>
      </sheetData>
      <sheetData sheetId="73">
        <row r="13">
          <cell r="I13">
            <v>5208.2</v>
          </cell>
        </row>
      </sheetData>
      <sheetData sheetId="74">
        <row r="13">
          <cell r="I13">
            <v>5208.2</v>
          </cell>
        </row>
      </sheetData>
      <sheetData sheetId="75">
        <row r="13">
          <cell r="I13">
            <v>5208.2</v>
          </cell>
        </row>
      </sheetData>
      <sheetData sheetId="76">
        <row r="13">
          <cell r="I13">
            <v>5208.2</v>
          </cell>
        </row>
      </sheetData>
      <sheetData sheetId="77">
        <row r="13">
          <cell r="I13">
            <v>5208.2</v>
          </cell>
        </row>
      </sheetData>
      <sheetData sheetId="78">
        <row r="13">
          <cell r="I13">
            <v>5208.2</v>
          </cell>
        </row>
      </sheetData>
      <sheetData sheetId="79">
        <row r="13">
          <cell r="I13">
            <v>5208.2</v>
          </cell>
        </row>
      </sheetData>
      <sheetData sheetId="80">
        <row r="13">
          <cell r="I13">
            <v>5208.2</v>
          </cell>
        </row>
      </sheetData>
      <sheetData sheetId="81">
        <row r="13">
          <cell r="I13">
            <v>5208.2</v>
          </cell>
        </row>
      </sheetData>
      <sheetData sheetId="82">
        <row r="13">
          <cell r="I13">
            <v>5208.2</v>
          </cell>
        </row>
      </sheetData>
      <sheetData sheetId="83">
        <row r="13">
          <cell r="I13">
            <v>5208.2</v>
          </cell>
        </row>
      </sheetData>
      <sheetData sheetId="84">
        <row r="13">
          <cell r="I13">
            <v>5208.2</v>
          </cell>
        </row>
      </sheetData>
      <sheetData sheetId="85">
        <row r="13">
          <cell r="I13">
            <v>5208.2</v>
          </cell>
        </row>
      </sheetData>
      <sheetData sheetId="86">
        <row r="13">
          <cell r="I13">
            <v>5208.2</v>
          </cell>
        </row>
      </sheetData>
      <sheetData sheetId="87">
        <row r="13">
          <cell r="I13">
            <v>5208.2</v>
          </cell>
        </row>
      </sheetData>
      <sheetData sheetId="88">
        <row r="13">
          <cell r="I13">
            <v>5208.2</v>
          </cell>
        </row>
      </sheetData>
      <sheetData sheetId="89">
        <row r="13">
          <cell r="I13">
            <v>5208.2</v>
          </cell>
        </row>
      </sheetData>
      <sheetData sheetId="90">
        <row r="13">
          <cell r="I13">
            <v>5208.2</v>
          </cell>
        </row>
      </sheetData>
      <sheetData sheetId="91">
        <row r="13">
          <cell r="I13">
            <v>5208.2</v>
          </cell>
        </row>
      </sheetData>
      <sheetData sheetId="92">
        <row r="13">
          <cell r="I13">
            <v>5208.2</v>
          </cell>
        </row>
      </sheetData>
      <sheetData sheetId="93">
        <row r="13">
          <cell r="I13">
            <v>5208.2</v>
          </cell>
        </row>
      </sheetData>
      <sheetData sheetId="94">
        <row r="13">
          <cell r="I13">
            <v>5208.2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>
        <row r="13">
          <cell r="I13">
            <v>5208.2</v>
          </cell>
        </row>
      </sheetData>
      <sheetData sheetId="102">
        <row r="13">
          <cell r="I13">
            <v>5208.2</v>
          </cell>
        </row>
      </sheetData>
      <sheetData sheetId="103">
        <row r="13">
          <cell r="I13">
            <v>5208.2</v>
          </cell>
        </row>
      </sheetData>
      <sheetData sheetId="104">
        <row r="13">
          <cell r="I13">
            <v>5208.2</v>
          </cell>
        </row>
      </sheetData>
      <sheetData sheetId="105">
        <row r="13">
          <cell r="I13">
            <v>5208.2</v>
          </cell>
        </row>
      </sheetData>
      <sheetData sheetId="106">
        <row r="13">
          <cell r="I13">
            <v>5208.2</v>
          </cell>
        </row>
      </sheetData>
      <sheetData sheetId="107">
        <row r="13">
          <cell r="I13">
            <v>5208.2</v>
          </cell>
        </row>
      </sheetData>
      <sheetData sheetId="108">
        <row r="13">
          <cell r="I13">
            <v>5208.2</v>
          </cell>
        </row>
      </sheetData>
      <sheetData sheetId="109">
        <row r="13">
          <cell r="I13">
            <v>5208.2</v>
          </cell>
        </row>
      </sheetData>
      <sheetData sheetId="110">
        <row r="13">
          <cell r="I13">
            <v>5208.2</v>
          </cell>
        </row>
      </sheetData>
      <sheetData sheetId="111">
        <row r="13">
          <cell r="I13">
            <v>5208.2</v>
          </cell>
        </row>
      </sheetData>
      <sheetData sheetId="112">
        <row r="13">
          <cell r="I13">
            <v>5208.2</v>
          </cell>
        </row>
      </sheetData>
      <sheetData sheetId="113">
        <row r="13">
          <cell r="I13">
            <v>5208.2</v>
          </cell>
        </row>
      </sheetData>
      <sheetData sheetId="114">
        <row r="13">
          <cell r="I13">
            <v>5208.2</v>
          </cell>
        </row>
      </sheetData>
      <sheetData sheetId="115">
        <row r="13">
          <cell r="I13">
            <v>5208.2</v>
          </cell>
        </row>
      </sheetData>
      <sheetData sheetId="116">
        <row r="13">
          <cell r="I13">
            <v>5208.2</v>
          </cell>
        </row>
      </sheetData>
      <sheetData sheetId="117">
        <row r="13">
          <cell r="I13">
            <v>5208.2</v>
          </cell>
        </row>
      </sheetData>
      <sheetData sheetId="118">
        <row r="13">
          <cell r="I13">
            <v>5208.2</v>
          </cell>
        </row>
      </sheetData>
      <sheetData sheetId="119">
        <row r="13">
          <cell r="I13">
            <v>5208.2</v>
          </cell>
        </row>
      </sheetData>
      <sheetData sheetId="120">
        <row r="13">
          <cell r="I13">
            <v>5208.2</v>
          </cell>
        </row>
      </sheetData>
      <sheetData sheetId="121">
        <row r="13">
          <cell r="I13">
            <v>5208.2</v>
          </cell>
        </row>
      </sheetData>
      <sheetData sheetId="122">
        <row r="13">
          <cell r="I13">
            <v>5208.2</v>
          </cell>
        </row>
      </sheetData>
      <sheetData sheetId="123">
        <row r="13">
          <cell r="I13">
            <v>5208.2</v>
          </cell>
        </row>
      </sheetData>
      <sheetData sheetId="124">
        <row r="13">
          <cell r="I13">
            <v>5208.2</v>
          </cell>
        </row>
      </sheetData>
      <sheetData sheetId="125">
        <row r="13">
          <cell r="I13">
            <v>5208.2</v>
          </cell>
        </row>
      </sheetData>
      <sheetData sheetId="126">
        <row r="13">
          <cell r="I13">
            <v>5208.2</v>
          </cell>
        </row>
      </sheetData>
      <sheetData sheetId="127"/>
      <sheetData sheetId="128"/>
      <sheetData sheetId="129"/>
      <sheetData sheetId="130"/>
      <sheetData sheetId="131"/>
      <sheetData sheetId="132">
        <row r="13">
          <cell r="I13">
            <v>5208.2</v>
          </cell>
        </row>
      </sheetData>
      <sheetData sheetId="133">
        <row r="13">
          <cell r="I13">
            <v>5208.2</v>
          </cell>
        </row>
      </sheetData>
      <sheetData sheetId="134">
        <row r="13">
          <cell r="I13">
            <v>5208.2</v>
          </cell>
        </row>
      </sheetData>
      <sheetData sheetId="135">
        <row r="13">
          <cell r="I13">
            <v>5208.2</v>
          </cell>
        </row>
      </sheetData>
      <sheetData sheetId="136">
        <row r="13">
          <cell r="I13">
            <v>5208.2</v>
          </cell>
        </row>
      </sheetData>
      <sheetData sheetId="137">
        <row r="13">
          <cell r="I13">
            <v>5208.2</v>
          </cell>
        </row>
      </sheetData>
      <sheetData sheetId="138">
        <row r="13">
          <cell r="I13">
            <v>5208.2</v>
          </cell>
        </row>
      </sheetData>
      <sheetData sheetId="139">
        <row r="13">
          <cell r="I13">
            <v>5208.2</v>
          </cell>
        </row>
      </sheetData>
      <sheetData sheetId="140">
        <row r="13">
          <cell r="I13">
            <v>5208.2</v>
          </cell>
        </row>
      </sheetData>
      <sheetData sheetId="141">
        <row r="13">
          <cell r="I13">
            <v>5208.2</v>
          </cell>
        </row>
      </sheetData>
      <sheetData sheetId="142">
        <row r="13">
          <cell r="I13">
            <v>5208.2</v>
          </cell>
        </row>
      </sheetData>
      <sheetData sheetId="143">
        <row r="13">
          <cell r="I13">
            <v>5208.2</v>
          </cell>
        </row>
      </sheetData>
      <sheetData sheetId="144">
        <row r="13">
          <cell r="I13">
            <v>5208.2</v>
          </cell>
        </row>
      </sheetData>
      <sheetData sheetId="145">
        <row r="13">
          <cell r="I13">
            <v>5208.2</v>
          </cell>
        </row>
      </sheetData>
      <sheetData sheetId="146">
        <row r="13">
          <cell r="I13">
            <v>5208.2</v>
          </cell>
        </row>
      </sheetData>
      <sheetData sheetId="147">
        <row r="13">
          <cell r="I13">
            <v>5208.2</v>
          </cell>
        </row>
      </sheetData>
      <sheetData sheetId="148">
        <row r="13">
          <cell r="I13">
            <v>5208.2</v>
          </cell>
        </row>
      </sheetData>
      <sheetData sheetId="149">
        <row r="13">
          <cell r="I13">
            <v>5208.2</v>
          </cell>
        </row>
      </sheetData>
      <sheetData sheetId="150">
        <row r="13">
          <cell r="I13">
            <v>5208.2</v>
          </cell>
        </row>
      </sheetData>
      <sheetData sheetId="151">
        <row r="13">
          <cell r="I13">
            <v>5208.2</v>
          </cell>
        </row>
      </sheetData>
      <sheetData sheetId="152">
        <row r="13">
          <cell r="I13">
            <v>5208.2</v>
          </cell>
        </row>
      </sheetData>
      <sheetData sheetId="153">
        <row r="13">
          <cell r="I13">
            <v>5208.2</v>
          </cell>
        </row>
      </sheetData>
      <sheetData sheetId="154">
        <row r="13">
          <cell r="I13">
            <v>5208.2</v>
          </cell>
        </row>
      </sheetData>
      <sheetData sheetId="155">
        <row r="13">
          <cell r="I13">
            <v>5208.2</v>
          </cell>
        </row>
      </sheetData>
      <sheetData sheetId="156">
        <row r="13">
          <cell r="I13">
            <v>5208.2</v>
          </cell>
        </row>
      </sheetData>
      <sheetData sheetId="157">
        <row r="13">
          <cell r="I13">
            <v>5208.2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13">
          <cell r="I13">
            <v>5208.2</v>
          </cell>
        </row>
      </sheetData>
      <sheetData sheetId="167"/>
      <sheetData sheetId="168">
        <row r="13">
          <cell r="I13">
            <v>5208.2</v>
          </cell>
        </row>
      </sheetData>
      <sheetData sheetId="169">
        <row r="13">
          <cell r="I13">
            <v>5208.2</v>
          </cell>
        </row>
      </sheetData>
      <sheetData sheetId="170" refreshError="1"/>
      <sheetData sheetId="171">
        <row r="13">
          <cell r="I13">
            <v>5208.2</v>
          </cell>
        </row>
      </sheetData>
      <sheetData sheetId="172">
        <row r="13">
          <cell r="I13">
            <v>5208.2</v>
          </cell>
        </row>
      </sheetData>
      <sheetData sheetId="173">
        <row r="13">
          <cell r="I13">
            <v>5208.2</v>
          </cell>
        </row>
      </sheetData>
      <sheetData sheetId="174">
        <row r="13">
          <cell r="I13">
            <v>5208.2</v>
          </cell>
        </row>
      </sheetData>
      <sheetData sheetId="175">
        <row r="13">
          <cell r="I13">
            <v>5208.2</v>
          </cell>
        </row>
      </sheetData>
      <sheetData sheetId="176">
        <row r="13">
          <cell r="I13">
            <v>5208.2</v>
          </cell>
        </row>
      </sheetData>
      <sheetData sheetId="177">
        <row r="13">
          <cell r="I13">
            <v>5208.2</v>
          </cell>
        </row>
      </sheetData>
      <sheetData sheetId="178">
        <row r="13">
          <cell r="I13">
            <v>5208.2</v>
          </cell>
        </row>
      </sheetData>
      <sheetData sheetId="179">
        <row r="13">
          <cell r="I13">
            <v>5208.2</v>
          </cell>
        </row>
      </sheetData>
      <sheetData sheetId="180">
        <row r="13">
          <cell r="I13">
            <v>5208.2</v>
          </cell>
        </row>
      </sheetData>
      <sheetData sheetId="181">
        <row r="13">
          <cell r="I13">
            <v>5208.2</v>
          </cell>
        </row>
      </sheetData>
      <sheetData sheetId="182">
        <row r="13">
          <cell r="I13">
            <v>5208.2</v>
          </cell>
        </row>
      </sheetData>
      <sheetData sheetId="183">
        <row r="13">
          <cell r="I13">
            <v>5208.2</v>
          </cell>
        </row>
      </sheetData>
      <sheetData sheetId="184">
        <row r="13">
          <cell r="I13">
            <v>5208.2</v>
          </cell>
        </row>
      </sheetData>
      <sheetData sheetId="185">
        <row r="13">
          <cell r="I13">
            <v>5208.2</v>
          </cell>
        </row>
      </sheetData>
      <sheetData sheetId="186">
        <row r="13">
          <cell r="I13">
            <v>5208.2</v>
          </cell>
        </row>
      </sheetData>
      <sheetData sheetId="187">
        <row r="13">
          <cell r="I13">
            <v>5208.2</v>
          </cell>
        </row>
      </sheetData>
      <sheetData sheetId="188">
        <row r="13">
          <cell r="I13">
            <v>5208.2</v>
          </cell>
        </row>
      </sheetData>
      <sheetData sheetId="189">
        <row r="13">
          <cell r="I13">
            <v>5208.2</v>
          </cell>
        </row>
      </sheetData>
      <sheetData sheetId="190">
        <row r="13">
          <cell r="I13">
            <v>5208.2</v>
          </cell>
        </row>
      </sheetData>
      <sheetData sheetId="191">
        <row r="13">
          <cell r="I13">
            <v>5208.2</v>
          </cell>
        </row>
      </sheetData>
      <sheetData sheetId="192">
        <row r="13">
          <cell r="I13">
            <v>5208.2</v>
          </cell>
        </row>
      </sheetData>
      <sheetData sheetId="193">
        <row r="13">
          <cell r="I13">
            <v>5208.2</v>
          </cell>
        </row>
      </sheetData>
      <sheetData sheetId="194">
        <row r="13">
          <cell r="I13">
            <v>5208.2</v>
          </cell>
        </row>
      </sheetData>
      <sheetData sheetId="195">
        <row r="13">
          <cell r="I13">
            <v>5208.2</v>
          </cell>
        </row>
      </sheetData>
      <sheetData sheetId="196">
        <row r="13">
          <cell r="I13">
            <v>5208.2</v>
          </cell>
        </row>
      </sheetData>
      <sheetData sheetId="197">
        <row r="13">
          <cell r="I13">
            <v>5208.2</v>
          </cell>
        </row>
      </sheetData>
      <sheetData sheetId="198">
        <row r="13">
          <cell r="I13">
            <v>5208.2</v>
          </cell>
        </row>
      </sheetData>
      <sheetData sheetId="199">
        <row r="13">
          <cell r="I13">
            <v>5208.2</v>
          </cell>
        </row>
      </sheetData>
      <sheetData sheetId="200">
        <row r="13">
          <cell r="I13">
            <v>5208.2</v>
          </cell>
        </row>
      </sheetData>
      <sheetData sheetId="201">
        <row r="13">
          <cell r="I13">
            <v>5208.2</v>
          </cell>
        </row>
      </sheetData>
      <sheetData sheetId="202">
        <row r="13">
          <cell r="I13">
            <v>5208.2</v>
          </cell>
        </row>
      </sheetData>
      <sheetData sheetId="203">
        <row r="13">
          <cell r="I13">
            <v>5208.2</v>
          </cell>
        </row>
      </sheetData>
      <sheetData sheetId="204">
        <row r="13">
          <cell r="I13">
            <v>5208.2</v>
          </cell>
        </row>
      </sheetData>
      <sheetData sheetId="205">
        <row r="13">
          <cell r="I13">
            <v>5208.2</v>
          </cell>
        </row>
      </sheetData>
      <sheetData sheetId="206">
        <row r="13">
          <cell r="I13">
            <v>5208.2</v>
          </cell>
        </row>
      </sheetData>
      <sheetData sheetId="207">
        <row r="13">
          <cell r="I13">
            <v>5208.2</v>
          </cell>
        </row>
      </sheetData>
      <sheetData sheetId="208">
        <row r="13">
          <cell r="I13">
            <v>5208.2</v>
          </cell>
        </row>
      </sheetData>
      <sheetData sheetId="209">
        <row r="13">
          <cell r="I13">
            <v>5208.2</v>
          </cell>
        </row>
      </sheetData>
      <sheetData sheetId="210">
        <row r="13">
          <cell r="I13">
            <v>5208.2</v>
          </cell>
        </row>
      </sheetData>
      <sheetData sheetId="211">
        <row r="13">
          <cell r="I13">
            <v>5208.2</v>
          </cell>
        </row>
      </sheetData>
      <sheetData sheetId="212">
        <row r="13">
          <cell r="I13">
            <v>5208.2</v>
          </cell>
        </row>
      </sheetData>
      <sheetData sheetId="213">
        <row r="13">
          <cell r="I13">
            <v>5208.2</v>
          </cell>
        </row>
      </sheetData>
      <sheetData sheetId="214">
        <row r="13">
          <cell r="I13">
            <v>5208.2</v>
          </cell>
        </row>
      </sheetData>
      <sheetData sheetId="215">
        <row r="13">
          <cell r="I13">
            <v>5208.2</v>
          </cell>
        </row>
      </sheetData>
      <sheetData sheetId="216">
        <row r="13">
          <cell r="I13">
            <v>5208.2</v>
          </cell>
        </row>
      </sheetData>
      <sheetData sheetId="217">
        <row r="13">
          <cell r="I13">
            <v>5208.2</v>
          </cell>
        </row>
      </sheetData>
      <sheetData sheetId="218">
        <row r="13">
          <cell r="I13">
            <v>5208.2</v>
          </cell>
        </row>
      </sheetData>
      <sheetData sheetId="219">
        <row r="13">
          <cell r="I13">
            <v>5208.2</v>
          </cell>
        </row>
      </sheetData>
      <sheetData sheetId="220">
        <row r="13">
          <cell r="I13">
            <v>5208.2</v>
          </cell>
        </row>
      </sheetData>
      <sheetData sheetId="221">
        <row r="13">
          <cell r="I13">
            <v>5208.2</v>
          </cell>
        </row>
      </sheetData>
      <sheetData sheetId="222">
        <row r="13">
          <cell r="I13">
            <v>5208.2</v>
          </cell>
        </row>
      </sheetData>
      <sheetData sheetId="223">
        <row r="13">
          <cell r="I13">
            <v>5208.2</v>
          </cell>
        </row>
      </sheetData>
      <sheetData sheetId="224">
        <row r="13">
          <cell r="I13">
            <v>5208.2</v>
          </cell>
        </row>
      </sheetData>
      <sheetData sheetId="225">
        <row r="13">
          <cell r="I13">
            <v>5208.2</v>
          </cell>
        </row>
      </sheetData>
      <sheetData sheetId="226">
        <row r="13">
          <cell r="I13">
            <v>5208.2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3">
          <cell r="I13">
            <v>5208.2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OBRAMANO"/>
      <sheetName val="EQUIPOS"/>
      <sheetName val="qqVgas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 refreshError="1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>
        <row r="13">
          <cell r="I13">
            <v>5208.2</v>
          </cell>
        </row>
      </sheetData>
      <sheetData sheetId="10"/>
      <sheetData sheetId="11">
        <row r="13">
          <cell r="I13">
            <v>5208.2</v>
          </cell>
        </row>
      </sheetData>
      <sheetData sheetId="12"/>
      <sheetData sheetId="13">
        <row r="39">
          <cell r="G39">
            <v>37.200000000000003</v>
          </cell>
        </row>
      </sheetData>
      <sheetData sheetId="14"/>
      <sheetData sheetId="15" refreshError="1">
        <row r="39">
          <cell r="G39">
            <v>37.200000000000003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R.A.U."/>
      <sheetName val="Insumos"/>
      <sheetName val="M.O."/>
      <sheetName val="qqVgas"/>
      <sheetName val="OBRAMANO"/>
      <sheetName val="EQUIPOS"/>
      <sheetName val="insumo"/>
      <sheetName val="mezcla"/>
      <sheetName val="Precio"/>
      <sheetName val="TRACTOR_D9T"/>
      <sheetName val="TRACTOR_D8T_"/>
      <sheetName val="TRACTOR_D6R"/>
      <sheetName val="PALA_950G"/>
      <sheetName val="Motoniveladora_140H"/>
      <sheetName val="Compactador_CS533E"/>
      <sheetName val="Excavadora_Cat__325C"/>
      <sheetName val="Resumen_Precio_Equipos"/>
      <sheetName val="Comparacion_precios_unitarios"/>
      <sheetName val="Detalle_Partidas"/>
      <sheetName val="Observaciones_"/>
      <sheetName val="P_U__Samana"/>
      <sheetName val="Listado_Equipos_Propios"/>
      <sheetName val="O_M__y_Salarios"/>
      <sheetName val="Posesion_Camion"/>
      <sheetName val="Posesion_Camion_Empirico_OK"/>
      <sheetName val="Posesion_RM_250_Julio"/>
      <sheetName val="TRACTOR_D7H"/>
      <sheetName val="PALA_950E"/>
      <sheetName val="GRADER_12G"/>
      <sheetName val="Modelo_de_P_U_"/>
      <sheetName val="Costo_Horario_D9N"/>
      <sheetName val="Determinación_de_Rendimientos"/>
      <sheetName val="Determinación_de_Rendimient_(2)"/>
      <sheetName val="Determinación_de_Rendimient_(3)"/>
      <sheetName val="P_U__Excavación_Roca_con_Ripper"/>
      <sheetName val="ANALISIS_HORMIGON_ARMADO"/>
      <sheetName val="LISTA_DE_MATERIALES"/>
      <sheetName val="Insumos_materiales"/>
      <sheetName val="Costos_Mano_de_Obra"/>
      <sheetName val="Ana__Horm_mexc_mort"/>
      <sheetName val="TRACTOR_D9T1"/>
      <sheetName val="TRACTOR_D8T_1"/>
      <sheetName val="TRACTOR_D6R1"/>
      <sheetName val="PALA_950G1"/>
      <sheetName val="Motoniveladora_140H1"/>
      <sheetName val="Compactador_CS533E1"/>
      <sheetName val="Excavadora_Cat__325C1"/>
      <sheetName val="Resumen_Precio_Equipos1"/>
      <sheetName val="Comparacion_precios_unitarios1"/>
      <sheetName val="Detalle_Partidas1"/>
      <sheetName val="Observaciones_1"/>
      <sheetName val="P_U__Samana1"/>
      <sheetName val="Listado_Equipos_Propios1"/>
      <sheetName val="O_M__y_Salarios1"/>
      <sheetName val="Posesion_Camion1"/>
      <sheetName val="Posesion_Camion_Empirico_OK1"/>
      <sheetName val="Posesion_RM_250_Julio1"/>
      <sheetName val="TRACTOR_D7H1"/>
      <sheetName val="PALA_950E1"/>
      <sheetName val="GRADER_12G1"/>
      <sheetName val="Modelo_de_P_U_1"/>
      <sheetName val="Costo_Horario_D9N1"/>
      <sheetName val="Determinación_de_Rendimientos1"/>
      <sheetName val="Determinación_de_Rendimient_(21"/>
      <sheetName val="Determinación_de_Rendimient_(31"/>
      <sheetName val="P_U__Excavación_Roca_con_Rippe1"/>
      <sheetName val="ANALISIS_HORMIGON_ARMADO1"/>
      <sheetName val="LISTA_DE_MATERIALES1"/>
      <sheetName val="Insumos_materiales1"/>
      <sheetName val="Costos_Mano_de_Obra1"/>
      <sheetName val="Ana__Horm_mexc_mort1"/>
      <sheetName val="TRACTOR_D9T2"/>
      <sheetName val="TRACTOR_D8T_2"/>
      <sheetName val="TRACTOR_D6R2"/>
      <sheetName val="PALA_950G2"/>
      <sheetName val="Motoniveladora_140H2"/>
      <sheetName val="Compactador_CS533E2"/>
      <sheetName val="Excavadora_Cat__325C2"/>
      <sheetName val="Resumen_Precio_Equipos2"/>
      <sheetName val="Comparacion_precios_unitarios2"/>
      <sheetName val="Detalle_Partidas2"/>
      <sheetName val="Observaciones_2"/>
      <sheetName val="P_U__Samana2"/>
      <sheetName val="Listado_Equipos_Propios2"/>
      <sheetName val="O_M__y_Salarios2"/>
      <sheetName val="Posesion_Camion2"/>
      <sheetName val="Posesion_Camion_Empirico_OK2"/>
      <sheetName val="Posesion_RM_250_Julio2"/>
      <sheetName val="TRACTOR_D7H2"/>
      <sheetName val="PALA_950E2"/>
      <sheetName val="GRADER_12G2"/>
      <sheetName val="Modelo_de_P_U_2"/>
      <sheetName val="Costo_Horario_D9N2"/>
      <sheetName val="Determinación_de_Rendimientos2"/>
      <sheetName val="Determinación_de_Rendimient_(22"/>
      <sheetName val="Determinación_de_Rendimient_(32"/>
      <sheetName val="P_U__Excavación_Roca_con_Rippe2"/>
      <sheetName val="ANALISIS_HORMIGON_ARMADO2"/>
      <sheetName val="LISTA_DE_MATERIALES2"/>
      <sheetName val="Insumos_materiales2"/>
      <sheetName val="Costos_Mano_de_Obra2"/>
      <sheetName val="Ana__Horm_mexc_mort2"/>
      <sheetName val="TRACTOR_D9T3"/>
      <sheetName val="TRACTOR_D8T_3"/>
      <sheetName val="TRACTOR_D6R3"/>
      <sheetName val="PALA_950G3"/>
      <sheetName val="Motoniveladora_140H3"/>
      <sheetName val="Compactador_CS533E3"/>
      <sheetName val="Excavadora_Cat__325C3"/>
      <sheetName val="Resumen_Precio_Equipos3"/>
      <sheetName val="Comparacion_precios_unitarios3"/>
      <sheetName val="Detalle_Partidas3"/>
      <sheetName val="Observaciones_3"/>
      <sheetName val="P_U__Samana3"/>
      <sheetName val="Listado_Equipos_Propios3"/>
      <sheetName val="O_M__y_Salarios3"/>
      <sheetName val="Posesion_Camion3"/>
      <sheetName val="Posesion_Camion_Empirico_OK3"/>
      <sheetName val="Posesion_RM_250_Julio3"/>
      <sheetName val="TRACTOR_D7H3"/>
      <sheetName val="PALA_950E3"/>
      <sheetName val="GRADER_12G3"/>
      <sheetName val="Modelo_de_P_U_3"/>
      <sheetName val="Costo_Horario_D9N3"/>
      <sheetName val="Determinación_de_Rendimientos3"/>
      <sheetName val="Determinación_de_Rendimient_(23"/>
      <sheetName val="Determinación_de_Rendimient_(33"/>
      <sheetName val="P_U__Excavación_Roca_con_Rippe3"/>
      <sheetName val="ANALISIS_HORMIGON_ARMADO3"/>
      <sheetName val="LISTA_DE_MATERIALES3"/>
      <sheetName val="Insumos_materiales3"/>
      <sheetName val="Costos_Mano_de_Obra3"/>
      <sheetName val="Ana__Horm_mexc_mort3"/>
      <sheetName val="GONZALO"/>
      <sheetName val="TRACTOR_D9T4"/>
      <sheetName val="TRACTOR_D8T_4"/>
      <sheetName val="TRACTOR_D6R4"/>
      <sheetName val="PALA_950G4"/>
      <sheetName val="Motoniveladora_140H4"/>
      <sheetName val="Compactador_CS533E4"/>
      <sheetName val="Excavadora_Cat__325C4"/>
      <sheetName val="Resumen_Precio_Equipos4"/>
      <sheetName val="Comparacion_precios_unitarios4"/>
      <sheetName val="Detalle_Partidas4"/>
      <sheetName val="Observaciones_4"/>
      <sheetName val="P_U__Samana4"/>
      <sheetName val="Listado_Equipos_Propios4"/>
      <sheetName val="O_M__y_Salarios4"/>
      <sheetName val="Posesion_Camion4"/>
      <sheetName val="Posesion_Camion_Empirico_OK4"/>
      <sheetName val="Posesion_RM_250_Julio4"/>
      <sheetName val="TRACTOR_D7H4"/>
      <sheetName val="PALA_950E4"/>
      <sheetName val="GRADER_12G4"/>
      <sheetName val="Modelo_de_P_U_4"/>
      <sheetName val="Costo_Horario_D9N4"/>
      <sheetName val="Determinación_de_Rendimientos4"/>
      <sheetName val="Determinación_de_Rendimient_(24"/>
      <sheetName val="Determinación_de_Rendimient_(34"/>
      <sheetName val="P_U__Excavación_Roca_con_Rippe4"/>
      <sheetName val="ANALISIS_HORMIGON_ARMADO4"/>
      <sheetName val="LISTA_DE_MATERIALES4"/>
      <sheetName val="Insumos_materiales4"/>
      <sheetName val="Costos_Mano_de_Obra4"/>
      <sheetName val="Ana__Horm_mexc_mort4"/>
      <sheetName val="TRACTOR_D9T5"/>
      <sheetName val="TRACTOR_D8T_5"/>
      <sheetName val="TRACTOR_D6R5"/>
      <sheetName val="PALA_950G5"/>
      <sheetName val="Motoniveladora_140H5"/>
      <sheetName val="Compactador_CS533E5"/>
      <sheetName val="Excavadora_Cat__325C5"/>
      <sheetName val="Resumen_Precio_Equipos5"/>
      <sheetName val="Comparacion_precios_unitarios5"/>
      <sheetName val="Detalle_Partidas5"/>
      <sheetName val="Observaciones_5"/>
      <sheetName val="P_U__Samana5"/>
      <sheetName val="Listado_Equipos_Propios5"/>
      <sheetName val="O_M__y_Salarios5"/>
      <sheetName val="Posesion_Camion5"/>
      <sheetName val="Posesion_Camion_Empirico_OK5"/>
      <sheetName val="Posesion_RM_250_Julio5"/>
      <sheetName val="TRACTOR_D7H5"/>
      <sheetName val="PALA_950E5"/>
      <sheetName val="GRADER_12G5"/>
      <sheetName val="Modelo_de_P_U_5"/>
      <sheetName val="Costo_Horario_D9N5"/>
      <sheetName val="Determinación_de_Rendimientos5"/>
      <sheetName val="Determinación_de_Rendimient_(25"/>
      <sheetName val="Determinación_de_Rendimient_(35"/>
      <sheetName val="P_U__Excavación_Roca_con_Rippe5"/>
      <sheetName val="ANALISIS_HORMIGON_ARMADO5"/>
      <sheetName val="LISTA_DE_MATERIALES5"/>
      <sheetName val="Insumos_materiales5"/>
      <sheetName val="Costos_Mano_de_Obra5"/>
      <sheetName val="Ana__Horm_mexc_mort5"/>
      <sheetName val="Sheet4"/>
      <sheetName val="Sheet5"/>
      <sheetName val="análisis de precios"/>
      <sheetName val="caseta de planta"/>
      <sheetName val="M.O y Rendimientos"/>
      <sheetName val="análisis"/>
      <sheetName val="analprecvi"/>
      <sheetName val="a"/>
      <sheetName val="Cabañas simple Tipo 3"/>
      <sheetName val="Cabañas Vice Presidenciales"/>
      <sheetName val="Rendimientos OM"/>
      <sheetName val="MO"/>
      <sheetName val="Los Ángeles (Fase II)"/>
      <sheetName val="Ana"/>
      <sheetName val="I.HORMIGON"/>
      <sheetName val="Analisis Unitarios"/>
      <sheetName val="MOJornal"/>
      <sheetName val="Anal. horm."/>
      <sheetName val="Cotz."/>
      <sheetName val="precios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>
        <row r="13">
          <cell r="I13">
            <v>5208.2</v>
          </cell>
        </row>
      </sheetData>
      <sheetData sheetId="9">
        <row r="13">
          <cell r="I13">
            <v>5208.2</v>
          </cell>
        </row>
      </sheetData>
      <sheetData sheetId="10">
        <row r="13">
          <cell r="I13">
            <v>5208.2</v>
          </cell>
        </row>
      </sheetData>
      <sheetData sheetId="11">
        <row r="13">
          <cell r="I13">
            <v>5208.2</v>
          </cell>
        </row>
      </sheetData>
      <sheetData sheetId="12">
        <row r="13">
          <cell r="I13">
            <v>5208.2</v>
          </cell>
        </row>
      </sheetData>
      <sheetData sheetId="13">
        <row r="13">
          <cell r="I13">
            <v>5208.2</v>
          </cell>
        </row>
      </sheetData>
      <sheetData sheetId="14">
        <row r="13">
          <cell r="I13">
            <v>5208.2</v>
          </cell>
        </row>
      </sheetData>
      <sheetData sheetId="15">
        <row r="13">
          <cell r="I13">
            <v>5208.2</v>
          </cell>
        </row>
        <row r="39">
          <cell r="G39">
            <v>37.200000000000003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3">
          <cell r="I13">
            <v>5208.2</v>
          </cell>
        </row>
      </sheetData>
      <sheetData sheetId="46">
        <row r="13">
          <cell r="I13">
            <v>5208.2</v>
          </cell>
        </row>
      </sheetData>
      <sheetData sheetId="47">
        <row r="13">
          <cell r="I13">
            <v>5208.2</v>
          </cell>
        </row>
      </sheetData>
      <sheetData sheetId="48">
        <row r="13">
          <cell r="I13">
            <v>5208.2</v>
          </cell>
        </row>
      </sheetData>
      <sheetData sheetId="49">
        <row r="13">
          <cell r="I13">
            <v>5208.2</v>
          </cell>
        </row>
      </sheetData>
      <sheetData sheetId="50">
        <row r="13">
          <cell r="I13">
            <v>5208.2</v>
          </cell>
        </row>
      </sheetData>
      <sheetData sheetId="51">
        <row r="13">
          <cell r="I13">
            <v>5208.2</v>
          </cell>
        </row>
      </sheetData>
      <sheetData sheetId="52">
        <row r="13">
          <cell r="I13">
            <v>5208.2</v>
          </cell>
        </row>
      </sheetData>
      <sheetData sheetId="53">
        <row r="13">
          <cell r="I13">
            <v>5208.2</v>
          </cell>
        </row>
      </sheetData>
      <sheetData sheetId="54">
        <row r="13">
          <cell r="I13">
            <v>5208.2</v>
          </cell>
        </row>
      </sheetData>
      <sheetData sheetId="55">
        <row r="13">
          <cell r="I13">
            <v>5208.2</v>
          </cell>
        </row>
      </sheetData>
      <sheetData sheetId="56">
        <row r="13">
          <cell r="I13">
            <v>5208.2</v>
          </cell>
        </row>
      </sheetData>
      <sheetData sheetId="57">
        <row r="13">
          <cell r="I13">
            <v>5208.2</v>
          </cell>
        </row>
      </sheetData>
      <sheetData sheetId="58">
        <row r="13">
          <cell r="I13">
            <v>5208.2</v>
          </cell>
        </row>
      </sheetData>
      <sheetData sheetId="59">
        <row r="13">
          <cell r="I13">
            <v>5208.2</v>
          </cell>
        </row>
      </sheetData>
      <sheetData sheetId="60">
        <row r="13">
          <cell r="I13">
            <v>5208.2</v>
          </cell>
        </row>
      </sheetData>
      <sheetData sheetId="61">
        <row r="13">
          <cell r="I13">
            <v>5208.2</v>
          </cell>
        </row>
      </sheetData>
      <sheetData sheetId="62">
        <row r="13">
          <cell r="I13">
            <v>5208.2</v>
          </cell>
        </row>
      </sheetData>
      <sheetData sheetId="63">
        <row r="13">
          <cell r="I13">
            <v>5208.2</v>
          </cell>
        </row>
      </sheetData>
      <sheetData sheetId="64">
        <row r="13">
          <cell r="I13">
            <v>5208.2</v>
          </cell>
        </row>
      </sheetData>
      <sheetData sheetId="65">
        <row r="13">
          <cell r="I13">
            <v>5208.2</v>
          </cell>
        </row>
      </sheetData>
      <sheetData sheetId="66">
        <row r="13">
          <cell r="I13">
            <v>5208.2</v>
          </cell>
        </row>
      </sheetData>
      <sheetData sheetId="67">
        <row r="13">
          <cell r="I13">
            <v>5208.2</v>
          </cell>
        </row>
      </sheetData>
      <sheetData sheetId="68">
        <row r="13">
          <cell r="I13">
            <v>5208.2</v>
          </cell>
        </row>
      </sheetData>
      <sheetData sheetId="69">
        <row r="13">
          <cell r="I13">
            <v>5208.2</v>
          </cell>
        </row>
      </sheetData>
      <sheetData sheetId="70">
        <row r="13">
          <cell r="I13">
            <v>5208.2</v>
          </cell>
        </row>
      </sheetData>
      <sheetData sheetId="71">
        <row r="13">
          <cell r="I13">
            <v>5208.2</v>
          </cell>
        </row>
      </sheetData>
      <sheetData sheetId="72">
        <row r="13">
          <cell r="I13">
            <v>5208.2</v>
          </cell>
        </row>
      </sheetData>
      <sheetData sheetId="73">
        <row r="13">
          <cell r="I13">
            <v>5208.2</v>
          </cell>
        </row>
      </sheetData>
      <sheetData sheetId="74">
        <row r="13">
          <cell r="I13">
            <v>5208.2</v>
          </cell>
        </row>
      </sheetData>
      <sheetData sheetId="75">
        <row r="13">
          <cell r="I13">
            <v>5208.2</v>
          </cell>
        </row>
      </sheetData>
      <sheetData sheetId="76">
        <row r="13">
          <cell r="I13">
            <v>5208.2</v>
          </cell>
        </row>
      </sheetData>
      <sheetData sheetId="77">
        <row r="13">
          <cell r="I13">
            <v>5208.2</v>
          </cell>
        </row>
      </sheetData>
      <sheetData sheetId="78">
        <row r="13">
          <cell r="I13">
            <v>5208.2</v>
          </cell>
        </row>
      </sheetData>
      <sheetData sheetId="79">
        <row r="13">
          <cell r="I13">
            <v>5208.2</v>
          </cell>
        </row>
      </sheetData>
      <sheetData sheetId="80">
        <row r="13">
          <cell r="I13">
            <v>5208.2</v>
          </cell>
        </row>
      </sheetData>
      <sheetData sheetId="81">
        <row r="13">
          <cell r="I13">
            <v>5208.2</v>
          </cell>
        </row>
      </sheetData>
      <sheetData sheetId="82">
        <row r="13">
          <cell r="I13">
            <v>5208.2</v>
          </cell>
        </row>
      </sheetData>
      <sheetData sheetId="83">
        <row r="13">
          <cell r="I13">
            <v>5208.2</v>
          </cell>
        </row>
      </sheetData>
      <sheetData sheetId="84">
        <row r="13">
          <cell r="I13">
            <v>5208.2</v>
          </cell>
        </row>
      </sheetData>
      <sheetData sheetId="85">
        <row r="13">
          <cell r="I13">
            <v>5208.2</v>
          </cell>
        </row>
      </sheetData>
      <sheetData sheetId="86">
        <row r="13">
          <cell r="I13">
            <v>5208.2</v>
          </cell>
        </row>
      </sheetData>
      <sheetData sheetId="87">
        <row r="13">
          <cell r="I13">
            <v>5208.2</v>
          </cell>
        </row>
      </sheetData>
      <sheetData sheetId="88">
        <row r="13">
          <cell r="I13">
            <v>5208.2</v>
          </cell>
        </row>
      </sheetData>
      <sheetData sheetId="89">
        <row r="13">
          <cell r="I13">
            <v>5208.2</v>
          </cell>
        </row>
      </sheetData>
      <sheetData sheetId="90">
        <row r="13">
          <cell r="I13">
            <v>5208.2</v>
          </cell>
        </row>
      </sheetData>
      <sheetData sheetId="91">
        <row r="13">
          <cell r="I13">
            <v>5208.2</v>
          </cell>
        </row>
      </sheetData>
      <sheetData sheetId="92">
        <row r="13">
          <cell r="I13">
            <v>5208.2</v>
          </cell>
        </row>
      </sheetData>
      <sheetData sheetId="93">
        <row r="13">
          <cell r="I13">
            <v>5208.2</v>
          </cell>
        </row>
      </sheetData>
      <sheetData sheetId="94"/>
      <sheetData sheetId="95"/>
      <sheetData sheetId="96"/>
      <sheetData sheetId="97"/>
      <sheetData sheetId="98"/>
      <sheetData sheetId="99"/>
      <sheetData sheetId="100">
        <row r="13">
          <cell r="I13">
            <v>5208.2</v>
          </cell>
        </row>
      </sheetData>
      <sheetData sheetId="101">
        <row r="13">
          <cell r="I13">
            <v>5208.2</v>
          </cell>
        </row>
      </sheetData>
      <sheetData sheetId="102">
        <row r="13">
          <cell r="I13">
            <v>5208.2</v>
          </cell>
        </row>
      </sheetData>
      <sheetData sheetId="103">
        <row r="13">
          <cell r="I13">
            <v>5208.2</v>
          </cell>
        </row>
      </sheetData>
      <sheetData sheetId="104">
        <row r="13">
          <cell r="I13">
            <v>5208.2</v>
          </cell>
        </row>
      </sheetData>
      <sheetData sheetId="105">
        <row r="13">
          <cell r="I13">
            <v>5208.2</v>
          </cell>
        </row>
      </sheetData>
      <sheetData sheetId="106">
        <row r="13">
          <cell r="I13">
            <v>5208.2</v>
          </cell>
        </row>
      </sheetData>
      <sheetData sheetId="107">
        <row r="13">
          <cell r="I13">
            <v>5208.2</v>
          </cell>
        </row>
      </sheetData>
      <sheetData sheetId="108">
        <row r="13">
          <cell r="I13">
            <v>5208.2</v>
          </cell>
        </row>
      </sheetData>
      <sheetData sheetId="109">
        <row r="13">
          <cell r="I13">
            <v>5208.2</v>
          </cell>
        </row>
      </sheetData>
      <sheetData sheetId="110">
        <row r="13">
          <cell r="I13">
            <v>5208.2</v>
          </cell>
        </row>
      </sheetData>
      <sheetData sheetId="111">
        <row r="13">
          <cell r="I13">
            <v>5208.2</v>
          </cell>
        </row>
      </sheetData>
      <sheetData sheetId="112">
        <row r="13">
          <cell r="I13">
            <v>5208.2</v>
          </cell>
        </row>
      </sheetData>
      <sheetData sheetId="113">
        <row r="13">
          <cell r="I13">
            <v>5208.2</v>
          </cell>
        </row>
      </sheetData>
      <sheetData sheetId="114">
        <row r="13">
          <cell r="I13">
            <v>5208.2</v>
          </cell>
        </row>
      </sheetData>
      <sheetData sheetId="115">
        <row r="13">
          <cell r="I13">
            <v>5208.2</v>
          </cell>
        </row>
      </sheetData>
      <sheetData sheetId="116">
        <row r="13">
          <cell r="I13">
            <v>5208.2</v>
          </cell>
        </row>
      </sheetData>
      <sheetData sheetId="117">
        <row r="13">
          <cell r="I13">
            <v>5208.2</v>
          </cell>
        </row>
      </sheetData>
      <sheetData sheetId="118">
        <row r="13">
          <cell r="I13">
            <v>5208.2</v>
          </cell>
        </row>
      </sheetData>
      <sheetData sheetId="119">
        <row r="13">
          <cell r="I13">
            <v>5208.2</v>
          </cell>
        </row>
      </sheetData>
      <sheetData sheetId="120">
        <row r="13">
          <cell r="I13">
            <v>5208.2</v>
          </cell>
        </row>
      </sheetData>
      <sheetData sheetId="121">
        <row r="13">
          <cell r="I13">
            <v>5208.2</v>
          </cell>
        </row>
      </sheetData>
      <sheetData sheetId="122">
        <row r="13">
          <cell r="I13">
            <v>5208.2</v>
          </cell>
        </row>
      </sheetData>
      <sheetData sheetId="123">
        <row r="13">
          <cell r="I13">
            <v>5208.2</v>
          </cell>
        </row>
      </sheetData>
      <sheetData sheetId="124">
        <row r="13">
          <cell r="I13">
            <v>5208.2</v>
          </cell>
        </row>
      </sheetData>
      <sheetData sheetId="125">
        <row r="13">
          <cell r="I13">
            <v>5208.2</v>
          </cell>
        </row>
      </sheetData>
      <sheetData sheetId="126"/>
      <sheetData sheetId="127"/>
      <sheetData sheetId="128"/>
      <sheetData sheetId="129"/>
      <sheetData sheetId="130"/>
      <sheetData sheetId="131">
        <row r="13">
          <cell r="I13">
            <v>5208.2</v>
          </cell>
        </row>
      </sheetData>
      <sheetData sheetId="132">
        <row r="13">
          <cell r="I13">
            <v>5208.2</v>
          </cell>
        </row>
      </sheetData>
      <sheetData sheetId="133">
        <row r="13">
          <cell r="I13">
            <v>5208.2</v>
          </cell>
        </row>
      </sheetData>
      <sheetData sheetId="134">
        <row r="13">
          <cell r="I13">
            <v>5208.2</v>
          </cell>
        </row>
      </sheetData>
      <sheetData sheetId="135">
        <row r="13">
          <cell r="I13">
            <v>5208.2</v>
          </cell>
        </row>
      </sheetData>
      <sheetData sheetId="136">
        <row r="13">
          <cell r="I13">
            <v>5208.2</v>
          </cell>
        </row>
      </sheetData>
      <sheetData sheetId="137">
        <row r="13">
          <cell r="I13">
            <v>5208.2</v>
          </cell>
        </row>
      </sheetData>
      <sheetData sheetId="138">
        <row r="13">
          <cell r="I13">
            <v>5208.2</v>
          </cell>
        </row>
      </sheetData>
      <sheetData sheetId="139">
        <row r="13">
          <cell r="I13">
            <v>5208.2</v>
          </cell>
        </row>
      </sheetData>
      <sheetData sheetId="140">
        <row r="13">
          <cell r="I13">
            <v>5208.2</v>
          </cell>
        </row>
      </sheetData>
      <sheetData sheetId="141">
        <row r="13">
          <cell r="I13">
            <v>5208.2</v>
          </cell>
        </row>
      </sheetData>
      <sheetData sheetId="142">
        <row r="13">
          <cell r="I13">
            <v>5208.2</v>
          </cell>
        </row>
      </sheetData>
      <sheetData sheetId="143">
        <row r="13">
          <cell r="I13">
            <v>5208.2</v>
          </cell>
        </row>
      </sheetData>
      <sheetData sheetId="144">
        <row r="13">
          <cell r="I13">
            <v>5208.2</v>
          </cell>
        </row>
      </sheetData>
      <sheetData sheetId="145">
        <row r="13">
          <cell r="I13">
            <v>5208.2</v>
          </cell>
        </row>
      </sheetData>
      <sheetData sheetId="146">
        <row r="13">
          <cell r="I13">
            <v>5208.2</v>
          </cell>
        </row>
      </sheetData>
      <sheetData sheetId="147">
        <row r="13">
          <cell r="I13">
            <v>5208.2</v>
          </cell>
        </row>
      </sheetData>
      <sheetData sheetId="148">
        <row r="13">
          <cell r="I13">
            <v>5208.2</v>
          </cell>
        </row>
      </sheetData>
      <sheetData sheetId="149">
        <row r="13">
          <cell r="I13">
            <v>5208.2</v>
          </cell>
        </row>
      </sheetData>
      <sheetData sheetId="150">
        <row r="13">
          <cell r="I13">
            <v>5208.2</v>
          </cell>
        </row>
      </sheetData>
      <sheetData sheetId="151">
        <row r="13">
          <cell r="I13">
            <v>5208.2</v>
          </cell>
        </row>
      </sheetData>
      <sheetData sheetId="152">
        <row r="13">
          <cell r="I13">
            <v>5208.2</v>
          </cell>
        </row>
      </sheetData>
      <sheetData sheetId="153">
        <row r="13">
          <cell r="I13">
            <v>5208.2</v>
          </cell>
        </row>
      </sheetData>
      <sheetData sheetId="154">
        <row r="13">
          <cell r="I13">
            <v>5208.2</v>
          </cell>
        </row>
      </sheetData>
      <sheetData sheetId="155">
        <row r="13">
          <cell r="I13">
            <v>5208.2</v>
          </cell>
        </row>
      </sheetData>
      <sheetData sheetId="156">
        <row r="13">
          <cell r="I13">
            <v>5208.2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3">
          <cell r="I13">
            <v>5208.2</v>
          </cell>
        </row>
      </sheetData>
      <sheetData sheetId="166"/>
      <sheetData sheetId="167">
        <row r="13">
          <cell r="I13">
            <v>5208.2</v>
          </cell>
        </row>
      </sheetData>
      <sheetData sheetId="168">
        <row r="13">
          <cell r="I13">
            <v>5208.2</v>
          </cell>
        </row>
      </sheetData>
      <sheetData sheetId="169" refreshError="1"/>
      <sheetData sheetId="170">
        <row r="13">
          <cell r="I13">
            <v>5208.2</v>
          </cell>
        </row>
      </sheetData>
      <sheetData sheetId="171">
        <row r="13">
          <cell r="I13">
            <v>5208.2</v>
          </cell>
        </row>
      </sheetData>
      <sheetData sheetId="172">
        <row r="13">
          <cell r="I13">
            <v>5208.2</v>
          </cell>
        </row>
      </sheetData>
      <sheetData sheetId="173">
        <row r="13">
          <cell r="I13">
            <v>5208.2</v>
          </cell>
        </row>
      </sheetData>
      <sheetData sheetId="174">
        <row r="13">
          <cell r="I13">
            <v>5208.2</v>
          </cell>
        </row>
      </sheetData>
      <sheetData sheetId="175">
        <row r="13">
          <cell r="I13">
            <v>5208.2</v>
          </cell>
        </row>
      </sheetData>
      <sheetData sheetId="176">
        <row r="13">
          <cell r="I13">
            <v>5208.2</v>
          </cell>
        </row>
      </sheetData>
      <sheetData sheetId="177">
        <row r="13">
          <cell r="I13">
            <v>5208.2</v>
          </cell>
        </row>
      </sheetData>
      <sheetData sheetId="178">
        <row r="13">
          <cell r="I13">
            <v>5208.2</v>
          </cell>
        </row>
      </sheetData>
      <sheetData sheetId="179">
        <row r="13">
          <cell r="I13">
            <v>5208.2</v>
          </cell>
        </row>
      </sheetData>
      <sheetData sheetId="180">
        <row r="13">
          <cell r="I13">
            <v>5208.2</v>
          </cell>
        </row>
      </sheetData>
      <sheetData sheetId="181">
        <row r="13">
          <cell r="I13">
            <v>5208.2</v>
          </cell>
        </row>
      </sheetData>
      <sheetData sheetId="182">
        <row r="13">
          <cell r="I13">
            <v>5208.2</v>
          </cell>
        </row>
      </sheetData>
      <sheetData sheetId="183">
        <row r="13">
          <cell r="I13">
            <v>5208.2</v>
          </cell>
        </row>
      </sheetData>
      <sheetData sheetId="184">
        <row r="13">
          <cell r="I13">
            <v>5208.2</v>
          </cell>
        </row>
      </sheetData>
      <sheetData sheetId="185">
        <row r="13">
          <cell r="I13">
            <v>5208.2</v>
          </cell>
        </row>
      </sheetData>
      <sheetData sheetId="186">
        <row r="13">
          <cell r="I13">
            <v>5208.2</v>
          </cell>
        </row>
      </sheetData>
      <sheetData sheetId="187">
        <row r="13">
          <cell r="I13">
            <v>5208.2</v>
          </cell>
        </row>
      </sheetData>
      <sheetData sheetId="188">
        <row r="13">
          <cell r="I13">
            <v>5208.2</v>
          </cell>
        </row>
      </sheetData>
      <sheetData sheetId="189">
        <row r="13">
          <cell r="I13">
            <v>5208.2</v>
          </cell>
        </row>
      </sheetData>
      <sheetData sheetId="190">
        <row r="13">
          <cell r="I13">
            <v>5208.2</v>
          </cell>
        </row>
      </sheetData>
      <sheetData sheetId="191">
        <row r="13">
          <cell r="I13">
            <v>5208.2</v>
          </cell>
        </row>
      </sheetData>
      <sheetData sheetId="192">
        <row r="13">
          <cell r="I13">
            <v>5208.2</v>
          </cell>
        </row>
      </sheetData>
      <sheetData sheetId="193">
        <row r="13">
          <cell r="I13">
            <v>5208.2</v>
          </cell>
        </row>
      </sheetData>
      <sheetData sheetId="194">
        <row r="13">
          <cell r="I13">
            <v>5208.2</v>
          </cell>
        </row>
      </sheetData>
      <sheetData sheetId="195">
        <row r="13">
          <cell r="I13">
            <v>5208.2</v>
          </cell>
        </row>
      </sheetData>
      <sheetData sheetId="196">
        <row r="13">
          <cell r="I13">
            <v>5208.2</v>
          </cell>
        </row>
      </sheetData>
      <sheetData sheetId="197">
        <row r="13">
          <cell r="I13">
            <v>5208.2</v>
          </cell>
        </row>
      </sheetData>
      <sheetData sheetId="198">
        <row r="13">
          <cell r="I13">
            <v>5208.2</v>
          </cell>
        </row>
      </sheetData>
      <sheetData sheetId="199">
        <row r="13">
          <cell r="I13">
            <v>5208.2</v>
          </cell>
        </row>
      </sheetData>
      <sheetData sheetId="200">
        <row r="13">
          <cell r="I13">
            <v>5208.2</v>
          </cell>
        </row>
      </sheetData>
      <sheetData sheetId="201">
        <row r="13">
          <cell r="I13">
            <v>5208.2</v>
          </cell>
        </row>
      </sheetData>
      <sheetData sheetId="202">
        <row r="13">
          <cell r="I13">
            <v>5208.2</v>
          </cell>
        </row>
      </sheetData>
      <sheetData sheetId="203">
        <row r="13">
          <cell r="I13">
            <v>5208.2</v>
          </cell>
        </row>
      </sheetData>
      <sheetData sheetId="204">
        <row r="13">
          <cell r="I13">
            <v>5208.2</v>
          </cell>
        </row>
      </sheetData>
      <sheetData sheetId="205">
        <row r="13">
          <cell r="I13">
            <v>5208.2</v>
          </cell>
        </row>
      </sheetData>
      <sheetData sheetId="206">
        <row r="13">
          <cell r="I13">
            <v>5208.2</v>
          </cell>
        </row>
      </sheetData>
      <sheetData sheetId="207">
        <row r="13">
          <cell r="I13">
            <v>5208.2</v>
          </cell>
        </row>
      </sheetData>
      <sheetData sheetId="208">
        <row r="13">
          <cell r="I13">
            <v>5208.2</v>
          </cell>
        </row>
      </sheetData>
      <sheetData sheetId="209">
        <row r="13">
          <cell r="I13">
            <v>5208.2</v>
          </cell>
        </row>
      </sheetData>
      <sheetData sheetId="210">
        <row r="13">
          <cell r="I13">
            <v>5208.2</v>
          </cell>
        </row>
      </sheetData>
      <sheetData sheetId="211">
        <row r="13">
          <cell r="I13">
            <v>5208.2</v>
          </cell>
        </row>
      </sheetData>
      <sheetData sheetId="212">
        <row r="13">
          <cell r="I13">
            <v>5208.2</v>
          </cell>
        </row>
      </sheetData>
      <sheetData sheetId="213">
        <row r="13">
          <cell r="I13">
            <v>5208.2</v>
          </cell>
        </row>
      </sheetData>
      <sheetData sheetId="214">
        <row r="13">
          <cell r="I13">
            <v>5208.2</v>
          </cell>
        </row>
      </sheetData>
      <sheetData sheetId="215">
        <row r="13">
          <cell r="I13">
            <v>5208.2</v>
          </cell>
        </row>
      </sheetData>
      <sheetData sheetId="216">
        <row r="13">
          <cell r="I13">
            <v>5208.2</v>
          </cell>
        </row>
      </sheetData>
      <sheetData sheetId="217">
        <row r="13">
          <cell r="I13">
            <v>5208.2</v>
          </cell>
        </row>
      </sheetData>
      <sheetData sheetId="218">
        <row r="13">
          <cell r="I13">
            <v>5208.2</v>
          </cell>
        </row>
      </sheetData>
      <sheetData sheetId="219">
        <row r="13">
          <cell r="I13">
            <v>5208.2</v>
          </cell>
        </row>
      </sheetData>
      <sheetData sheetId="220">
        <row r="13">
          <cell r="I13">
            <v>5208.2</v>
          </cell>
        </row>
      </sheetData>
      <sheetData sheetId="221">
        <row r="13">
          <cell r="I13">
            <v>5208.2</v>
          </cell>
        </row>
      </sheetData>
      <sheetData sheetId="222">
        <row r="13">
          <cell r="I13">
            <v>5208.2</v>
          </cell>
        </row>
      </sheetData>
      <sheetData sheetId="223">
        <row r="13">
          <cell r="I13">
            <v>5208.2</v>
          </cell>
        </row>
      </sheetData>
      <sheetData sheetId="224">
        <row r="13">
          <cell r="I13">
            <v>5208.2</v>
          </cell>
        </row>
      </sheetData>
      <sheetData sheetId="225">
        <row r="13">
          <cell r="I13">
            <v>5208.2</v>
          </cell>
        </row>
      </sheetData>
      <sheetData sheetId="226">
        <row r="13">
          <cell r="I13">
            <v>5208.2</v>
          </cell>
        </row>
      </sheetData>
      <sheetData sheetId="227">
        <row r="13">
          <cell r="I13">
            <v>5208.2</v>
          </cell>
        </row>
      </sheetData>
      <sheetData sheetId="228">
        <row r="13">
          <cell r="I13">
            <v>5208.2</v>
          </cell>
        </row>
      </sheetData>
      <sheetData sheetId="229">
        <row r="13">
          <cell r="I13">
            <v>5208.2</v>
          </cell>
        </row>
      </sheetData>
      <sheetData sheetId="230">
        <row r="13">
          <cell r="I13">
            <v>5208.2</v>
          </cell>
        </row>
      </sheetData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Presupuesto"/>
      <sheetName val="Calculo de cantidades"/>
      <sheetName val="Analisis "/>
      <sheetName val="Equipos "/>
      <sheetName val="Mano de obra "/>
      <sheetName val="Sheet1"/>
      <sheetName val="Sheet2"/>
      <sheetName val="Sheet3"/>
      <sheetName val="Cubicacion"/>
      <sheetName val="m.t C"/>
      <sheetName val="Analisis"/>
      <sheetName val="Salarios"/>
      <sheetName val="volumen"/>
      <sheetName val="I.HORMIGON"/>
      <sheetName val="mov. de tierra"/>
      <sheetName val="Analisis_Contrato1"/>
      <sheetName val="Calculo_de_cantidades1"/>
      <sheetName val="Analisis_1"/>
      <sheetName val="Equipos_1"/>
      <sheetName val="Mano_de_obra_1"/>
      <sheetName val="m_t_C1"/>
      <sheetName val="mov__de_tierra1"/>
      <sheetName val="I_HORMIGON1"/>
      <sheetName val="Analisis_Contrato"/>
      <sheetName val="Calculo_de_cantidades"/>
      <sheetName val="Analisis_"/>
      <sheetName val="Equipos_"/>
      <sheetName val="Mano_de_obra_"/>
      <sheetName val="m_t_C"/>
      <sheetName val="mov__de_tierra"/>
      <sheetName val="I_HORMIGON"/>
      <sheetName val="PRE Desvio Alcant.  Potable"/>
      <sheetName val="PRE_Desvio_Alcant___Potable"/>
      <sheetName val="PRE_Desvio_Alcant___Potable1"/>
      <sheetName val="Analisis_Contrato2"/>
      <sheetName val="Calculo_de_cantidades2"/>
      <sheetName val="Analisis_2"/>
      <sheetName val="Equipos_2"/>
      <sheetName val="Mano_de_obra_2"/>
      <sheetName val="m_t_C2"/>
      <sheetName val="mov__de_tierra2"/>
      <sheetName val="I_HORMIGON2"/>
      <sheetName val="PRE_Desvio_Alcant___Potable2"/>
      <sheetName val="Analisis_Contrato3"/>
      <sheetName val="Calculo_de_cantidades3"/>
      <sheetName val="Analisis_3"/>
      <sheetName val="Equipos_3"/>
      <sheetName val="Mano_de_obra_3"/>
      <sheetName val="m_t_C3"/>
      <sheetName val="mov__de_tierra3"/>
      <sheetName val="I_HORMIGON3"/>
      <sheetName val="PRE_Desvio_Alcant___Potable3"/>
      <sheetName val="EST N. DE OVANDO CENTRAL (MOD. "/>
      <sheetName val="Analisis_Contrato4"/>
      <sheetName val="Calculo_de_cantidades4"/>
      <sheetName val="Analisis_4"/>
      <sheetName val="Equipos_4"/>
      <sheetName val="Mano_de_obra_4"/>
      <sheetName val="m_t_C4"/>
      <sheetName val="mov__de_tierra4"/>
      <sheetName val="I_HORMIGON4"/>
      <sheetName val="PRE_Desvio_Alcant___Potable4"/>
      <sheetName val="Analisis_Contrato5"/>
      <sheetName val="Calculo_de_cantidades5"/>
      <sheetName val="Analisis_5"/>
      <sheetName val="Equipos_5"/>
      <sheetName val="Mano_de_obra_5"/>
      <sheetName val="m_t_C5"/>
      <sheetName val="mov__de_tierra5"/>
      <sheetName val="I_HORMIGON5"/>
      <sheetName val="PRE_Desvio_Alcant___Potable5"/>
      <sheetName val="qqVgas"/>
      <sheetName val="Sheet4"/>
      <sheetName val="ANALISIS STO DGO"/>
      <sheetName val="Precio"/>
      <sheetName val="Presup"/>
      <sheetName val="mov. tierra"/>
      <sheetName val="med.mov.de tierras2"/>
      <sheetName val="analisis1"/>
    </sheetNames>
    <sheetDataSet>
      <sheetData sheetId="0" refreshError="1"/>
      <sheetData sheetId="1" refreshError="1">
        <row r="1">
          <cell r="B1">
            <v>42.05</v>
          </cell>
        </row>
        <row r="11">
          <cell r="D11">
            <v>33.5</v>
          </cell>
        </row>
        <row r="14">
          <cell r="C14">
            <v>830</v>
          </cell>
        </row>
      </sheetData>
      <sheetData sheetId="2" refreshError="1">
        <row r="1">
          <cell r="B1">
            <v>42.05</v>
          </cell>
        </row>
        <row r="3">
          <cell r="B3">
            <v>100</v>
          </cell>
        </row>
        <row r="4">
          <cell r="B4">
            <v>689.6</v>
          </cell>
        </row>
        <row r="5">
          <cell r="B5">
            <v>689.6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  <sheetName val="ANALISIS STO DGO"/>
      <sheetName val="Análisis"/>
      <sheetName val="Insumo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Resumen"/>
      <sheetName val="Caseta de planta"/>
      <sheetName val="Edificio Administracion"/>
      <sheetName val="Edificio de Entrada"/>
      <sheetName val="Hoja de presupuesto"/>
      <sheetName val="Precio"/>
      <sheetName val="Análisis de Precios"/>
      <sheetName val="Analisis"/>
      <sheetName val="MORTEROS_Y_HR"/>
      <sheetName val="GASTOS_INDIR_"/>
      <sheetName val="CANAL_BOHECHIO"/>
      <sheetName val="P_CASAS_1"/>
      <sheetName val="P_CASA_2"/>
      <sheetName val="MATERIALES_LISTADO"/>
      <sheetName val="EQUIPOS_LISTADO"/>
      <sheetName val="MANO_OBRA_LISTADO"/>
      <sheetName val="REMOCION_COMPUERTA"/>
      <sheetName val="BOMBAS_DE_AGUA"/>
      <sheetName val="Análisis_de_Precios"/>
      <sheetName val="MORTEROS_Y_HR1"/>
      <sheetName val="GASTOS_INDIR_1"/>
      <sheetName val="CANAL_BOHECHIO1"/>
      <sheetName val="P_CASAS_11"/>
      <sheetName val="P_CASA_21"/>
      <sheetName val="MATERIALES_LISTADO1"/>
      <sheetName val="EQUIPOS_LISTADO1"/>
      <sheetName val="MANO_OBRA_LISTADO1"/>
      <sheetName val="REMOCION_COMPUERTA1"/>
      <sheetName val="BOMBAS_DE_AGUA1"/>
      <sheetName val="Análisis_de_Precios1"/>
      <sheetName val="Materiales"/>
      <sheetName val="Datos"/>
      <sheetName val="Sheet4"/>
      <sheetName val="Sheet5"/>
      <sheetName val="Cabañas_Ejecutivas"/>
      <sheetName val="Cabañas_Presidenciales_"/>
      <sheetName val="Cabañas_simple_Tipo_I"/>
      <sheetName val="Cabañas_simple_Tipo_2"/>
      <sheetName val="Cabañas_simple_Tipo_3"/>
      <sheetName val="Cabañas_Vice_Presidenciales"/>
      <sheetName val="Calles,_aceras_y_contenes"/>
      <sheetName val="Caseta_de_planta"/>
      <sheetName val="Edificio_Administracion"/>
      <sheetName val="Edificio_de_Entrada"/>
      <sheetName val="Hoja_de_presupuesto"/>
      <sheetName val="Cabañas_Ejecutivas1"/>
      <sheetName val="Cabañas_Presidenciales_1"/>
      <sheetName val="Cabañas_simple_Tipo_I1"/>
      <sheetName val="Cabañas_simple_Tipo_21"/>
      <sheetName val="Cabañas_simple_Tipo_31"/>
      <sheetName val="Cabañas_Vice_Presidenciales1"/>
      <sheetName val="Calles,_aceras_y_contenes1"/>
      <sheetName val="Caseta_de_planta1"/>
      <sheetName val="Edificio_Administracion1"/>
      <sheetName val="Edificio_de_Entrada1"/>
      <sheetName val="Hoja_de_presupuesto1"/>
      <sheetName val="MORTEROS_Y_HR2"/>
      <sheetName val="GASTOS_INDIR_2"/>
      <sheetName val="CANAL_BOHECHIO2"/>
      <sheetName val="P_CASAS_12"/>
      <sheetName val="P_CASA_22"/>
      <sheetName val="MATERIALES_LISTADO2"/>
      <sheetName val="EQUIPOS_LISTADO2"/>
      <sheetName val="MANO_OBRA_LISTADO2"/>
      <sheetName val="REMOCION_COMPUERTA2"/>
      <sheetName val="BOMBAS_DE_AGUA2"/>
      <sheetName val="Cabañas_Ejecutivas2"/>
      <sheetName val="Cabañas_Presidenciales_2"/>
      <sheetName val="Cabañas_simple_Tipo_I2"/>
      <sheetName val="Cabañas_simple_Tipo_22"/>
      <sheetName val="Cabañas_simple_Tipo_32"/>
      <sheetName val="Cabañas_Vice_Presidenciales2"/>
      <sheetName val="Calles,_aceras_y_contenes2"/>
      <sheetName val="Caseta_de_planta2"/>
      <sheetName val="Edificio_Administracion2"/>
      <sheetName val="Edificio_de_Entrada2"/>
      <sheetName val="Hoja_de_presupuesto2"/>
      <sheetName val="análisis_de_precios2"/>
      <sheetName val="MORTEROS_Y_HR3"/>
      <sheetName val="GASTOS_INDIR_3"/>
      <sheetName val="CANAL_BOHECHIO3"/>
      <sheetName val="P_CASAS_13"/>
      <sheetName val="P_CASA_23"/>
      <sheetName val="MATERIALES_LISTADO3"/>
      <sheetName val="EQUIPOS_LISTADO3"/>
      <sheetName val="MANO_OBRA_LISTADO3"/>
      <sheetName val="REMOCION_COMPUERTA3"/>
      <sheetName val="BOMBAS_DE_AGUA3"/>
      <sheetName val="Cabañas_Ejecutivas3"/>
      <sheetName val="Cabañas_Presidenciales_3"/>
      <sheetName val="Cabañas_simple_Tipo_I3"/>
      <sheetName val="Cabañas_simple_Tipo_23"/>
      <sheetName val="Cabañas_simple_Tipo_33"/>
      <sheetName val="Cabañas_Vice_Presidenciales3"/>
      <sheetName val="Calles,_aceras_y_contenes3"/>
      <sheetName val="Caseta_de_planta3"/>
      <sheetName val="Edificio_Administracion3"/>
      <sheetName val="Edificio_de_Entrada3"/>
      <sheetName val="Hoja_de_presupuesto3"/>
      <sheetName val="análisis_de_precios3"/>
      <sheetName val="MORTEROS_Y_HR4"/>
      <sheetName val="GASTOS_INDIR_4"/>
      <sheetName val="CANAL_BOHECHIO4"/>
      <sheetName val="P_CASAS_14"/>
      <sheetName val="P_CASA_24"/>
      <sheetName val="MATERIALES_LISTADO4"/>
      <sheetName val="EQUIPOS_LISTADO4"/>
      <sheetName val="MANO_OBRA_LISTADO4"/>
      <sheetName val="REMOCION_COMPUERTA4"/>
      <sheetName val="BOMBAS_DE_AGUA4"/>
      <sheetName val="Cabañas_Ejecutivas4"/>
      <sheetName val="Cabañas_Presidenciales_4"/>
      <sheetName val="Cabañas_simple_Tipo_I4"/>
      <sheetName val="Cabañas_simple_Tipo_24"/>
      <sheetName val="Cabañas_simple_Tipo_34"/>
      <sheetName val="Cabañas_Vice_Presidenciales4"/>
      <sheetName val="Calles,_aceras_y_contenes4"/>
      <sheetName val="Caseta_de_planta4"/>
      <sheetName val="Edificio_Administracion4"/>
      <sheetName val="Edificio_de_Entrada4"/>
      <sheetName val="Hoja_de_presupuesto4"/>
      <sheetName val="análisis_de_precios4"/>
      <sheetName val="MORTEROS_Y_HR5"/>
      <sheetName val="GASTOS_INDIR_5"/>
      <sheetName val="CANAL_BOHECHIO5"/>
      <sheetName val="P_CASAS_15"/>
      <sheetName val="P_CASA_25"/>
      <sheetName val="MATERIALES_LISTADO5"/>
      <sheetName val="EQUIPOS_LISTADO5"/>
      <sheetName val="MANO_OBRA_LISTADO5"/>
      <sheetName val="REMOCION_COMPUERTA5"/>
      <sheetName val="BOMBAS_DE_AGUA5"/>
      <sheetName val="Cabañas_Ejecutivas5"/>
      <sheetName val="Cabañas_Presidenciales_5"/>
      <sheetName val="Cabañas_simple_Tipo_I5"/>
      <sheetName val="Cabañas_simple_Tipo_25"/>
      <sheetName val="Cabañas_simple_Tipo_35"/>
      <sheetName val="Cabañas_Vice_Presidenciales5"/>
      <sheetName val="Calles,_aceras_y_contenes5"/>
      <sheetName val="Caseta_de_planta5"/>
      <sheetName val="Edificio_Administracion5"/>
      <sheetName val="Edificio_de_Entrada5"/>
      <sheetName val="Hoja_de_presupuesto5"/>
      <sheetName val="análisis_de_precios5"/>
      <sheetName val="Insumos materiales"/>
      <sheetName val="Costos Mano de Obra"/>
      <sheetName val="Insumos_materiales"/>
      <sheetName val="Costos_Mano_de_Obra"/>
      <sheetName val="Insumos_materiales1"/>
      <sheetName val="Costos_Mano_de_Obra1"/>
      <sheetName val="ANALISIS_STO_DGO"/>
      <sheetName val="ANALISIS_STO_DGO1"/>
      <sheetName val="Mano de Obra"/>
      <sheetName val="MO"/>
      <sheetName val="a"/>
      <sheetName val="med.mov.de tierras2"/>
      <sheetName val="analisis1"/>
      <sheetName val="V.Tierras A"/>
      <sheetName val="MORTEROS_Y_HR6"/>
      <sheetName val="GASTOS_INDIR_6"/>
      <sheetName val="CANAL_BOHECHIO6"/>
      <sheetName val="P_CASAS_16"/>
      <sheetName val="P_CASA_26"/>
      <sheetName val="MATERIALES_LISTADO6"/>
      <sheetName val="EQUIPOS_LISTADO6"/>
      <sheetName val="MANO_OBRA_LISTADO6"/>
      <sheetName val="REMOCION_COMPUERTA6"/>
      <sheetName val="BOMBAS_DE_AGUA6"/>
      <sheetName val="Cabañas_Ejecutivas6"/>
      <sheetName val="Cabañas_Presidenciales_6"/>
      <sheetName val="Cabañas_simple_Tipo_I6"/>
      <sheetName val="Cabañas_simple_Tipo_26"/>
      <sheetName val="Cabañas_simple_Tipo_36"/>
      <sheetName val="Cabañas_Vice_Presidenciales6"/>
      <sheetName val="Calles,_aceras_y_contenes6"/>
      <sheetName val="Caseta_de_planta6"/>
      <sheetName val="Edificio_Administracion6"/>
      <sheetName val="Edificio_de_Entrada6"/>
      <sheetName val="Hoja_de_presupuesto6"/>
      <sheetName val="ANALISIS_STO_DGO2"/>
      <sheetName val="Insumos_materiales2"/>
      <sheetName val="Costos_Mano_de_Obra2"/>
      <sheetName val="Mano_de_Obra"/>
      <sheetName val="MORTEROS_Y_HR7"/>
      <sheetName val="GASTOS_INDIR_7"/>
      <sheetName val="CANAL_BOHECHIO7"/>
      <sheetName val="P_CASAS_17"/>
      <sheetName val="P_CASA_27"/>
      <sheetName val="MATERIALES_LISTADO7"/>
      <sheetName val="EQUIPOS_LISTADO7"/>
      <sheetName val="MANO_OBRA_LISTADO7"/>
      <sheetName val="REMOCION_COMPUERTA7"/>
      <sheetName val="BOMBAS_DE_AGUA7"/>
      <sheetName val="Cabañas_Ejecutivas7"/>
      <sheetName val="Cabañas_Presidenciales_7"/>
      <sheetName val="Cabañas_simple_Tipo_I7"/>
      <sheetName val="Cabañas_simple_Tipo_27"/>
      <sheetName val="Cabañas_simple_Tipo_37"/>
      <sheetName val="Cabañas_Vice_Presidenciales7"/>
      <sheetName val="Calles,_aceras_y_contenes7"/>
      <sheetName val="Caseta_de_planta7"/>
      <sheetName val="Edificio_Administracion7"/>
      <sheetName val="Edificio_de_Entrada7"/>
      <sheetName val="Hoja_de_presupuesto7"/>
      <sheetName val="análisis_de_precios6"/>
      <sheetName val="ANALISIS_STO_DGO3"/>
      <sheetName val="Insumos_materiales3"/>
      <sheetName val="Costos_Mano_de_Obra3"/>
      <sheetName val="Mano_de_Obra1"/>
      <sheetName val="MORTEROS_Y_HR8"/>
      <sheetName val="GASTOS_INDIR_8"/>
      <sheetName val="CANAL_BOHECHIO8"/>
      <sheetName val="P_CASAS_18"/>
      <sheetName val="P_CASA_28"/>
      <sheetName val="MATERIALES_LISTADO8"/>
      <sheetName val="EQUIPOS_LISTADO8"/>
      <sheetName val="MANO_OBRA_LISTADO8"/>
      <sheetName val="REMOCION_COMPUERTA8"/>
      <sheetName val="BOMBAS_DE_AGUA8"/>
      <sheetName val="Cabañas_Ejecutivas8"/>
      <sheetName val="Cabañas_Presidenciales_8"/>
      <sheetName val="Cabañas_simple_Tipo_I8"/>
      <sheetName val="Cabañas_simple_Tipo_28"/>
      <sheetName val="Cabañas_simple_Tipo_38"/>
      <sheetName val="Cabañas_Vice_Presidenciales8"/>
      <sheetName val="Calles,_aceras_y_contenes8"/>
      <sheetName val="Caseta_de_planta8"/>
      <sheetName val="Edificio_Administracion8"/>
      <sheetName val="Edificio_de_Entrada8"/>
      <sheetName val="Hoja_de_presupuesto8"/>
      <sheetName val="análisis_de_precios7"/>
      <sheetName val="ANALISIS_STO_DGO4"/>
      <sheetName val="Insumos_materiales4"/>
      <sheetName val="Costos_Mano_de_Obra4"/>
      <sheetName val="Mano_de_Obra2"/>
      <sheetName val="MORTEROS_Y_HR9"/>
      <sheetName val="GASTOS_INDIR_9"/>
      <sheetName val="CANAL_BOHECHIO9"/>
      <sheetName val="P_CASAS_19"/>
      <sheetName val="P_CASA_29"/>
      <sheetName val="MATERIALES_LISTADO9"/>
      <sheetName val="EQUIPOS_LISTADO9"/>
      <sheetName val="MANO_OBRA_LISTADO9"/>
      <sheetName val="REMOCION_COMPUERTA9"/>
      <sheetName val="BOMBAS_DE_AGUA9"/>
      <sheetName val="Cabañas_Ejecutivas9"/>
      <sheetName val="Cabañas_Presidenciales_9"/>
      <sheetName val="Cabañas_simple_Tipo_I9"/>
      <sheetName val="Cabañas_simple_Tipo_29"/>
      <sheetName val="Cabañas_simple_Tipo_39"/>
      <sheetName val="Cabañas_Vice_Presidenciales9"/>
      <sheetName val="Calles,_aceras_y_contenes9"/>
      <sheetName val="Caseta_de_planta9"/>
      <sheetName val="Edificio_Administracion9"/>
      <sheetName val="Edificio_de_Entrada9"/>
      <sheetName val="Hoja_de_presupuesto9"/>
      <sheetName val="análisis_de_precios8"/>
      <sheetName val="ANALISIS_STO_DGO5"/>
      <sheetName val="Insumos_materiales5"/>
      <sheetName val="Costos_Mano_de_Obra5"/>
      <sheetName val="Mano_de_Obra3"/>
      <sheetName val="MORTEROS_Y_HR10"/>
      <sheetName val="GASTOS_INDIR_10"/>
      <sheetName val="CANAL_BOHECHIO10"/>
      <sheetName val="P_CASAS_110"/>
      <sheetName val="P_CASA_210"/>
      <sheetName val="MATERIALES_LISTADO10"/>
      <sheetName val="EQUIPOS_LISTADO10"/>
      <sheetName val="MANO_OBRA_LISTADO10"/>
      <sheetName val="REMOCION_COMPUERTA10"/>
      <sheetName val="BOMBAS_DE_AGUA10"/>
      <sheetName val="Cabañas_Ejecutivas10"/>
      <sheetName val="Cabañas_Presidenciales_10"/>
      <sheetName val="Cabañas_simple_Tipo_I10"/>
      <sheetName val="Cabañas_simple_Tipo_210"/>
      <sheetName val="Cabañas_simple_Tipo_310"/>
      <sheetName val="Cabañas_Vice_Presidenciales10"/>
      <sheetName val="Calles,_aceras_y_contenes10"/>
      <sheetName val="Caseta_de_planta10"/>
      <sheetName val="Edificio_Administracion10"/>
      <sheetName val="Edificio_de_Entrada10"/>
      <sheetName val="Hoja_de_presupuesto10"/>
      <sheetName val="análisis_de_precios9"/>
      <sheetName val="ANALISIS_STO_DGO6"/>
      <sheetName val="Insumos_materiales6"/>
      <sheetName val="Costos_Mano_de_Obra6"/>
      <sheetName val="Mano_de_Obra4"/>
      <sheetName val="MORTEROS_Y_HR11"/>
      <sheetName val="GASTOS_INDIR_11"/>
      <sheetName val="CANAL_BOHECHIO11"/>
      <sheetName val="P_CASAS_111"/>
      <sheetName val="P_CASA_211"/>
      <sheetName val="MATERIALES_LISTADO11"/>
      <sheetName val="EQUIPOS_LISTADO11"/>
      <sheetName val="MANO_OBRA_LISTADO11"/>
      <sheetName val="REMOCION_COMPUERTA11"/>
      <sheetName val="BOMBAS_DE_AGUA11"/>
      <sheetName val="Cabañas_Ejecutivas11"/>
      <sheetName val="Cabañas_Presidenciales_11"/>
      <sheetName val="Cabañas_simple_Tipo_I11"/>
      <sheetName val="Cabañas_simple_Tipo_211"/>
      <sheetName val="Cabañas_simple_Tipo_311"/>
      <sheetName val="Cabañas_Vice_Presidenciales11"/>
      <sheetName val="Calles,_aceras_y_contenes11"/>
      <sheetName val="Caseta_de_planta11"/>
      <sheetName val="Edificio_Administracion11"/>
      <sheetName val="Edificio_de_Entrada11"/>
      <sheetName val="Hoja_de_presupuesto11"/>
      <sheetName val="análisis_de_precios10"/>
      <sheetName val="ANALISIS_STO_DGO7"/>
      <sheetName val="Insumos_materiales7"/>
      <sheetName val="Costos_Mano_de_Obra7"/>
      <sheetName val="Mano_de_Obra5"/>
      <sheetName val="Mat"/>
      <sheetName val="Ins"/>
      <sheetName val="mezcla"/>
      <sheetName val="insumo"/>
      <sheetName val="exteriores"/>
      <sheetName val="MORTEROS_Y_HR12"/>
      <sheetName val="GASTOS_INDIR_12"/>
      <sheetName val="CANAL_BOHECHIO12"/>
      <sheetName val="P_CASAS_112"/>
      <sheetName val="P_CASA_212"/>
      <sheetName val="MATERIALES_LISTADO12"/>
      <sheetName val="EQUIPOS_LISTADO12"/>
      <sheetName val="MANO_OBRA_LISTADO12"/>
      <sheetName val="REMOCION_COMPUERTA12"/>
      <sheetName val="BOMBAS_DE_AGUA12"/>
      <sheetName val="Cabañas_Ejecutivas12"/>
      <sheetName val="Cabañas_Presidenciales_12"/>
      <sheetName val="Cabañas_simple_Tipo_I12"/>
      <sheetName val="Cabañas_simple_Tipo_212"/>
      <sheetName val="Cabañas_simple_Tipo_312"/>
      <sheetName val="Cabañas_Vice_Presidenciales12"/>
      <sheetName val="Calles,_aceras_y_contenes12"/>
      <sheetName val="Caseta_de_planta12"/>
      <sheetName val="Edificio_Administracion12"/>
      <sheetName val="Edificio_de_Entrada12"/>
      <sheetName val="Hoja_de_presupuesto12"/>
      <sheetName val="análisis_de_precios11"/>
      <sheetName val="ANALISIS_STO_DGO8"/>
      <sheetName val="Insumos_materiales8"/>
      <sheetName val="Costos_Mano_de_Obra8"/>
      <sheetName val="Mano_de_Obra6"/>
      <sheetName val="MORTEROS_Y_HR13"/>
      <sheetName val="GASTOS_INDIR_13"/>
      <sheetName val="CANAL_BOHECHIO13"/>
      <sheetName val="P_CASAS_113"/>
      <sheetName val="P_CASA_213"/>
      <sheetName val="MATERIALES_LISTADO13"/>
      <sheetName val="EQUIPOS_LISTADO13"/>
      <sheetName val="MANO_OBRA_LISTADO13"/>
      <sheetName val="REMOCION_COMPUERTA13"/>
      <sheetName val="BOMBAS_DE_AGUA13"/>
      <sheetName val="Cabañas_Ejecutivas13"/>
      <sheetName val="Cabañas_Presidenciales_13"/>
      <sheetName val="Cabañas_simple_Tipo_I13"/>
      <sheetName val="Cabañas_simple_Tipo_213"/>
      <sheetName val="Cabañas_simple_Tipo_313"/>
      <sheetName val="Cabañas_Vice_Presidenciales13"/>
      <sheetName val="Calles,_aceras_y_contenes13"/>
      <sheetName val="Caseta_de_planta13"/>
      <sheetName val="Edificio_Administracion13"/>
      <sheetName val="Edificio_de_Entrada13"/>
      <sheetName val="Hoja_de_presupuesto13"/>
      <sheetName val="análisis_de_precios12"/>
      <sheetName val="ANALISIS_STO_DGO9"/>
      <sheetName val="Insumos_materiales9"/>
      <sheetName val="Costos_Mano_de_Obra9"/>
      <sheetName val="Mano_de_Obra7"/>
      <sheetName val="MORTEROS_Y_HR14"/>
      <sheetName val="GASTOS_INDIR_14"/>
      <sheetName val="CANAL_BOHECHIO14"/>
      <sheetName val="P_CASAS_114"/>
      <sheetName val="P_CASA_214"/>
      <sheetName val="MATERIALES_LISTADO14"/>
      <sheetName val="EQUIPOS_LISTADO14"/>
      <sheetName val="MANO_OBRA_LISTADO14"/>
      <sheetName val="REMOCION_COMPUERTA14"/>
      <sheetName val="BOMBAS_DE_AGUA14"/>
      <sheetName val="Cabañas_Ejecutivas14"/>
      <sheetName val="Cabañas_Presidenciales_14"/>
      <sheetName val="Cabañas_simple_Tipo_I14"/>
      <sheetName val="Cabañas_simple_Tipo_214"/>
      <sheetName val="Cabañas_simple_Tipo_314"/>
      <sheetName val="Cabañas_Vice_Presidenciales14"/>
      <sheetName val="Calles,_aceras_y_contenes14"/>
      <sheetName val="Caseta_de_planta14"/>
      <sheetName val="Edificio_Administracion14"/>
      <sheetName val="Edificio_de_Entrada14"/>
      <sheetName val="Hoja_de_presupuesto14"/>
      <sheetName val="análisis_de_precios13"/>
      <sheetName val="ANALISIS_STO_DGO10"/>
      <sheetName val="Insumos_materiales10"/>
      <sheetName val="Costos_Mano_de_Obra10"/>
      <sheetName val="Mano_de_Obra8"/>
      <sheetName val="MORTEROS_Y_HR15"/>
      <sheetName val="GASTOS_INDIR_15"/>
      <sheetName val="CANAL_BOHECHIO15"/>
      <sheetName val="P_CASAS_115"/>
      <sheetName val="P_CASA_215"/>
      <sheetName val="MATERIALES_LISTADO15"/>
      <sheetName val="EQUIPOS_LISTADO15"/>
      <sheetName val="MANO_OBRA_LISTADO15"/>
      <sheetName val="REMOCION_COMPUERTA15"/>
      <sheetName val="BOMBAS_DE_AGUA15"/>
      <sheetName val="Cabañas_Ejecutivas15"/>
      <sheetName val="Cabañas_Presidenciales_15"/>
      <sheetName val="Cabañas_simple_Tipo_I15"/>
      <sheetName val="Cabañas_simple_Tipo_215"/>
      <sheetName val="Cabañas_simple_Tipo_315"/>
      <sheetName val="Cabañas_Vice_Presidenciales15"/>
      <sheetName val="Calles,_aceras_y_contenes15"/>
      <sheetName val="Caseta_de_planta15"/>
      <sheetName val="Edificio_Administracion15"/>
      <sheetName val="Edificio_de_Entrada15"/>
      <sheetName val="Hoja_de_presupuesto15"/>
      <sheetName val="análisis_de_precios14"/>
      <sheetName val="ANALISIS_STO_DGO11"/>
      <sheetName val="Insumos_materiales11"/>
      <sheetName val="Costos_Mano_de_Obra11"/>
      <sheetName val="Mano_de_Obra9"/>
      <sheetName val="MORTEROS_Y_HR16"/>
      <sheetName val="GASTOS_INDIR_16"/>
      <sheetName val="CANAL_BOHECHIO16"/>
      <sheetName val="P_CASAS_116"/>
      <sheetName val="P_CASA_216"/>
      <sheetName val="MATERIALES_LISTADO16"/>
      <sheetName val="EQUIPOS_LISTADO16"/>
      <sheetName val="MANO_OBRA_LISTADO16"/>
      <sheetName val="REMOCION_COMPUERTA16"/>
      <sheetName val="BOMBAS_DE_AGUA16"/>
      <sheetName val="Cabañas_Ejecutivas16"/>
      <sheetName val="Cabañas_Presidenciales_16"/>
      <sheetName val="Cabañas_simple_Tipo_I16"/>
      <sheetName val="Cabañas_simple_Tipo_216"/>
      <sheetName val="Cabañas_simple_Tipo_316"/>
      <sheetName val="Cabañas_Vice_Presidenciales16"/>
      <sheetName val="Calles,_aceras_y_contenes16"/>
      <sheetName val="Caseta_de_planta16"/>
      <sheetName val="Edificio_Administracion16"/>
      <sheetName val="Edificio_de_Entrada16"/>
      <sheetName val="Hoja_de_presupuesto16"/>
      <sheetName val="análisis_de_precios15"/>
      <sheetName val="ANALISIS_STO_DGO12"/>
      <sheetName val="Insumos_materiales12"/>
      <sheetName val="Costos_Mano_de_Obra12"/>
      <sheetName val="Mano_de_Obra10"/>
      <sheetName val="med_mov_de_tierras2"/>
      <sheetName val="V_Tierras_A"/>
      <sheetName val="MORTEROS_Y_HR18"/>
      <sheetName val="GASTOS_INDIR_18"/>
      <sheetName val="CANAL_BOHECHIO18"/>
      <sheetName val="P_CASAS_118"/>
      <sheetName val="P_CASA_218"/>
      <sheetName val="MATERIALES_LISTADO18"/>
      <sheetName val="EQUIPOS_LISTADO18"/>
      <sheetName val="MANO_OBRA_LISTADO18"/>
      <sheetName val="REMOCION_COMPUERTA18"/>
      <sheetName val="BOMBAS_DE_AGUA18"/>
      <sheetName val="Cabañas_Ejecutivas18"/>
      <sheetName val="Cabañas_Presidenciales_18"/>
      <sheetName val="Cabañas_simple_Tipo_I18"/>
      <sheetName val="Cabañas_simple_Tipo_218"/>
      <sheetName val="Cabañas_simple_Tipo_318"/>
      <sheetName val="Cabañas_Vice_Presidenciales18"/>
      <sheetName val="Calles,_aceras_y_contenes18"/>
      <sheetName val="Caseta_de_planta18"/>
      <sheetName val="Edificio_Administracion18"/>
      <sheetName val="Edificio_de_Entrada18"/>
      <sheetName val="Hoja_de_presupuesto18"/>
      <sheetName val="análisis_de_precios17"/>
      <sheetName val="ANALISIS_STO_DGO14"/>
      <sheetName val="Insumos_materiales14"/>
      <sheetName val="Costos_Mano_de_Obra14"/>
      <sheetName val="Mano_de_Obra12"/>
      <sheetName val="med_mov_de_tierras22"/>
      <sheetName val="V_Tierras_A2"/>
      <sheetName val="MORTEROS_Y_HR17"/>
      <sheetName val="GASTOS_INDIR_17"/>
      <sheetName val="CANAL_BOHECHIO17"/>
      <sheetName val="P_CASAS_117"/>
      <sheetName val="P_CASA_217"/>
      <sheetName val="MATERIALES_LISTADO17"/>
      <sheetName val="EQUIPOS_LISTADO17"/>
      <sheetName val="MANO_OBRA_LISTADO17"/>
      <sheetName val="REMOCION_COMPUERTA17"/>
      <sheetName val="BOMBAS_DE_AGUA17"/>
      <sheetName val="Cabañas_Ejecutivas17"/>
      <sheetName val="Cabañas_Presidenciales_17"/>
      <sheetName val="Cabañas_simple_Tipo_I17"/>
      <sheetName val="Cabañas_simple_Tipo_217"/>
      <sheetName val="Cabañas_simple_Tipo_317"/>
      <sheetName val="Cabañas_Vice_Presidenciales17"/>
      <sheetName val="Calles,_aceras_y_contenes17"/>
      <sheetName val="Caseta_de_planta17"/>
      <sheetName val="Edificio_Administracion17"/>
      <sheetName val="Edificio_de_Entrada17"/>
      <sheetName val="Hoja_de_presupuesto17"/>
      <sheetName val="análisis_de_precios16"/>
      <sheetName val="ANALISIS_STO_DGO13"/>
      <sheetName val="Insumos_materiales13"/>
      <sheetName val="Costos_Mano_de_Obra13"/>
      <sheetName val="Mano_de_Obra11"/>
      <sheetName val="med_mov_de_tierras21"/>
      <sheetName val="V_Tierras_A1"/>
      <sheetName val="MORTEROS_Y_HR19"/>
      <sheetName val="GASTOS_INDIR_19"/>
      <sheetName val="CANAL_BOHECHIO19"/>
      <sheetName val="P_CASAS_119"/>
      <sheetName val="P_CASA_219"/>
      <sheetName val="MATERIALES_LISTADO19"/>
      <sheetName val="EQUIPOS_LISTADO19"/>
      <sheetName val="MANO_OBRA_LISTADO19"/>
      <sheetName val="REMOCION_COMPUERTA19"/>
      <sheetName val="BOMBAS_DE_AGUA19"/>
      <sheetName val="ANALISIS_STO_DGO15"/>
      <sheetName val="Cabañas_Ejecutivas19"/>
      <sheetName val="Cabañas_Presidenciales_19"/>
      <sheetName val="Cabañas_simple_Tipo_I19"/>
      <sheetName val="Cabañas_simple_Tipo_219"/>
      <sheetName val="Cabañas_simple_Tipo_319"/>
      <sheetName val="Cabañas_Vice_Presidenciales19"/>
      <sheetName val="Calles,_aceras_y_contenes19"/>
      <sheetName val="Caseta_de_planta19"/>
      <sheetName val="Edificio_Administracion19"/>
      <sheetName val="Edificio_de_Entrada19"/>
      <sheetName val="Hoja_de_presupuesto19"/>
      <sheetName val="Insumos_materiales15"/>
      <sheetName val="Costos_Mano_de_Obra15"/>
      <sheetName val="Mano_de_Obra13"/>
      <sheetName val="med_mov_de_tierras23"/>
      <sheetName val="V_Tierras_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8">
          <cell r="D8">
            <v>0.5</v>
          </cell>
        </row>
      </sheetData>
      <sheetData sheetId="34">
        <row r="8">
          <cell r="D8">
            <v>0.5</v>
          </cell>
        </row>
      </sheetData>
      <sheetData sheetId="35">
        <row r="8">
          <cell r="D8">
            <v>0.5</v>
          </cell>
        </row>
      </sheetData>
      <sheetData sheetId="36">
        <row r="8">
          <cell r="D8">
            <v>0.5</v>
          </cell>
        </row>
      </sheetData>
      <sheetData sheetId="37">
        <row r="8">
          <cell r="D8">
            <v>0.5</v>
          </cell>
        </row>
      </sheetData>
      <sheetData sheetId="38"/>
      <sheetData sheetId="39">
        <row r="8">
          <cell r="D8">
            <v>0.5</v>
          </cell>
        </row>
      </sheetData>
      <sheetData sheetId="40"/>
      <sheetData sheetId="41"/>
      <sheetData sheetId="42"/>
      <sheetData sheetId="43"/>
      <sheetData sheetId="44">
        <row r="8">
          <cell r="D8">
            <v>0.5</v>
          </cell>
        </row>
      </sheetData>
      <sheetData sheetId="45"/>
      <sheetData sheetId="46">
        <row r="8">
          <cell r="D8">
            <v>0.5</v>
          </cell>
        </row>
      </sheetData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>
        <row r="8">
          <cell r="D8">
            <v>0.5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8">
          <cell r="D8">
            <v>0.5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8">
          <cell r="D8">
            <v>0.5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8">
          <cell r="D8">
            <v>0.5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>
        <row r="8">
          <cell r="D8">
            <v>0.5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8">
          <cell r="D8">
            <v>0.5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8">
          <cell r="D8">
            <v>0.5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8">
          <cell r="D8">
            <v>0.5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8">
          <cell r="D8">
            <v>0.5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>
        <row r="8">
          <cell r="D8">
            <v>0.5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8">
          <cell r="D8">
            <v>0.5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8">
          <cell r="D8">
            <v>0.5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8">
          <cell r="D8">
            <v>0.5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8">
          <cell r="D8">
            <v>0.5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8">
          <cell r="D8">
            <v>0.5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Mano de Obra"/>
      <sheetName val="Analisis"/>
      <sheetName val="Rdmo Matariales"/>
      <sheetName val="Resumen de analisis"/>
      <sheetName val="MATERIALES LISTADO"/>
      <sheetName val="Mano_de_Obra"/>
      <sheetName val="Rdmo_Matariales"/>
      <sheetName val="Resumen_de_analisis"/>
      <sheetName val="Sheet4"/>
      <sheetName val="Sheet5"/>
      <sheetName val="Análisis"/>
      <sheetName val="B1 "/>
      <sheetName val="ESTRUCT"/>
      <sheetName val="Anal. horm."/>
      <sheetName val="EQUIPOS"/>
      <sheetName val="analisis sto dgo"/>
      <sheetName val="Analisis Unitarios"/>
      <sheetName val="Cargas Sociales"/>
      <sheetName val="Datos a Project"/>
      <sheetName val="Tarifas de Alquiler de Equipo"/>
      <sheetName val="volumenes"/>
      <sheetName val="jornal"/>
      <sheetName val="Pu-Sanit."/>
      <sheetName val="pu-elect."/>
      <sheetName val="anal term"/>
      <sheetName val="m. o. exc."/>
      <sheetName val="Ana-Sanit."/>
      <sheetName val="ana-elect."/>
      <sheetName val="Mat"/>
      <sheetName val="puertas"/>
      <sheetName val="listado equipos a utilizar"/>
      <sheetName val="Analisis Unit. "/>
      <sheetName val="HORM. Y MORTEROS."/>
      <sheetName val="SALARIOS"/>
      <sheetName val="List. Pr."/>
      <sheetName val="M.O."/>
    </sheetNames>
    <sheetDataSet>
      <sheetData sheetId="0"/>
      <sheetData sheetId="1">
        <row r="4">
          <cell r="D4">
            <v>4377</v>
          </cell>
        </row>
        <row r="10">
          <cell r="D10">
            <v>830</v>
          </cell>
        </row>
        <row r="11">
          <cell r="D11">
            <v>639</v>
          </cell>
        </row>
        <row r="12">
          <cell r="D12">
            <v>511</v>
          </cell>
        </row>
        <row r="13">
          <cell r="D13">
            <v>448</v>
          </cell>
        </row>
        <row r="14">
          <cell r="D14">
            <v>294</v>
          </cell>
        </row>
        <row r="556">
          <cell r="D556">
            <v>574.99992450000002</v>
          </cell>
        </row>
        <row r="778">
          <cell r="D778">
            <v>154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4">
          <cell r="D4">
            <v>4377</v>
          </cell>
        </row>
      </sheetData>
      <sheetData sheetId="7">
        <row r="4">
          <cell r="D4">
            <v>4377</v>
          </cell>
        </row>
      </sheetData>
      <sheetData sheetId="8">
        <row r="4">
          <cell r="D4">
            <v>4377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na"/>
      <sheetName val="MATERIALES LISTADO"/>
      <sheetName val="Insumos"/>
      <sheetName val="Análisis"/>
      <sheetName val="Análisis de Precios"/>
      <sheetName val="MO"/>
      <sheetName val="M.O."/>
      <sheetName val="Mano de Obra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MATERIALES_LISTADO1"/>
      <sheetName val="Análisis_de_Precios1"/>
      <sheetName val="M_O_1"/>
      <sheetName val="Mano_de_Obra1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MATERIALES_LISTADO"/>
      <sheetName val="Análisis_de_Precios"/>
      <sheetName val="M_O_"/>
      <sheetName val="Mano_de_Obra"/>
      <sheetName val="a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MATERIALES_LISTADO2"/>
      <sheetName val="Análisis_de_Precios2"/>
      <sheetName val="M_O_2"/>
      <sheetName val="Mano_de_Obra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MATERIALES_LISTADO3"/>
      <sheetName val="Análisis_de_Precios3"/>
      <sheetName val="M_O_3"/>
      <sheetName val="Mano_de_Obra3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MATERIALES_LISTADO4"/>
      <sheetName val="Análisis_de_Precios4"/>
      <sheetName val="M_O_4"/>
      <sheetName val="Mano_de_Obra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MATERIALES_LISTADO5"/>
      <sheetName val="Análisis_de_Precios5"/>
      <sheetName val="M_O_5"/>
      <sheetName val="Mano_de_Obra5"/>
      <sheetName val="analisis"/>
      <sheetName val="MATERIALES"/>
      <sheetName val="OBRAMANO"/>
      <sheetName val="EQUIPOS"/>
      <sheetName val="datos"/>
      <sheetName val="Mano Obra"/>
      <sheetName val="Desembolso de Caja"/>
      <sheetName val="Cargas Sociales"/>
      <sheetName val="Analisis Unit. "/>
      <sheetName val="CUBICACION 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83">
          <cell r="C183">
            <v>351.48</v>
          </cell>
        </row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15">
          <cell r="D15">
            <v>1240</v>
          </cell>
        </row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24">
          <cell r="G224">
            <v>492.69114999999999</v>
          </cell>
        </row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>
        <row r="1139">
          <cell r="F1139">
            <v>14642.429999999998</v>
          </cell>
        </row>
      </sheetData>
      <sheetData sheetId="48">
        <row r="224">
          <cell r="G224">
            <v>492.69114999999999</v>
          </cell>
        </row>
      </sheetData>
      <sheetData sheetId="49">
        <row r="224">
          <cell r="G224">
            <v>492.69114999999999</v>
          </cell>
        </row>
      </sheetData>
      <sheetData sheetId="50">
        <row r="183">
          <cell r="C183">
            <v>351.48</v>
          </cell>
        </row>
      </sheetData>
      <sheetData sheetId="51">
        <row r="183">
          <cell r="C183">
            <v>351.48</v>
          </cell>
        </row>
      </sheetData>
      <sheetData sheetId="52">
        <row r="183">
          <cell r="C183">
            <v>351.48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139">
          <cell r="F1139">
            <v>14642.429999999998</v>
          </cell>
        </row>
      </sheetData>
      <sheetData sheetId="70">
        <row r="224">
          <cell r="G224">
            <v>492.69114999999999</v>
          </cell>
        </row>
      </sheetData>
      <sheetData sheetId="71">
        <row r="224">
          <cell r="G224">
            <v>492.69114999999999</v>
          </cell>
        </row>
      </sheetData>
      <sheetData sheetId="72">
        <row r="183">
          <cell r="C183">
            <v>351.48</v>
          </cell>
        </row>
      </sheetData>
      <sheetData sheetId="73">
        <row r="183">
          <cell r="C183">
            <v>351.48</v>
          </cell>
        </row>
      </sheetData>
      <sheetData sheetId="74">
        <row r="183">
          <cell r="C183">
            <v>351.48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  <sheetName val="Insumos"/>
      <sheetName val="Cubicacion"/>
      <sheetName val="Análisis"/>
      <sheetName val="Col.Amarre"/>
      <sheetName val="Escalera"/>
      <sheetName val="Muros"/>
      <sheetName val="M_O_"/>
      <sheetName val="Analisis_(2)"/>
      <sheetName val="Col_Amarre"/>
      <sheetName val="M_O_1"/>
      <sheetName val="Analisis_(2)1"/>
      <sheetName val="Col_Amarre1"/>
      <sheetName val="M_O_3"/>
      <sheetName val="Analisis_(2)3"/>
      <sheetName val="Col_Amarre3"/>
      <sheetName val="M_O_2"/>
      <sheetName val="Analisis_(2)2"/>
      <sheetName val="Col_Amarre2"/>
      <sheetName val="M_O_4"/>
      <sheetName val="Analisis_(2)4"/>
      <sheetName val="Col_Amarre4"/>
      <sheetName val="M_O_5"/>
      <sheetName val="Analisis_(2)5"/>
      <sheetName val="Col_Amarre5"/>
      <sheetName val="Cotizaciones"/>
      <sheetName val="ListaPrecios"/>
      <sheetName val="M.O. MinisterioTrabajo"/>
      <sheetName val="Documents and Setting"/>
      <sheetName val="Cargas Sociales"/>
      <sheetName val="Analisis Unit. "/>
      <sheetName val="analisis sto dgo"/>
      <sheetName val="Resumen Precio Equipos"/>
      <sheetName val="o.m. y salarios"/>
      <sheetName val="materiales"/>
      <sheetName val="Mezcla"/>
      <sheetName val="INSUMO"/>
      <sheetName val="capilla"/>
      <sheetName val="a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Mano de Obra"/>
      <sheetName val="Anal. horm."/>
      <sheetName val="listado equipos a utilizar"/>
      <sheetName val="Cargas_Sociales"/>
      <sheetName val="Analisis_Unit__"/>
      <sheetName val="analisis_sto_dgo"/>
      <sheetName val="Resumen_Precio_Equipos"/>
      <sheetName val="o_m__y_salarios"/>
      <sheetName val="AISC_13th_Ed__Properties_Viewer"/>
      <sheetName val="Presupuesto-Zapata_Aislada"/>
      <sheetName val="Mano_de_Obra"/>
      <sheetName val="Anal__horm_"/>
      <sheetName val="Cargas_Sociales1"/>
      <sheetName val="Analisis_Unit__1"/>
      <sheetName val="Resumen_Precio_Equipos1"/>
      <sheetName val="o_m__y_salarios1"/>
      <sheetName val="analisis_sto_dgo1"/>
      <sheetName val="AISC_13th_Ed__Properties_Viewe1"/>
      <sheetName val="Presupuesto-Zapata_Aislada1"/>
      <sheetName val="Mano_de_Obra1"/>
      <sheetName val="Anal__horm_1"/>
      <sheetName val="Cargas_Sociales2"/>
      <sheetName val="Analisis_Unit__2"/>
      <sheetName val="Resumen_Precio_Equipos2"/>
      <sheetName val="o_m__y_salarios2"/>
      <sheetName val="analisis_sto_dgo2"/>
      <sheetName val="AISC_13th_Ed__Properties_Viewe2"/>
      <sheetName val="Presupuesto-Zapata_Aislada2"/>
      <sheetName val="Mano_de_Obra2"/>
      <sheetName val="Anal__horm_2"/>
      <sheetName val="Cargas_Sociales3"/>
      <sheetName val="Analisis_Unit__3"/>
      <sheetName val="analisis_sto_dgo3"/>
      <sheetName val="Resumen_Precio_Equipos3"/>
      <sheetName val="o_m__y_salarios3"/>
      <sheetName val="AISC_13th_Ed__Properties_Viewe3"/>
      <sheetName val="Presupuesto-Zapata_Aislada3"/>
      <sheetName val="Mano_de_Obra3"/>
      <sheetName val="Anal__horm_3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0">
          <cell r="C10">
            <v>578</v>
          </cell>
        </row>
      </sheetData>
      <sheetData sheetId="16"/>
      <sheetData sheetId="17"/>
      <sheetData sheetId="18">
        <row r="10">
          <cell r="C10">
            <v>578</v>
          </cell>
        </row>
      </sheetData>
      <sheetData sheetId="19"/>
      <sheetData sheetId="20"/>
      <sheetData sheetId="21">
        <row r="10">
          <cell r="C10">
            <v>578</v>
          </cell>
        </row>
      </sheetData>
      <sheetData sheetId="22"/>
      <sheetData sheetId="23"/>
      <sheetData sheetId="24">
        <row r="10">
          <cell r="C10">
            <v>578</v>
          </cell>
        </row>
      </sheetData>
      <sheetData sheetId="25"/>
      <sheetData sheetId="26"/>
      <sheetData sheetId="27">
        <row r="10">
          <cell r="C10">
            <v>578</v>
          </cell>
        </row>
      </sheetData>
      <sheetData sheetId="28"/>
      <sheetData sheetId="29"/>
      <sheetData sheetId="30">
        <row r="10">
          <cell r="C10">
            <v>578</v>
          </cell>
        </row>
      </sheetData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  <sheetName val="Precios"/>
      <sheetName val="LISTADO MATERIALES"/>
      <sheetName val="Sheet4"/>
      <sheetName val="Sheet5"/>
      <sheetName val="Insumos"/>
      <sheetName val="Análisis de Precios"/>
      <sheetName val="caseta de planta"/>
      <sheetName val="Estado_Financiero"/>
      <sheetName val="LISTADO_MATERIALES"/>
      <sheetName val="Estado_Financiero1"/>
      <sheetName val="LISTADO_MATERIALES1"/>
      <sheetName val="Análisis_de_Precios"/>
      <sheetName val="caseta_de_planta"/>
      <sheetName val="Estado_Financiero2"/>
      <sheetName val="Análisis_de_Precios1"/>
      <sheetName val="caseta_de_planta1"/>
      <sheetName val="Estado_Financiero3"/>
      <sheetName val="LISTADO_MATERIALES2"/>
      <sheetName val="Análisis_de_Precios2"/>
      <sheetName val="caseta_de_planta2"/>
      <sheetName val="Estado_Financiero4"/>
      <sheetName val="LISTADO_MATERIALES3"/>
      <sheetName val="Análisis_de_Precios3"/>
      <sheetName val="caseta_de_planta3"/>
      <sheetName val="Estado_Financiero5"/>
      <sheetName val="LISTADO_MATERIALES4"/>
      <sheetName val="Análisis_de_Precios4"/>
      <sheetName val="caseta_de_planta4"/>
      <sheetName val="Estado_Financiero6"/>
      <sheetName val="LISTADO_MATERIALES5"/>
      <sheetName val="Análisis_de_Precios5"/>
      <sheetName val="caseta_de_planta5"/>
      <sheetName val="Presupuesto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Hoja3"/>
      <sheetName val="Estado_Financiero7"/>
      <sheetName val="LISTADO_MATERIALES6"/>
      <sheetName val="Análisis_de_Precios6"/>
      <sheetName val="caseta_de_planta6"/>
      <sheetName val="Mano_de_Obra"/>
      <sheetName val="Analisis_"/>
      <sheetName val="Analisis_H_A__"/>
      <sheetName val="Insumos_sanitarios"/>
      <sheetName val="Mano_de_Obra_Sanitaria"/>
      <sheetName val="Analisis_Sanitarios"/>
      <sheetName val="insumos_ELECT"/>
      <sheetName val="mano_de_obra_ELECT"/>
      <sheetName val="anal_elect_"/>
      <sheetName val="tarifa_equipo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Ins"/>
      <sheetName val="M.O."/>
      <sheetName val="anal term"/>
      <sheetName val="LISTADO INSUMOS DEL 2000"/>
      <sheetName val="ANA"/>
      <sheetName val="Volumenes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Insumos materiales"/>
      <sheetName val="Costos Mano de Obra"/>
      <sheetName val="Materiales"/>
      <sheetName val="med.mov.de tierras"/>
      <sheetName val="I.HORMIGON"/>
      <sheetName val="Análisis Base"/>
      <sheetName val="Presup"/>
      <sheetName val="ANALISIS H-A "/>
      <sheetName val="Pres "/>
      <sheetName val="46W9"/>
      <sheetName val="Presentacion"/>
      <sheetName val="Part. No Ejecutables"/>
      <sheetName val="Analisis"/>
      <sheetName val="M.O y Rendimientos"/>
      <sheetName val="A-civil"/>
      <sheetName val="MOJornal"/>
      <sheetName val="mov. de tierra"/>
      <sheetName val="Estado_Financiero9"/>
      <sheetName val="LISTADO_MATERIALES8"/>
      <sheetName val="Análisis_de_Precios8"/>
      <sheetName val="caseta_de_planta8"/>
      <sheetName val="Mano_de_Obra2"/>
      <sheetName val="Analisis_2"/>
      <sheetName val="Analisis_H_A__2"/>
      <sheetName val="Insumos_sanitarios2"/>
      <sheetName val="Mano_de_Obra_Sanitaria2"/>
      <sheetName val="Analisis_Sanitarios2"/>
      <sheetName val="insumos_ELECT2"/>
      <sheetName val="mano_de_obra_ELECT2"/>
      <sheetName val="anal_elect_2"/>
      <sheetName val="tarifa_equipo2"/>
      <sheetName val="Estado_Financiero8"/>
      <sheetName val="LISTADO_MATERIALES7"/>
      <sheetName val="Análisis_de_Precios7"/>
      <sheetName val="caseta_de_planta7"/>
      <sheetName val="Mano_de_Obra1"/>
      <sheetName val="Analisis_1"/>
      <sheetName val="Analisis_H_A__1"/>
      <sheetName val="Insumos_sanitarios1"/>
      <sheetName val="Mano_de_Obra_Sanitaria1"/>
      <sheetName val="Analisis_Sanitarios1"/>
      <sheetName val="insumos_ELECT1"/>
      <sheetName val="mano_de_obra_ELECT1"/>
      <sheetName val="anal_elect_1"/>
      <sheetName val="tarifa_equipo1"/>
      <sheetName val="M_O_"/>
      <sheetName val="PRES_META"/>
      <sheetName val="PRES_DESCUENTO"/>
      <sheetName val="PRES_META_CON_APU_LINK"/>
      <sheetName val="MO_FELO"/>
      <sheetName val="MO_FELO_(2)"/>
      <sheetName val="Estado_Financiero11"/>
      <sheetName val="LISTADO_MATERIALES10"/>
      <sheetName val="Análisis_de_Precios10"/>
      <sheetName val="caseta_de_planta10"/>
      <sheetName val="Mano_de_Obra4"/>
      <sheetName val="Analisis_4"/>
      <sheetName val="Analisis_H_A__4"/>
      <sheetName val="Insumos_sanitarios4"/>
      <sheetName val="Mano_de_Obra_Sanitaria4"/>
      <sheetName val="Analisis_Sanitarios4"/>
      <sheetName val="insumos_ELECT4"/>
      <sheetName val="mano_de_obra_ELECT4"/>
      <sheetName val="anal_elect_4"/>
      <sheetName val="tarifa_equipo4"/>
      <sheetName val="Estado_Financiero10"/>
      <sheetName val="LISTADO_MATERIALES9"/>
      <sheetName val="Análisis_de_Precios9"/>
      <sheetName val="caseta_de_planta9"/>
      <sheetName val="Mano_de_Obra3"/>
      <sheetName val="Analisis_3"/>
      <sheetName val="Analisis_H_A__3"/>
      <sheetName val="Insumos_sanitarios3"/>
      <sheetName val="Mano_de_Obra_Sanitaria3"/>
      <sheetName val="Analisis_Sanitarios3"/>
      <sheetName val="insumos_ELECT3"/>
      <sheetName val="mano_de_obra_ELECT3"/>
      <sheetName val="anal_elect_3"/>
      <sheetName val="tarifa_equipo3"/>
      <sheetName val="Estado_Financiero12"/>
      <sheetName val="LISTADO_MATERIALES11"/>
      <sheetName val="Análisis_de_Precios11"/>
      <sheetName val="caseta_de_planta11"/>
      <sheetName val="Mano_de_Obra5"/>
      <sheetName val="Analisis_5"/>
      <sheetName val="Analisis_H_A__5"/>
      <sheetName val="Insumos_sanitarios5"/>
      <sheetName val="Mano_de_Obra_Sanitaria5"/>
      <sheetName val="Analisis_Sanitarios5"/>
      <sheetName val="insumos_ELECT5"/>
      <sheetName val="mano_de_obra_ELECT5"/>
      <sheetName val="anal_elect_5"/>
      <sheetName val="tarifa_equipo5"/>
      <sheetName val="PRES_META1"/>
      <sheetName val="PRES_DESCUENTO1"/>
      <sheetName val="PRES_META_CON_APU_LINK1"/>
      <sheetName val="MO_FELO1"/>
      <sheetName val="MO_FELO_(2)1"/>
      <sheetName val="M_O_1"/>
      <sheetName val="anal_term"/>
      <sheetName val="LISTADO_INSUMOS_DEL_2000"/>
      <sheetName val="Ana-Sanit_"/>
      <sheetName val="Pu-Sanit_"/>
      <sheetName val="PU-Elect_"/>
      <sheetName val="Anal__horm_"/>
      <sheetName val="M__O__exc_"/>
      <sheetName val="Ana-elect_"/>
      <sheetName val="Insumos_materiales"/>
      <sheetName val="Costos_Mano_de_Obra"/>
      <sheetName val="med_mov_de_tierras"/>
      <sheetName val="I_HORMIGON"/>
      <sheetName val="Análisis_Base"/>
      <sheetName val="Part__No_Ejecutables"/>
      <sheetName val="M_O_y_Rendimientos"/>
      <sheetName val="Pres_"/>
      <sheetName val="Estado_Financiero13"/>
      <sheetName val="LISTADO_MATERIALES12"/>
      <sheetName val="Análisis_de_Precios12"/>
      <sheetName val="caseta_de_planta12"/>
      <sheetName val="Mano_de_Obra6"/>
      <sheetName val="Analisis_6"/>
      <sheetName val="Analisis_H_A__6"/>
      <sheetName val="Insumos_sanitarios6"/>
      <sheetName val="Mano_de_Obra_Sanitaria6"/>
      <sheetName val="Analisis_Sanitarios6"/>
      <sheetName val="insumos_ELECT6"/>
      <sheetName val="mano_de_obra_ELECT6"/>
      <sheetName val="anal_elect_6"/>
      <sheetName val="tarifa_equipo6"/>
      <sheetName val="M_O_2"/>
      <sheetName val="PRES_META2"/>
      <sheetName val="PRES_DESCUENTO2"/>
      <sheetName val="PRES_META_CON_APU_LINK2"/>
      <sheetName val="MO_FELO2"/>
      <sheetName val="MO_FELO_(2)2"/>
      <sheetName val="anal_term1"/>
      <sheetName val="LISTADO_INSUMOS_DEL_20001"/>
      <sheetName val="Ana-Sanit_1"/>
      <sheetName val="Pu-Sanit_1"/>
      <sheetName val="PU-Elect_1"/>
      <sheetName val="Anal__horm_1"/>
      <sheetName val="M__O__exc_1"/>
      <sheetName val="Ana-elect_1"/>
      <sheetName val="Insumos_materiales1"/>
      <sheetName val="Costos_Mano_de_Obra1"/>
      <sheetName val="med_mov_de_tierras1"/>
      <sheetName val="I_HORMIGON1"/>
      <sheetName val="Análisis_Base1"/>
      <sheetName val="Part__No_Ejecutables1"/>
      <sheetName val="M_O_y_Rendimientos1"/>
      <sheetName val="Pres_1"/>
      <sheetName val="Estado_Financiero15"/>
      <sheetName val="LISTADO_MATERIALES14"/>
      <sheetName val="Análisis_de_Precios14"/>
      <sheetName val="caseta_de_planta14"/>
      <sheetName val="Mano_de_Obra8"/>
      <sheetName val="Analisis_8"/>
      <sheetName val="Analisis_H_A__8"/>
      <sheetName val="Insumos_sanitarios8"/>
      <sheetName val="Mano_de_Obra_Sanitaria8"/>
      <sheetName val="Analisis_Sanitarios8"/>
      <sheetName val="insumos_ELECT8"/>
      <sheetName val="mano_de_obra_ELECT8"/>
      <sheetName val="anal_elect_8"/>
      <sheetName val="tarifa_equipo8"/>
      <sheetName val="M_O_4"/>
      <sheetName val="PRES_META4"/>
      <sheetName val="PRES_DESCUENTO4"/>
      <sheetName val="PRES_META_CON_APU_LINK4"/>
      <sheetName val="MO_FELO4"/>
      <sheetName val="MO_FELO_(2)4"/>
      <sheetName val="anal_term3"/>
      <sheetName val="LISTADO_INSUMOS_DEL_20003"/>
      <sheetName val="Ana-Sanit_3"/>
      <sheetName val="Pu-Sanit_3"/>
      <sheetName val="PU-Elect_3"/>
      <sheetName val="Anal__horm_3"/>
      <sheetName val="M__O__exc_3"/>
      <sheetName val="Ana-elect_3"/>
      <sheetName val="Insumos_materiales3"/>
      <sheetName val="Costos_Mano_de_Obra3"/>
      <sheetName val="med_mov_de_tierras3"/>
      <sheetName val="I_HORMIGON3"/>
      <sheetName val="Análisis_Base3"/>
      <sheetName val="Part__No_Ejecutables3"/>
      <sheetName val="M_O_y_Rendimientos3"/>
      <sheetName val="Pres_3"/>
      <sheetName val="Estado_Financiero14"/>
      <sheetName val="LISTADO_MATERIALES13"/>
      <sheetName val="Análisis_de_Precios13"/>
      <sheetName val="caseta_de_planta13"/>
      <sheetName val="Mano_de_Obra7"/>
      <sheetName val="Analisis_7"/>
      <sheetName val="Analisis_H_A__7"/>
      <sheetName val="Insumos_sanitarios7"/>
      <sheetName val="Mano_de_Obra_Sanitaria7"/>
      <sheetName val="Analisis_Sanitarios7"/>
      <sheetName val="insumos_ELECT7"/>
      <sheetName val="mano_de_obra_ELECT7"/>
      <sheetName val="anal_elect_7"/>
      <sheetName val="tarifa_equipo7"/>
      <sheetName val="M_O_3"/>
      <sheetName val="PRES_META3"/>
      <sheetName val="PRES_DESCUENTO3"/>
      <sheetName val="PRES_META_CON_APU_LINK3"/>
      <sheetName val="MO_FELO3"/>
      <sheetName val="MO_FELO_(2)3"/>
      <sheetName val="anal_term2"/>
      <sheetName val="LISTADO_INSUMOS_DEL_20002"/>
      <sheetName val="Ana-Sanit_2"/>
      <sheetName val="Pu-Sanit_2"/>
      <sheetName val="PU-Elect_2"/>
      <sheetName val="Anal__horm_2"/>
      <sheetName val="M__O__exc_2"/>
      <sheetName val="Ana-elect_2"/>
      <sheetName val="Insumos_materiales2"/>
      <sheetName val="Costos_Mano_de_Obra2"/>
      <sheetName val="med_mov_de_tierras2"/>
      <sheetName val="I_HORMIGON2"/>
      <sheetName val="Análisis_Base2"/>
      <sheetName val="Part__No_Ejecutables2"/>
      <sheetName val="M_O_y_Rendimientos2"/>
      <sheetName val="Pres_2"/>
      <sheetName val="insumo"/>
      <sheetName val="Hato Mayor Dic.2010"/>
      <sheetName val="ANA ESPECIFICOS"/>
      <sheetName val="Análisis grales"/>
      <sheetName val="Analisis Unitarios"/>
      <sheetName val="Cargas Sociales"/>
      <sheetName val="Datos a Project"/>
      <sheetName val="Tarifas de Alquiler de Equipo"/>
      <sheetName val="ANALISIS_H-A_"/>
      <sheetName val="ANALISIS_H-A_1"/>
      <sheetName val="ANALISIS_H-A_2"/>
      <sheetName val="Estado_Financiero16"/>
      <sheetName val="LISTADO_MATERIALES15"/>
      <sheetName val="Análisis_de_Precios15"/>
      <sheetName val="caseta_de_planta15"/>
      <sheetName val="Mano_de_Obra9"/>
      <sheetName val="Analisis_9"/>
      <sheetName val="Analisis_H_A__9"/>
      <sheetName val="Insumos_sanitarios9"/>
      <sheetName val="Mano_de_Obra_Sanitaria9"/>
      <sheetName val="Analisis_Sanitarios9"/>
      <sheetName val="insumos_ELECT9"/>
      <sheetName val="mano_de_obra_ELECT9"/>
      <sheetName val="anal_elect_9"/>
      <sheetName val="tarifa_equipo9"/>
      <sheetName val="PRES_META5"/>
      <sheetName val="PRES_DESCUENTO5"/>
      <sheetName val="PRES_META_CON_APU_LINK5"/>
      <sheetName val="MO_FELO5"/>
      <sheetName val="MO_FELO_(2)5"/>
      <sheetName val="M_O_5"/>
      <sheetName val="anal_term4"/>
      <sheetName val="LISTADO_INSUMOS_DEL_20004"/>
      <sheetName val="Ana-Sanit_4"/>
      <sheetName val="Pu-Sanit_4"/>
      <sheetName val="PU-Elect_4"/>
      <sheetName val="Anal__horm_4"/>
      <sheetName val="M__O__exc_4"/>
      <sheetName val="Ana-elect_4"/>
      <sheetName val="Insumos_materiales4"/>
      <sheetName val="Costos_Mano_de_Obra4"/>
      <sheetName val="med_mov_de_tierras4"/>
      <sheetName val="I_HORMIGON4"/>
      <sheetName val="Análisis_Base4"/>
      <sheetName val="Pres_4"/>
      <sheetName val="Part__No_Ejecutables4"/>
      <sheetName val="M_O_y_Rendimientos4"/>
      <sheetName val="mov__de_tierra"/>
      <sheetName val="Estado_Financiero17"/>
      <sheetName val="LISTADO_MATERIALES16"/>
      <sheetName val="Análisis_de_Precios16"/>
      <sheetName val="caseta_de_planta16"/>
      <sheetName val="Mano_de_Obra10"/>
      <sheetName val="Analisis_10"/>
      <sheetName val="Analisis_H_A__10"/>
      <sheetName val="Insumos_sanitarios10"/>
      <sheetName val="Mano_de_Obra_Sanitaria10"/>
      <sheetName val="Analisis_Sanitarios10"/>
      <sheetName val="insumos_ELECT10"/>
      <sheetName val="mano_de_obra_ELECT10"/>
      <sheetName val="anal_elect_10"/>
      <sheetName val="tarifa_equipo10"/>
      <sheetName val="PRES_META6"/>
      <sheetName val="PRES_DESCUENTO6"/>
      <sheetName val="PRES_META_CON_APU_LINK6"/>
      <sheetName val="MO_FELO6"/>
      <sheetName val="MO_FELO_(2)6"/>
      <sheetName val="M_O_6"/>
      <sheetName val="anal_term5"/>
      <sheetName val="LISTADO_INSUMOS_DEL_20005"/>
      <sheetName val="Análisis_Base5"/>
      <sheetName val="Ana-Sanit_5"/>
      <sheetName val="Pu-Sanit_5"/>
      <sheetName val="PU-Elect_5"/>
      <sheetName val="Anal__horm_5"/>
      <sheetName val="M__O__exc_5"/>
      <sheetName val="Ana-elect_5"/>
      <sheetName val="Insumos_materiales5"/>
      <sheetName val="Costos_Mano_de_Obra5"/>
      <sheetName val="med_mov_de_tierras5"/>
      <sheetName val="I_HORMIGON5"/>
      <sheetName val="Part__No_Ejecutables5"/>
      <sheetName val="M_O_y_Rendimientos5"/>
      <sheetName val="Pres_5"/>
      <sheetName val="mov__de_tierra1"/>
      <sheetName val="Hato_Mayor_Dic_2010"/>
      <sheetName val="ANA_ESPECIFICOS"/>
      <sheetName val="Análisis_grales"/>
      <sheetName val="Analisis_Unitarios"/>
      <sheetName val="Cargas_Sociales"/>
      <sheetName val="Datos_a_Project"/>
      <sheetName val="Tarifas_de_Alquiler_de_Equipo"/>
      <sheetName val="Estado_Financiero26"/>
      <sheetName val="LISTADO_MATERIALES25"/>
      <sheetName val="Análisis_de_Precios25"/>
      <sheetName val="caseta_de_planta25"/>
      <sheetName val="Mano_de_Obra19"/>
      <sheetName val="Analisis_19"/>
      <sheetName val="Analisis_H_A__19"/>
      <sheetName val="Insumos_sanitarios19"/>
      <sheetName val="Mano_de_Obra_Sanitaria19"/>
      <sheetName val="Analisis_Sanitarios19"/>
      <sheetName val="insumos_ELECT19"/>
      <sheetName val="mano_de_obra_ELECT19"/>
      <sheetName val="anal_elect_19"/>
      <sheetName val="tarifa_equipo19"/>
      <sheetName val="M_O_14"/>
      <sheetName val="PRES_META14"/>
      <sheetName val="PRES_DESCUENTO14"/>
      <sheetName val="PRES_META_CON_APU_LINK14"/>
      <sheetName val="MO_FELO14"/>
      <sheetName val="MO_FELO_(2)14"/>
      <sheetName val="anal_term14"/>
      <sheetName val="LISTADO_INSUMOS_DEL_200014"/>
      <sheetName val="Ana-Sanit_13"/>
      <sheetName val="Pu-Sanit_13"/>
      <sheetName val="PU-Elect_13"/>
      <sheetName val="Anal__horm_13"/>
      <sheetName val="M__O__exc_13"/>
      <sheetName val="Ana-elect_13"/>
      <sheetName val="Insumos_materiales13"/>
      <sheetName val="Costos_Mano_de_Obra13"/>
      <sheetName val="med_mov_de_tierras13"/>
      <sheetName val="I_HORMIGON13"/>
      <sheetName val="Análisis_Base13"/>
      <sheetName val="Part__No_Ejecutables12"/>
      <sheetName val="M_O_y_Rendimientos12"/>
      <sheetName val="Pres_13"/>
      <sheetName val="ANALISIS_H-A_13"/>
      <sheetName val="mov__de_tierra4"/>
      <sheetName val="Hato_Mayor_Dic_20101"/>
      <sheetName val="ANA_ESPECIFICOS1"/>
      <sheetName val="Análisis_grales1"/>
      <sheetName val="Analisis_Unitarios1"/>
      <sheetName val="Cargas_Sociales1"/>
      <sheetName val="Datos_a_Project1"/>
      <sheetName val="Tarifas_de_Alquiler_de_Equipo1"/>
      <sheetName val="Estado_Financiero25"/>
      <sheetName val="LISTADO_MATERIALES24"/>
      <sheetName val="Análisis_de_Precios24"/>
      <sheetName val="caseta_de_planta24"/>
      <sheetName val="Mano_de_Obra18"/>
      <sheetName val="Analisis_18"/>
      <sheetName val="Analisis_H_A__18"/>
      <sheetName val="Insumos_sanitarios18"/>
      <sheetName val="Mano_de_Obra_Sanitaria18"/>
      <sheetName val="Analisis_Sanitarios18"/>
      <sheetName val="insumos_ELECT18"/>
      <sheetName val="mano_de_obra_ELECT18"/>
      <sheetName val="anal_elect_18"/>
      <sheetName val="tarifa_equipo18"/>
      <sheetName val="M_O_13"/>
      <sheetName val="PRES_META13"/>
      <sheetName val="PRES_DESCUENTO13"/>
      <sheetName val="PRES_META_CON_APU_LINK13"/>
      <sheetName val="MO_FELO13"/>
      <sheetName val="MO_FELO_(2)13"/>
      <sheetName val="anal_term13"/>
      <sheetName val="LISTADO_INSUMOS_DEL_200013"/>
      <sheetName val="Estado_Financiero24"/>
      <sheetName val="LISTADO_MATERIALES23"/>
      <sheetName val="Análisis_de_Precios23"/>
      <sheetName val="caseta_de_planta23"/>
      <sheetName val="Mano_de_Obra17"/>
      <sheetName val="Analisis_17"/>
      <sheetName val="Analisis_H_A__17"/>
      <sheetName val="Insumos_sanitarios17"/>
      <sheetName val="Mano_de_Obra_Sanitaria17"/>
      <sheetName val="Analisis_Sanitarios17"/>
      <sheetName val="insumos_ELECT17"/>
      <sheetName val="mano_de_obra_ELECT17"/>
      <sheetName val="anal_elect_17"/>
      <sheetName val="tarifa_equipo17"/>
      <sheetName val="M_O_12"/>
      <sheetName val="PRES_META12"/>
      <sheetName val="PRES_DESCUENTO12"/>
      <sheetName val="PRES_META_CON_APU_LINK12"/>
      <sheetName val="MO_FELO12"/>
      <sheetName val="MO_FELO_(2)12"/>
      <sheetName val="anal_term12"/>
      <sheetName val="LISTADO_INSUMOS_DEL_200012"/>
      <sheetName val="Ana-Sanit_12"/>
      <sheetName val="Pu-Sanit_12"/>
      <sheetName val="PU-Elect_12"/>
      <sheetName val="Anal__horm_12"/>
      <sheetName val="M__O__exc_12"/>
      <sheetName val="Ana-elect_12"/>
      <sheetName val="Insumos_materiales12"/>
      <sheetName val="Costos_Mano_de_Obra12"/>
      <sheetName val="med_mov_de_tierras12"/>
      <sheetName val="I_HORMIGON12"/>
      <sheetName val="Análisis_Base12"/>
      <sheetName val="Pres_12"/>
      <sheetName val="Part__No_Ejecutables11"/>
      <sheetName val="M_O_y_Rendimientos11"/>
      <sheetName val="ANALISIS_H-A_12"/>
      <sheetName val="ANALISIS_H-A_5"/>
      <sheetName val="ANALISIS_H-A_3"/>
      <sheetName val="ANALISIS_H-A_4"/>
      <sheetName val="mov__de_tierra3"/>
      <sheetName val="Estado_Financiero18"/>
      <sheetName val="LISTADO_MATERIALES17"/>
      <sheetName val="Análisis_de_Precios17"/>
      <sheetName val="caseta_de_planta17"/>
      <sheetName val="Mano_de_Obra11"/>
      <sheetName val="Analisis_11"/>
      <sheetName val="Analisis_H_A__11"/>
      <sheetName val="Insumos_sanitarios11"/>
      <sheetName val="Mano_de_Obra_Sanitaria11"/>
      <sheetName val="Analisis_Sanitarios11"/>
      <sheetName val="insumos_ELECT11"/>
      <sheetName val="mano_de_obra_ELECT11"/>
      <sheetName val="anal_elect_11"/>
      <sheetName val="tarifa_equipo11"/>
      <sheetName val="anal_term6"/>
      <sheetName val="LISTADO_INSUMOS_DEL_20006"/>
      <sheetName val="Análisis_Base6"/>
      <sheetName val="Ana-Sanit_6"/>
      <sheetName val="Pu-Sanit_6"/>
      <sheetName val="PU-Elect_6"/>
      <sheetName val="Anal__horm_6"/>
      <sheetName val="M__O__exc_6"/>
      <sheetName val="Ana-elect_6"/>
      <sheetName val="Insumos_materiales6"/>
      <sheetName val="Costos_Mano_de_Obra6"/>
      <sheetName val="med_mov_de_tierras6"/>
      <sheetName val="I_HORMIGON6"/>
      <sheetName val="Pres_6"/>
      <sheetName val="ANALISIS_H-A_6"/>
      <sheetName val="Estado_Financiero19"/>
      <sheetName val="LISTADO_MATERIALES18"/>
      <sheetName val="Análisis_de_Precios18"/>
      <sheetName val="caseta_de_planta18"/>
      <sheetName val="Mano_de_Obra12"/>
      <sheetName val="Analisis_12"/>
      <sheetName val="Analisis_H_A__12"/>
      <sheetName val="Insumos_sanitarios12"/>
      <sheetName val="Mano_de_Obra_Sanitaria12"/>
      <sheetName val="Analisis_Sanitarios12"/>
      <sheetName val="insumos_ELECT12"/>
      <sheetName val="mano_de_obra_ELECT12"/>
      <sheetName val="anal_elect_12"/>
      <sheetName val="tarifa_equipo12"/>
      <sheetName val="M_O_7"/>
      <sheetName val="PRES_META7"/>
      <sheetName val="PRES_DESCUENTO7"/>
      <sheetName val="PRES_META_CON_APU_LINK7"/>
      <sheetName val="MO_FELO7"/>
      <sheetName val="MO_FELO_(2)7"/>
      <sheetName val="anal_term7"/>
      <sheetName val="LISTADO_INSUMOS_DEL_20007"/>
      <sheetName val="Análisis_Base7"/>
      <sheetName val="Ana-Sanit_7"/>
      <sheetName val="Pu-Sanit_7"/>
      <sheetName val="PU-Elect_7"/>
      <sheetName val="Anal__horm_7"/>
      <sheetName val="M__O__exc_7"/>
      <sheetName val="Ana-elect_7"/>
      <sheetName val="Insumos_materiales7"/>
      <sheetName val="Costos_Mano_de_Obra7"/>
      <sheetName val="med_mov_de_tierras7"/>
      <sheetName val="I_HORMIGON7"/>
      <sheetName val="Pres_7"/>
      <sheetName val="Part__No_Ejecutables6"/>
      <sheetName val="M_O_y_Rendimientos6"/>
      <sheetName val="ANALISIS_H-A_7"/>
      <sheetName val="Estado_Financiero20"/>
      <sheetName val="LISTADO_MATERIALES19"/>
      <sheetName val="Análisis_de_Precios19"/>
      <sheetName val="caseta_de_planta19"/>
      <sheetName val="Mano_de_Obra13"/>
      <sheetName val="Analisis_13"/>
      <sheetName val="Analisis_H_A__13"/>
      <sheetName val="Insumos_sanitarios13"/>
      <sheetName val="Mano_de_Obra_Sanitaria13"/>
      <sheetName val="Analisis_Sanitarios13"/>
      <sheetName val="insumos_ELECT13"/>
      <sheetName val="mano_de_obra_ELECT13"/>
      <sheetName val="anal_elect_13"/>
      <sheetName val="tarifa_equipo13"/>
      <sheetName val="M_O_8"/>
      <sheetName val="PRES_META8"/>
      <sheetName val="PRES_DESCUENTO8"/>
      <sheetName val="PRES_META_CON_APU_LINK8"/>
      <sheetName val="MO_FELO8"/>
      <sheetName val="MO_FELO_(2)8"/>
      <sheetName val="anal_term8"/>
      <sheetName val="LISTADO_INSUMOS_DEL_20008"/>
      <sheetName val="Análisis_Base8"/>
      <sheetName val="Ana-Sanit_8"/>
      <sheetName val="Pu-Sanit_8"/>
      <sheetName val="PU-Elect_8"/>
      <sheetName val="Anal__horm_8"/>
      <sheetName val="M__O__exc_8"/>
      <sheetName val="Ana-elect_8"/>
      <sheetName val="Insumos_materiales8"/>
      <sheetName val="Costos_Mano_de_Obra8"/>
      <sheetName val="med_mov_de_tierras8"/>
      <sheetName val="I_HORMIGON8"/>
      <sheetName val="Pres_8"/>
      <sheetName val="Part__No_Ejecutables7"/>
      <sheetName val="M_O_y_Rendimientos7"/>
      <sheetName val="ANALISIS_H-A_8"/>
      <sheetName val="Estado_Financiero21"/>
      <sheetName val="LISTADO_MATERIALES20"/>
      <sheetName val="Análisis_de_Precios20"/>
      <sheetName val="caseta_de_planta20"/>
      <sheetName val="Mano_de_Obra14"/>
      <sheetName val="Analisis_14"/>
      <sheetName val="Analisis_H_A__14"/>
      <sheetName val="Insumos_sanitarios14"/>
      <sheetName val="Mano_de_Obra_Sanitaria14"/>
      <sheetName val="Analisis_Sanitarios14"/>
      <sheetName val="insumos_ELECT14"/>
      <sheetName val="mano_de_obra_ELECT14"/>
      <sheetName val="anal_elect_14"/>
      <sheetName val="tarifa_equipo14"/>
      <sheetName val="M_O_9"/>
      <sheetName val="PRES_META9"/>
      <sheetName val="PRES_DESCUENTO9"/>
      <sheetName val="PRES_META_CON_APU_LINK9"/>
      <sheetName val="MO_FELO9"/>
      <sheetName val="MO_FELO_(2)9"/>
      <sheetName val="anal_term9"/>
      <sheetName val="LISTADO_INSUMOS_DEL_20009"/>
      <sheetName val="Análisis_Base9"/>
      <sheetName val="Ana-Sanit_9"/>
      <sheetName val="Pu-Sanit_9"/>
      <sheetName val="PU-Elect_9"/>
      <sheetName val="Anal__horm_9"/>
      <sheetName val="M__O__exc_9"/>
      <sheetName val="Ana-elect_9"/>
      <sheetName val="Insumos_materiales9"/>
      <sheetName val="Costos_Mano_de_Obra9"/>
      <sheetName val="med_mov_de_tierras9"/>
      <sheetName val="I_HORMIGON9"/>
      <sheetName val="Pres_9"/>
      <sheetName val="Part__No_Ejecutables8"/>
      <sheetName val="M_O_y_Rendimientos8"/>
      <sheetName val="ANALISIS_H-A_9"/>
      <sheetName val="Estado_Financiero22"/>
      <sheetName val="LISTADO_MATERIALES21"/>
      <sheetName val="Análisis_de_Precios21"/>
      <sheetName val="caseta_de_planta21"/>
      <sheetName val="Mano_de_Obra15"/>
      <sheetName val="Analisis_15"/>
      <sheetName val="Analisis_H_A__15"/>
      <sheetName val="Insumos_sanitarios15"/>
      <sheetName val="Mano_de_Obra_Sanitaria15"/>
      <sheetName val="Analisis_Sanitarios15"/>
      <sheetName val="insumos_ELECT15"/>
      <sheetName val="mano_de_obra_ELECT15"/>
      <sheetName val="anal_elect_15"/>
      <sheetName val="tarifa_equipo15"/>
      <sheetName val="M_O_10"/>
      <sheetName val="PRES_META10"/>
      <sheetName val="PRES_DESCUENTO10"/>
      <sheetName val="PRES_META_CON_APU_LINK10"/>
      <sheetName val="MO_FELO10"/>
      <sheetName val="MO_FELO_(2)10"/>
      <sheetName val="anal_term10"/>
      <sheetName val="LISTADO_INSUMOS_DEL_200010"/>
      <sheetName val="Análisis_Base10"/>
      <sheetName val="Ana-Sanit_10"/>
      <sheetName val="Pu-Sanit_10"/>
      <sheetName val="PU-Elect_10"/>
      <sheetName val="Anal__horm_10"/>
      <sheetName val="M__O__exc_10"/>
      <sheetName val="Ana-elect_10"/>
      <sheetName val="Insumos_materiales10"/>
      <sheetName val="Costos_Mano_de_Obra10"/>
      <sheetName val="med_mov_de_tierras10"/>
      <sheetName val="I_HORMIGON10"/>
      <sheetName val="Pres_10"/>
      <sheetName val="Part__No_Ejecutables9"/>
      <sheetName val="M_O_y_Rendimientos9"/>
      <sheetName val="ANALISIS_H-A_10"/>
      <sheetName val="Estado_Financiero23"/>
      <sheetName val="LISTADO_MATERIALES22"/>
      <sheetName val="Análisis_de_Precios22"/>
      <sheetName val="caseta_de_planta22"/>
      <sheetName val="Mano_de_Obra16"/>
      <sheetName val="Analisis_16"/>
      <sheetName val="Analisis_H_A__16"/>
      <sheetName val="Insumos_sanitarios16"/>
      <sheetName val="Mano_de_Obra_Sanitaria16"/>
      <sheetName val="Analisis_Sanitarios16"/>
      <sheetName val="insumos_ELECT16"/>
      <sheetName val="mano_de_obra_ELECT16"/>
      <sheetName val="anal_elect_16"/>
      <sheetName val="tarifa_equipo16"/>
      <sheetName val="M_O_11"/>
      <sheetName val="PRES_META11"/>
      <sheetName val="PRES_DESCUENTO11"/>
      <sheetName val="PRES_META_CON_APU_LINK11"/>
      <sheetName val="MO_FELO11"/>
      <sheetName val="MO_FELO_(2)11"/>
      <sheetName val="anal_term11"/>
      <sheetName val="LISTADO_INSUMOS_DEL_200011"/>
      <sheetName val="Análisis_Base11"/>
      <sheetName val="Ana-Sanit_11"/>
      <sheetName val="Pu-Sanit_11"/>
      <sheetName val="PU-Elect_11"/>
      <sheetName val="Anal__horm_11"/>
      <sheetName val="M__O__exc_11"/>
      <sheetName val="Ana-elect_11"/>
      <sheetName val="Insumos_materiales11"/>
      <sheetName val="Costos_Mano_de_Obra11"/>
      <sheetName val="med_mov_de_tierras11"/>
      <sheetName val="I_HORMIGON11"/>
      <sheetName val="Pres_11"/>
      <sheetName val="Part__No_Ejecutables10"/>
      <sheetName val="M_O_y_Rendimientos10"/>
      <sheetName val="ANALISIS_H-A_11"/>
      <sheetName val="mov__de_tierra2"/>
      <sheetName val="Hato_Mayor_Dic_20102"/>
      <sheetName val="ANA_ESPECIFICOS2"/>
      <sheetName val="Análisis_grales2"/>
      <sheetName val="Analisis_Unitarios2"/>
      <sheetName val="Cargas_Sociales2"/>
      <sheetName val="Datos_a_Project2"/>
      <sheetName val="Tarifas_de_Alquiler_de_Equipo2"/>
      <sheetName val="ANALISIS STO DGO"/>
      <sheetName val="Incremento Precios"/>
      <sheetName val="PARTIDAS NUEVAS"/>
      <sheetName val="Los Ángeles (Fase II)"/>
      <sheetName val="Listado Equipos a utilizar"/>
      <sheetName val="ANALISIS ENTREGABLE"/>
      <sheetName val="Análisis_Base14"/>
      <sheetName val="Ana-Sanit_14"/>
      <sheetName val="Pu-Sanit_14"/>
      <sheetName val="PU-Elect_14"/>
      <sheetName val="Anal__horm_14"/>
      <sheetName val="M__O__exc_14"/>
      <sheetName val="Ana-elect_14"/>
      <sheetName val="Insumos_materiales14"/>
      <sheetName val="Costos_Mano_de_Obra14"/>
      <sheetName val="med_mov_de_tierras14"/>
      <sheetName val="I_HORMIGON14"/>
      <sheetName val="Pres_14"/>
      <sheetName val="ANALISIS_H-A_14"/>
      <sheetName val="Part__No_Ejecutables13"/>
      <sheetName val="M_O_y_Rendimientos13"/>
      <sheetName val="Estado_Financiero27"/>
      <sheetName val="LISTADO_MATERIALES26"/>
      <sheetName val="Análisis_de_Precios26"/>
      <sheetName val="caseta_de_planta26"/>
      <sheetName val="Mano_de_Obra20"/>
      <sheetName val="Analisis_20"/>
      <sheetName val="Analisis_H_A__20"/>
      <sheetName val="Insumos_sanitarios20"/>
      <sheetName val="Mano_de_Obra_Sanitaria20"/>
      <sheetName val="Analisis_Sanitarios20"/>
      <sheetName val="insumos_ELECT20"/>
      <sheetName val="mano_de_obra_ELECT20"/>
      <sheetName val="anal_elect_20"/>
      <sheetName val="tarifa_equipo20"/>
      <sheetName val="anal_term15"/>
      <sheetName val="M_O_15"/>
      <sheetName val="PRES_META15"/>
      <sheetName val="PRES_DESCUENTO15"/>
      <sheetName val="PRES_META_CON_APU_LINK15"/>
      <sheetName val="MO_FELO15"/>
      <sheetName val="MO_FELO_(2)15"/>
      <sheetName val="LISTADO_INSUMOS_DEL_200015"/>
      <sheetName val="Análisis_Base15"/>
      <sheetName val="Ana-Sanit_15"/>
      <sheetName val="Pu-Sanit_15"/>
      <sheetName val="PU-Elect_15"/>
      <sheetName val="Anal__horm_15"/>
      <sheetName val="M__O__exc_15"/>
      <sheetName val="Ana-elect_15"/>
      <sheetName val="Insumos_materiales15"/>
      <sheetName val="Costos_Mano_de_Obra15"/>
      <sheetName val="med_mov_de_tierras15"/>
      <sheetName val="I_HORMIGON15"/>
      <sheetName val="Pres_15"/>
      <sheetName val="ANALISIS_H-A_15"/>
      <sheetName val="Part__No_Ejecutables14"/>
      <sheetName val="M_O_y_Rendimientos14"/>
      <sheetName val="Estado_Financiero28"/>
      <sheetName val="LISTADO_MATERIALES27"/>
      <sheetName val="Análisis_de_Precios27"/>
      <sheetName val="caseta_de_planta27"/>
      <sheetName val="Mano_de_Obra21"/>
      <sheetName val="Analisis_21"/>
      <sheetName val="Analisis_H_A__21"/>
      <sheetName val="Insumos_sanitarios21"/>
      <sheetName val="Mano_de_Obra_Sanitaria21"/>
      <sheetName val="Analisis_Sanitarios21"/>
      <sheetName val="insumos_ELECT21"/>
      <sheetName val="mano_de_obra_ELECT21"/>
      <sheetName val="anal_elect_21"/>
      <sheetName val="tarifa_equipo21"/>
      <sheetName val="anal_term16"/>
      <sheetName val="M_O_16"/>
      <sheetName val="PRES_META16"/>
      <sheetName val="PRES_DESCUENTO16"/>
      <sheetName val="PRES_META_CON_APU_LINK16"/>
      <sheetName val="MO_FELO16"/>
      <sheetName val="MO_FELO_(2)16"/>
      <sheetName val="LISTADO_INSUMOS_DEL_200016"/>
      <sheetName val="Análisis_Base16"/>
      <sheetName val="Ana-Sanit_16"/>
      <sheetName val="Pu-Sanit_16"/>
      <sheetName val="PU-Elect_16"/>
      <sheetName val="Anal__horm_16"/>
      <sheetName val="M__O__exc_16"/>
      <sheetName val="Ana-elect_16"/>
      <sheetName val="Insumos_materiales16"/>
      <sheetName val="Costos_Mano_de_Obra16"/>
      <sheetName val="med_mov_de_tierras16"/>
      <sheetName val="I_HORMIGON16"/>
      <sheetName val="Pres_16"/>
      <sheetName val="ANALISIS_H-A_16"/>
      <sheetName val="Part__No_Ejecutables15"/>
      <sheetName val="M_O_y_Rendimiento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  <sheetName val="datos"/>
      <sheetName val="Analisis Unitarios"/>
      <sheetName val="Cargas Sociales"/>
      <sheetName val="Datos a Project"/>
      <sheetName val="Tarifas de Alquiler de Equipo"/>
      <sheetName val="Analisis_Contrato1"/>
      <sheetName val="M_O_1"/>
      <sheetName val="Ins_21"/>
      <sheetName val="Analisis_Contrato"/>
      <sheetName val="M_O_"/>
      <sheetName val="Ins_2"/>
      <sheetName val="Analisis_Unitarios"/>
      <sheetName val="Cargas_Sociales"/>
      <sheetName val="Datos_a_Project"/>
      <sheetName val="Tarifas_de_Alquiler_de_Equipo"/>
      <sheetName val="Analisis_Unitarios1"/>
      <sheetName val="Cargas_Sociales1"/>
      <sheetName val="Datos_a_Project1"/>
      <sheetName val="Tarifas_de_Alquiler_de_Equipo1"/>
      <sheetName val="Analisis_Contrato2"/>
      <sheetName val="M_O_2"/>
      <sheetName val="Ins_22"/>
      <sheetName val="Analisis_Unitarios2"/>
      <sheetName val="Cargas_Sociales2"/>
      <sheetName val="Datos_a_Project2"/>
      <sheetName val="Tarifas_de_Alquiler_de_Equipo2"/>
      <sheetName val="Analisis_Contrato3"/>
      <sheetName val="M_O_3"/>
      <sheetName val="Ins_23"/>
      <sheetName val="Analisis_Unitarios3"/>
      <sheetName val="Cargas_Sociales3"/>
      <sheetName val="Datos_a_Project3"/>
      <sheetName val="Tarifas_de_Alquiler_de_Equipo3"/>
      <sheetName val="Analisis_Contrato4"/>
      <sheetName val="M_O_4"/>
      <sheetName val="Ins_24"/>
      <sheetName val="Analisis_Unitarios4"/>
      <sheetName val="Cargas_Sociales4"/>
      <sheetName val="Datos_a_Project4"/>
      <sheetName val="Tarifas_de_Alquiler_de_Equipo4"/>
      <sheetName val="Analisis_Contrato5"/>
      <sheetName val="M_O_5"/>
      <sheetName val="Ins_25"/>
      <sheetName val="Analisis_Unitarios5"/>
      <sheetName val="Cargas_Sociales5"/>
      <sheetName val="Datos_a_Project5"/>
      <sheetName val="Tarifas_de_Alquiler_de_Equipo5"/>
      <sheetName val="Ebanisteria"/>
      <sheetName val="Precios"/>
      <sheetName val="MATERIALES LISTADO"/>
      <sheetName val="capilla"/>
      <sheetName val="MANO DE OBRA Y TARIFAS"/>
      <sheetName val="MO ELECTRICISTA"/>
      <sheetName val="M.O Y Rendtos"/>
      <sheetName val="Analisis de Costos"/>
      <sheetName val="ANALISIS NUEVOS"/>
      <sheetName val="ANA"/>
      <sheetName val="PRE"/>
      <sheetName val="Resumen Precio Equipos"/>
      <sheetName val="análisis"/>
      <sheetName val="Los Ángeles (Fase II)"/>
      <sheetName val="Sheet4"/>
      <sheetName val="Sheet5"/>
      <sheetName val="Análisis de Precios"/>
      <sheetName val="caseta de planta"/>
      <sheetName val="MANT.TRANSITO"/>
    </sheetNames>
    <sheetDataSet>
      <sheetData sheetId="0"/>
      <sheetData sheetId="1" refreshError="1">
        <row r="11">
          <cell r="C11">
            <v>268</v>
          </cell>
        </row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  <row r="22">
          <cell r="C22">
            <v>345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  <sheetName val="datos"/>
    </sheetNames>
    <sheetDataSet>
      <sheetData sheetId="0" refreshError="1"/>
      <sheetData sheetId="1" refreshError="1">
        <row r="11">
          <cell r="C11">
            <v>268</v>
          </cell>
        </row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  <row r="22">
          <cell r="C22">
            <v>345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  <sheetName val="datos"/>
      <sheetName val="Analisis Unitarios"/>
      <sheetName val="Cargas Sociales"/>
      <sheetName val="Datos a Project"/>
      <sheetName val="Tarifas de Alquiler de Equipo"/>
      <sheetName val="Analisis_Contrato"/>
      <sheetName val="M_O_"/>
      <sheetName val="Ins_2"/>
      <sheetName val="Analisis_Unitarios"/>
      <sheetName val="Cargas_Sociales"/>
      <sheetName val="Datos_a_Project"/>
      <sheetName val="Tarifas_de_Alquiler_de_Equipo"/>
      <sheetName val="Analisis_Contrato1"/>
      <sheetName val="M_O_1"/>
      <sheetName val="Ins_21"/>
      <sheetName val="Analisis_Unitarios1"/>
      <sheetName val="Cargas_Sociales1"/>
      <sheetName val="Datos_a_Project1"/>
      <sheetName val="Tarifas_de_Alquiler_de_Equipo1"/>
      <sheetName val="Analisis_Contrato2"/>
      <sheetName val="M_O_2"/>
      <sheetName val="Ins_22"/>
      <sheetName val="Analisis_Unitarios2"/>
      <sheetName val="Cargas_Sociales2"/>
      <sheetName val="Datos_a_Project2"/>
      <sheetName val="Tarifas_de_Alquiler_de_Equipo2"/>
      <sheetName val="Analisis_Contrato3"/>
      <sheetName val="M_O_3"/>
      <sheetName val="Ins_23"/>
      <sheetName val="Analisis_Unitarios3"/>
      <sheetName val="Cargas_Sociales3"/>
      <sheetName val="Datos_a_Project3"/>
      <sheetName val="Tarifas_de_Alquiler_de_Equipo3"/>
      <sheetName val="Analisis_Contrato4"/>
      <sheetName val="M_O_4"/>
      <sheetName val="Ins_24"/>
      <sheetName val="Analisis_Unitarios4"/>
      <sheetName val="Cargas_Sociales4"/>
      <sheetName val="Datos_a_Project4"/>
      <sheetName val="Tarifas_de_Alquiler_de_Equipo4"/>
      <sheetName val="Analisis_Contrato5"/>
      <sheetName val="M_O_5"/>
      <sheetName val="Ins_25"/>
      <sheetName val="Analisis_Unitarios5"/>
      <sheetName val="Cargas_Sociales5"/>
      <sheetName val="Datos_a_Project5"/>
      <sheetName val="Tarifas_de_Alquiler_de_Equipo5"/>
      <sheetName val="Ebanisteria"/>
      <sheetName val="Precios"/>
      <sheetName val="MATERIALES LISTADO"/>
      <sheetName val="capilla"/>
      <sheetName val="MANO DE OBRA Y TARIFAS"/>
      <sheetName val="MO ELECTRICISTA"/>
      <sheetName val="M.O Y Rendtos"/>
      <sheetName val="Analisis de Costos"/>
      <sheetName val="ANALISIS NUEVOS"/>
      <sheetName val="ANA"/>
      <sheetName val="PRE"/>
      <sheetName val="Resumen Precio Equipos"/>
      <sheetName val="análisis"/>
      <sheetName val="Los Ángeles (Fase II)"/>
      <sheetName val="Sheet4"/>
      <sheetName val="Sheet5"/>
      <sheetName val="Análisis de Precios"/>
      <sheetName val="caseta de planta"/>
      <sheetName val="MANT.TRANSITO"/>
      <sheetName val="CUBICACION "/>
      <sheetName val="Ana. blocks y termin."/>
      <sheetName val="Costos Mano de Obra"/>
      <sheetName val="Insumos materiales"/>
      <sheetName val="Ana. Horm mexc mort"/>
      <sheetName val="analisis sto dgo"/>
    </sheetNames>
    <sheetDataSet>
      <sheetData sheetId="0" refreshError="1"/>
      <sheetData sheetId="1">
        <row r="11">
          <cell r="C11">
            <v>268</v>
          </cell>
        </row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  <row r="22">
          <cell r="C22">
            <v>345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UCT"/>
      <sheetName val="Adrian2"/>
      <sheetName val="adrian3"/>
      <sheetName val="Union2"/>
      <sheetName val="FCC-004 CALZOS"/>
      <sheetName val="FCC-005 ANDAMIOS"/>
      <sheetName val="FCC-002 ACERO"/>
      <sheetName val="personal"/>
      <sheetName val="DATA Staff"/>
      <sheetName val="SCHEDULE H - Manpower Histogram"/>
      <sheetName val="Ins"/>
      <sheetName val="M_O_"/>
      <sheetName val="FCC-004_CALZOS"/>
      <sheetName val="FCC-005_ANDAMIOS"/>
      <sheetName val="FCC-002_ACERO"/>
      <sheetName val="DATA_Staff"/>
      <sheetName val="SCHEDULE_H_-_Manpower_Histogram"/>
      <sheetName val="ECOLIANS"/>
      <sheetName val="FCC-004_CALZOS1"/>
      <sheetName val="FCC-005_ANDAMIOS1"/>
      <sheetName val="FCC-002_ACERO1"/>
      <sheetName val="DATA_Staff1"/>
      <sheetName val="SCHEDULE_H_-_Manpower_Histogra1"/>
      <sheetName val="Datos"/>
      <sheetName val="Materiales"/>
      <sheetName val="Ins 2"/>
      <sheetName val="Listas"/>
      <sheetName val="Labor FD1"/>
      <sheetName val="INSUMOS"/>
      <sheetName val="Resumen Precio Equipos"/>
      <sheetName val="o.m. y salarios"/>
    </sheetNames>
    <sheetDataSet>
      <sheetData sheetId="0">
        <row r="3">
          <cell r="C3">
            <v>1</v>
          </cell>
          <cell r="D3">
            <v>0</v>
          </cell>
          <cell r="E3">
            <v>0</v>
          </cell>
          <cell r="F3" t="str">
            <v>INSTALACIONES PROVISIONALES, MOVILIZACION Y DESMOVILIZACION</v>
          </cell>
        </row>
        <row r="4">
          <cell r="C4">
            <v>1</v>
          </cell>
          <cell r="D4" t="str">
            <v>01</v>
          </cell>
          <cell r="E4">
            <v>0</v>
          </cell>
          <cell r="F4" t="str">
            <v>INSTALACIONES PROVISIONALES</v>
          </cell>
        </row>
        <row r="5">
          <cell r="C5">
            <v>1</v>
          </cell>
          <cell r="D5" t="str">
            <v>02</v>
          </cell>
          <cell r="E5">
            <v>0</v>
          </cell>
          <cell r="F5" t="str">
            <v>MOVILIZACIONY DESMOVILIZACION  E INSTALACIONES PROVISIONALES</v>
          </cell>
        </row>
        <row r="6">
          <cell r="C6">
            <v>1</v>
          </cell>
          <cell r="D6" t="str">
            <v>03</v>
          </cell>
          <cell r="E6">
            <v>0</v>
          </cell>
          <cell r="F6" t="str">
            <v xml:space="preserve">TRANSPORTE </v>
          </cell>
        </row>
        <row r="7">
          <cell r="C7">
            <v>2</v>
          </cell>
          <cell r="D7">
            <v>0</v>
          </cell>
          <cell r="E7">
            <v>0</v>
          </cell>
          <cell r="F7" t="str">
            <v>PREPARACION DEL SITIO</v>
          </cell>
        </row>
        <row r="8">
          <cell r="C8">
            <v>2</v>
          </cell>
          <cell r="D8" t="str">
            <v>01</v>
          </cell>
          <cell r="E8">
            <v>0</v>
          </cell>
          <cell r="F8" t="str">
            <v>DEFORESTACION</v>
          </cell>
        </row>
        <row r="9">
          <cell r="C9">
            <v>2</v>
          </cell>
          <cell r="D9" t="str">
            <v>02</v>
          </cell>
          <cell r="E9">
            <v>0</v>
          </cell>
          <cell r="F9" t="str">
            <v>DEMOLICIONES</v>
          </cell>
        </row>
        <row r="10">
          <cell r="C10">
            <v>2</v>
          </cell>
          <cell r="D10" t="str">
            <v>03</v>
          </cell>
          <cell r="E10">
            <v>0</v>
          </cell>
          <cell r="F10" t="str">
            <v>REMOCIONES</v>
          </cell>
        </row>
        <row r="11">
          <cell r="C11">
            <v>2</v>
          </cell>
          <cell r="D11" t="str">
            <v>04</v>
          </cell>
          <cell r="E11">
            <v>0</v>
          </cell>
          <cell r="F11" t="str">
            <v>TRANSPORTE DE MATERIAL PROVENIENTE DE LA PREPARACION DEL SITIO</v>
          </cell>
        </row>
        <row r="12">
          <cell r="C12">
            <v>2</v>
          </cell>
          <cell r="D12" t="str">
            <v>05</v>
          </cell>
          <cell r="E12">
            <v>0</v>
          </cell>
          <cell r="F12" t="str">
            <v>TRANSPORTE DE ESTRUCTURAS METALICAS</v>
          </cell>
        </row>
        <row r="13">
          <cell r="C13">
            <v>2</v>
          </cell>
          <cell r="D13" t="str">
            <v>06</v>
          </cell>
          <cell r="E13">
            <v>0</v>
          </cell>
          <cell r="F13" t="str">
            <v>REPLANTEO Y NIVELACION</v>
          </cell>
        </row>
        <row r="14">
          <cell r="C14">
            <v>3</v>
          </cell>
          <cell r="D14">
            <v>0</v>
          </cell>
          <cell r="E14">
            <v>0</v>
          </cell>
          <cell r="F14" t="str">
            <v>MOVIMIENTOS DE TIERRAS</v>
          </cell>
        </row>
        <row r="15">
          <cell r="C15">
            <v>3</v>
          </cell>
          <cell r="D15" t="str">
            <v>01</v>
          </cell>
          <cell r="E15">
            <v>0</v>
          </cell>
          <cell r="F15" t="str">
            <v>EXCAVACION A MANO</v>
          </cell>
        </row>
        <row r="16">
          <cell r="C16">
            <v>3</v>
          </cell>
          <cell r="D16" t="str">
            <v>02</v>
          </cell>
          <cell r="E16">
            <v>0</v>
          </cell>
          <cell r="F16" t="str">
            <v>EXCAVACION A MAQUINA</v>
          </cell>
        </row>
        <row r="17">
          <cell r="C17">
            <v>3</v>
          </cell>
          <cell r="D17" t="str">
            <v>03</v>
          </cell>
          <cell r="E17">
            <v>0</v>
          </cell>
          <cell r="F17" t="str">
            <v>RELLENO Y COMPACTACION A MANO</v>
          </cell>
        </row>
        <row r="18">
          <cell r="C18">
            <v>3</v>
          </cell>
          <cell r="D18" t="str">
            <v>04</v>
          </cell>
          <cell r="E18">
            <v>0</v>
          </cell>
          <cell r="F18" t="str">
            <v>RELLENO Y COMPACTACION A MAQUINA</v>
          </cell>
        </row>
        <row r="19">
          <cell r="C19">
            <v>3</v>
          </cell>
          <cell r="D19" t="str">
            <v>05</v>
          </cell>
          <cell r="E19">
            <v>0</v>
          </cell>
          <cell r="F19" t="str">
            <v>ENTIBADO DE LAS EXCAVACIONES</v>
          </cell>
        </row>
        <row r="20">
          <cell r="C20">
            <v>3</v>
          </cell>
          <cell r="D20" t="str">
            <v>06</v>
          </cell>
          <cell r="E20">
            <v>0</v>
          </cell>
          <cell r="F20" t="str">
            <v>ACHIQUE</v>
          </cell>
        </row>
        <row r="21">
          <cell r="C21">
            <v>3</v>
          </cell>
          <cell r="D21" t="str">
            <v>07</v>
          </cell>
          <cell r="E21">
            <v>0</v>
          </cell>
          <cell r="F21" t="str">
            <v>TRANSPORTE CON EQUIPO PESADO</v>
          </cell>
        </row>
        <row r="22">
          <cell r="C22">
            <v>3</v>
          </cell>
          <cell r="D22" t="str">
            <v>08</v>
          </cell>
          <cell r="E22">
            <v>0</v>
          </cell>
          <cell r="F22" t="str">
            <v>TRANSPORTE EN CAMIONES MEDIDO EN SECCIONES</v>
          </cell>
        </row>
        <row r="23">
          <cell r="C23">
            <v>3</v>
          </cell>
          <cell r="D23" t="str">
            <v>09</v>
          </cell>
          <cell r="E23">
            <v>0</v>
          </cell>
          <cell r="F23" t="str">
            <v>TRANSPORTE  EN CAMIONES MEDIDO EN CAMIONES</v>
          </cell>
        </row>
        <row r="24">
          <cell r="C24">
            <v>3</v>
          </cell>
          <cell r="D24" t="str">
            <v>10</v>
          </cell>
          <cell r="E24">
            <v>0</v>
          </cell>
          <cell r="F24" t="str">
            <v>CARGA, TRANSPORTE Y BOTE</v>
          </cell>
        </row>
        <row r="25">
          <cell r="C25">
            <v>4</v>
          </cell>
          <cell r="D25">
            <v>0</v>
          </cell>
          <cell r="E25">
            <v>0</v>
          </cell>
          <cell r="F25" t="str">
            <v>DRENAJES Y ALCANTARILLAS</v>
          </cell>
        </row>
        <row r="26">
          <cell r="C26">
            <v>4</v>
          </cell>
          <cell r="D26" t="str">
            <v>01</v>
          </cell>
          <cell r="E26">
            <v>0</v>
          </cell>
          <cell r="F26" t="str">
            <v>TUBERIA DE CONCRETO</v>
          </cell>
        </row>
        <row r="27">
          <cell r="C27">
            <v>4</v>
          </cell>
          <cell r="D27" t="str">
            <v>02</v>
          </cell>
          <cell r="E27">
            <v>0</v>
          </cell>
          <cell r="F27" t="str">
            <v>ALCANTARILLAS METALICAS TUBULARES CORRUGADAS</v>
          </cell>
        </row>
        <row r="28">
          <cell r="C28">
            <v>4</v>
          </cell>
          <cell r="D28" t="str">
            <v>03</v>
          </cell>
          <cell r="E28">
            <v>0</v>
          </cell>
          <cell r="F28" t="str">
            <v>ALCANTARILLAS METALICAS ABOVEDADAS CORRUGADAS</v>
          </cell>
        </row>
        <row r="29">
          <cell r="C29">
            <v>4</v>
          </cell>
          <cell r="D29" t="str">
            <v>04</v>
          </cell>
          <cell r="E29">
            <v>0</v>
          </cell>
          <cell r="F29" t="str">
            <v>ALCANTARILLAS METALICAS TUBULARES MULTIPLATE</v>
          </cell>
        </row>
        <row r="30">
          <cell r="C30">
            <v>4</v>
          </cell>
          <cell r="D30" t="str">
            <v>05</v>
          </cell>
          <cell r="E30">
            <v>0</v>
          </cell>
          <cell r="F30" t="str">
            <v>ALCANTARILLAS METALICAS ABOVEDADAS MULTIPLATE</v>
          </cell>
        </row>
        <row r="31">
          <cell r="C31">
            <v>4</v>
          </cell>
          <cell r="D31" t="str">
            <v>06</v>
          </cell>
          <cell r="E31">
            <v>0</v>
          </cell>
          <cell r="F31" t="str">
            <v>TUBERIA DE ACERO AL CARBONO</v>
          </cell>
        </row>
        <row r="32">
          <cell r="C32">
            <v>4</v>
          </cell>
          <cell r="D32" t="str">
            <v>07</v>
          </cell>
          <cell r="E32">
            <v>0</v>
          </cell>
          <cell r="F32" t="str">
            <v>ENVOLTURA DE CONCRETO</v>
          </cell>
        </row>
        <row r="33">
          <cell r="C33">
            <v>5</v>
          </cell>
          <cell r="D33">
            <v>0</v>
          </cell>
          <cell r="E33">
            <v>0</v>
          </cell>
          <cell r="F33" t="str">
            <v>CANALES, TANQUILLAS Y BOCA DE VISISTA</v>
          </cell>
        </row>
        <row r="34">
          <cell r="C34">
            <v>5</v>
          </cell>
          <cell r="D34" t="str">
            <v>01</v>
          </cell>
          <cell r="E34">
            <v>0</v>
          </cell>
          <cell r="F34" t="str">
            <v xml:space="preserve">CONCRETO EN CANALES Y TANQUILLAS </v>
          </cell>
        </row>
        <row r="35">
          <cell r="C35">
            <v>5</v>
          </cell>
          <cell r="D35" t="str">
            <v>02</v>
          </cell>
          <cell r="E35">
            <v>0</v>
          </cell>
          <cell r="F35" t="str">
            <v>BOCAS DE VISITAS</v>
          </cell>
        </row>
        <row r="36">
          <cell r="C36">
            <v>5</v>
          </cell>
          <cell r="D36" t="str">
            <v>03</v>
          </cell>
          <cell r="E36">
            <v>0</v>
          </cell>
          <cell r="F36" t="str">
            <v>REJAS, MARCOS Y TAPAS DE HIERRO FUNDIDO</v>
          </cell>
        </row>
        <row r="37">
          <cell r="C37">
            <v>6</v>
          </cell>
          <cell r="D37">
            <v>0</v>
          </cell>
          <cell r="E37">
            <v>0</v>
          </cell>
          <cell r="F37" t="str">
            <v>VIALIDAD</v>
          </cell>
        </row>
        <row r="38">
          <cell r="C38">
            <v>6</v>
          </cell>
          <cell r="D38" t="str">
            <v>10</v>
          </cell>
          <cell r="E38">
            <v>0</v>
          </cell>
          <cell r="F38" t="str">
            <v>ACERAS</v>
          </cell>
        </row>
        <row r="39">
          <cell r="C39">
            <v>6</v>
          </cell>
          <cell r="D39" t="str">
            <v>11</v>
          </cell>
          <cell r="E39">
            <v>0</v>
          </cell>
          <cell r="F39" t="str">
            <v>DEMARCACION VIAL</v>
          </cell>
        </row>
        <row r="40">
          <cell r="C40">
            <v>6</v>
          </cell>
          <cell r="D40" t="str">
            <v>01</v>
          </cell>
          <cell r="E40">
            <v>0</v>
          </cell>
          <cell r="F40" t="str">
            <v>ACONDICIONAMIENTO DE LA SUPERFICIE DE APOYO</v>
          </cell>
        </row>
        <row r="41">
          <cell r="C41">
            <v>6</v>
          </cell>
          <cell r="D41" t="str">
            <v>02</v>
          </cell>
          <cell r="E41">
            <v>0</v>
          </cell>
          <cell r="F41" t="str">
            <v>BASES Y SUBBASE</v>
          </cell>
        </row>
        <row r="42">
          <cell r="C42">
            <v>6</v>
          </cell>
          <cell r="D42" t="str">
            <v>03</v>
          </cell>
          <cell r="E42">
            <v>0</v>
          </cell>
          <cell r="F42" t="str">
            <v>TRANSPORTE DE MATERIAL PARA BASES Y SUBBASES</v>
          </cell>
        </row>
        <row r="43">
          <cell r="C43">
            <v>6</v>
          </cell>
          <cell r="D43" t="str">
            <v>04</v>
          </cell>
          <cell r="E43">
            <v>0</v>
          </cell>
          <cell r="F43" t="str">
            <v>IMPRIMACION Y RIEGO ASFALTICO</v>
          </cell>
        </row>
        <row r="44">
          <cell r="C44">
            <v>6</v>
          </cell>
          <cell r="D44" t="str">
            <v>05</v>
          </cell>
          <cell r="E44">
            <v>0</v>
          </cell>
          <cell r="F44" t="str">
            <v>PAVIMENTOS DE ASFALTO</v>
          </cell>
        </row>
        <row r="45">
          <cell r="C45">
            <v>6</v>
          </cell>
          <cell r="D45" t="str">
            <v>06</v>
          </cell>
          <cell r="E45">
            <v>0</v>
          </cell>
          <cell r="F45" t="str">
            <v>TRANSPORTE DE MEZCLA ASFALTICA EN CALIENTE</v>
          </cell>
        </row>
        <row r="46">
          <cell r="C46">
            <v>6</v>
          </cell>
          <cell r="D46" t="str">
            <v>07</v>
          </cell>
          <cell r="E46">
            <v>0</v>
          </cell>
          <cell r="F46" t="str">
            <v>PAVIMENTO DE CONCRETO</v>
          </cell>
        </row>
        <row r="47">
          <cell r="C47">
            <v>6</v>
          </cell>
          <cell r="D47" t="str">
            <v>08</v>
          </cell>
          <cell r="E47">
            <v>0</v>
          </cell>
          <cell r="F47" t="str">
            <v>BROCALES</v>
          </cell>
        </row>
        <row r="48">
          <cell r="C48">
            <v>6</v>
          </cell>
          <cell r="D48" t="str">
            <v>09</v>
          </cell>
          <cell r="E48">
            <v>0</v>
          </cell>
          <cell r="F48" t="str">
            <v>CUNETAS</v>
          </cell>
        </row>
        <row r="49">
          <cell r="C49">
            <v>7</v>
          </cell>
          <cell r="D49">
            <v>0</v>
          </cell>
          <cell r="E49">
            <v>0</v>
          </cell>
          <cell r="F49" t="str">
            <v>CERCAS</v>
          </cell>
        </row>
        <row r="50">
          <cell r="C50">
            <v>7</v>
          </cell>
          <cell r="D50" t="str">
            <v>01</v>
          </cell>
          <cell r="E50">
            <v>0</v>
          </cell>
          <cell r="F50" t="str">
            <v>REMOCION Y REPOSICION DE CERCAS EXISTENTES</v>
          </cell>
        </row>
        <row r="51">
          <cell r="C51">
            <v>7</v>
          </cell>
          <cell r="D51" t="str">
            <v>02</v>
          </cell>
          <cell r="E51">
            <v>0</v>
          </cell>
          <cell r="F51" t="str">
            <v>CERCAS DE ALAMBRE DE PUAS</v>
          </cell>
        </row>
        <row r="52">
          <cell r="C52">
            <v>7</v>
          </cell>
          <cell r="D52" t="str">
            <v>03</v>
          </cell>
          <cell r="E52">
            <v>0</v>
          </cell>
          <cell r="F52" t="str">
            <v>CERCAS DE MALLA CICLON</v>
          </cell>
        </row>
        <row r="53">
          <cell r="C53">
            <v>8</v>
          </cell>
          <cell r="D53">
            <v>0</v>
          </cell>
          <cell r="E53">
            <v>0</v>
          </cell>
          <cell r="F53" t="str">
            <v>PILOTAJE</v>
          </cell>
        </row>
        <row r="54">
          <cell r="C54">
            <v>8</v>
          </cell>
          <cell r="D54" t="str">
            <v>01</v>
          </cell>
          <cell r="E54">
            <v>0</v>
          </cell>
          <cell r="F54" t="str">
            <v>PILOTES PREFABRICADOS DE CONCRETO HINCADOS</v>
          </cell>
        </row>
        <row r="55">
          <cell r="C55">
            <v>8</v>
          </cell>
          <cell r="D55" t="str">
            <v>02</v>
          </cell>
          <cell r="E55">
            <v>0</v>
          </cell>
          <cell r="F55" t="str">
            <v>HINCA DE TUBOS DE ACERO</v>
          </cell>
        </row>
        <row r="56">
          <cell r="C56">
            <v>8</v>
          </cell>
          <cell r="D56" t="str">
            <v>03</v>
          </cell>
          <cell r="E56">
            <v>0</v>
          </cell>
          <cell r="F56" t="str">
            <v>PILOTES DE CONCRETO VACIADOS EN SITIO,BASE ENSANCHADA, C/CAMISA RECUPERABLE</v>
          </cell>
        </row>
        <row r="57">
          <cell r="C57">
            <v>8</v>
          </cell>
          <cell r="D57" t="str">
            <v>04</v>
          </cell>
          <cell r="E57">
            <v>0</v>
          </cell>
          <cell r="F57" t="str">
            <v>PILOTES DE CONCRETO VACIADOS EN SITIO, S/CAMISA PROTECCION Y S/ LODO BENTONITICO</v>
          </cell>
        </row>
        <row r="58">
          <cell r="C58">
            <v>8</v>
          </cell>
          <cell r="D58" t="str">
            <v>05</v>
          </cell>
          <cell r="E58">
            <v>0</v>
          </cell>
          <cell r="F58" t="str">
            <v>PILOTES DE CONCRETO VACIADOS EN SITIO, S/CAMISA PROTECCION Y C/ LODO BENTONITICO</v>
          </cell>
        </row>
        <row r="59">
          <cell r="C59">
            <v>8</v>
          </cell>
          <cell r="D59" t="str">
            <v>06</v>
          </cell>
          <cell r="E59">
            <v>0</v>
          </cell>
          <cell r="F59" t="str">
            <v>ACERO DE REFUERZO PARA PILOTES VACIADOS EN SITIO</v>
          </cell>
        </row>
        <row r="60">
          <cell r="C60">
            <v>8</v>
          </cell>
          <cell r="D60" t="str">
            <v>07</v>
          </cell>
          <cell r="E60">
            <v>0</v>
          </cell>
          <cell r="F60" t="str">
            <v>CORTE Y DESCABEZAMIENTO DE PILOTES DE CONCRETO ARMADO</v>
          </cell>
        </row>
        <row r="61">
          <cell r="C61">
            <v>8</v>
          </cell>
          <cell r="D61" t="str">
            <v>08</v>
          </cell>
          <cell r="E61">
            <v>0</v>
          </cell>
          <cell r="F61" t="str">
            <v>TRANSPORTE PARA PILOTAJE</v>
          </cell>
        </row>
        <row r="62">
          <cell r="C62">
            <v>9</v>
          </cell>
          <cell r="D62">
            <v>0</v>
          </cell>
          <cell r="E62">
            <v>0</v>
          </cell>
          <cell r="F62" t="str">
            <v>ESTRUCTURAS DE CONCRETO</v>
          </cell>
        </row>
        <row r="63">
          <cell r="C63">
            <v>9</v>
          </cell>
          <cell r="D63" t="str">
            <v>01</v>
          </cell>
          <cell r="E63">
            <v>0</v>
          </cell>
          <cell r="F63" t="str">
            <v>CONCRETO EN INFRAESTRUCTURA. INCLUYE ENCOFRADO</v>
          </cell>
        </row>
        <row r="64">
          <cell r="C64">
            <v>9</v>
          </cell>
          <cell r="D64" t="str">
            <v>02</v>
          </cell>
          <cell r="E64">
            <v>0</v>
          </cell>
          <cell r="F64" t="str">
            <v>ACERO DE REFUERZO PARA INFRAESTRUCTURA</v>
          </cell>
        </row>
        <row r="65">
          <cell r="C65">
            <v>9</v>
          </cell>
          <cell r="D65" t="str">
            <v>03</v>
          </cell>
          <cell r="E65">
            <v>0</v>
          </cell>
          <cell r="F65" t="str">
            <v>CONCRETO EN SUPERESTRUCTURA. INCLUYE ENCOFRADO</v>
          </cell>
        </row>
        <row r="66">
          <cell r="C66">
            <v>9</v>
          </cell>
          <cell r="D66" t="str">
            <v>04</v>
          </cell>
          <cell r="E66">
            <v>0</v>
          </cell>
          <cell r="F66" t="str">
            <v>ACERO DE REFUERZO PARA SUPERESTRUCTURA</v>
          </cell>
        </row>
        <row r="67">
          <cell r="C67">
            <v>9</v>
          </cell>
          <cell r="D67" t="str">
            <v>05</v>
          </cell>
          <cell r="E67">
            <v>0</v>
          </cell>
          <cell r="F67" t="str">
            <v>CONCRETO EN INFRAESTRUCTURA. EXCLUYE ENCOFRADO</v>
          </cell>
        </row>
        <row r="68">
          <cell r="C68">
            <v>9</v>
          </cell>
          <cell r="D68" t="str">
            <v>06</v>
          </cell>
          <cell r="E68">
            <v>0</v>
          </cell>
          <cell r="F68" t="str">
            <v>CONCRETO EN SUPERESTRUCTURA.EXCLUYE ENCOFRADO</v>
          </cell>
        </row>
        <row r="69">
          <cell r="C69">
            <v>9</v>
          </cell>
          <cell r="D69" t="str">
            <v>07</v>
          </cell>
          <cell r="E69">
            <v>0</v>
          </cell>
          <cell r="F69" t="str">
            <v>ENCOFRADOS</v>
          </cell>
        </row>
        <row r="70">
          <cell r="C70" t="str">
            <v>A</v>
          </cell>
          <cell r="D70">
            <v>0</v>
          </cell>
          <cell r="E70">
            <v>0</v>
          </cell>
          <cell r="F70" t="str">
            <v>MORTEROS, ADICTIVOS, GROUTING, ENDURECEDORES</v>
          </cell>
        </row>
        <row r="71">
          <cell r="C71" t="str">
            <v>A</v>
          </cell>
          <cell r="D71" t="str">
            <v>01</v>
          </cell>
          <cell r="E71">
            <v>0</v>
          </cell>
          <cell r="F71" t="str">
            <v>ENDURECEDORES</v>
          </cell>
        </row>
        <row r="72">
          <cell r="C72" t="str">
            <v>A</v>
          </cell>
          <cell r="D72" t="str">
            <v>02</v>
          </cell>
          <cell r="E72">
            <v>0</v>
          </cell>
          <cell r="F72" t="str">
            <v>GROUTING</v>
          </cell>
        </row>
        <row r="73">
          <cell r="C73" t="str">
            <v>A</v>
          </cell>
          <cell r="D73" t="str">
            <v>03</v>
          </cell>
          <cell r="E73">
            <v>0</v>
          </cell>
          <cell r="F73" t="str">
            <v>IMPERMEABILIZANTES Y TAPAJUNTA</v>
          </cell>
        </row>
        <row r="74">
          <cell r="C74" t="str">
            <v>A</v>
          </cell>
          <cell r="D74" t="str">
            <v>04</v>
          </cell>
          <cell r="E74">
            <v>0</v>
          </cell>
          <cell r="F74" t="str">
            <v>EPOXY</v>
          </cell>
        </row>
        <row r="75">
          <cell r="C75" t="str">
            <v>B</v>
          </cell>
          <cell r="D75">
            <v>0</v>
          </cell>
          <cell r="E75">
            <v>0</v>
          </cell>
          <cell r="F75" t="str">
            <v>ESTRUCTURAS DE ACERO</v>
          </cell>
        </row>
        <row r="76">
          <cell r="C76" t="str">
            <v>B</v>
          </cell>
          <cell r="D76" t="str">
            <v>01</v>
          </cell>
          <cell r="E76">
            <v>0</v>
          </cell>
          <cell r="F76" t="str">
            <v>PERNOS Y EMBEBIDOS</v>
          </cell>
        </row>
        <row r="77">
          <cell r="C77" t="str">
            <v>B</v>
          </cell>
          <cell r="D77" t="str">
            <v>02</v>
          </cell>
          <cell r="E77">
            <v>0</v>
          </cell>
          <cell r="F77" t="str">
            <v>SUMINISTRO Y COLOCACION DE ESTRUCTURAS DE ACERO</v>
          </cell>
        </row>
        <row r="78">
          <cell r="C78" t="str">
            <v>B</v>
          </cell>
          <cell r="D78" t="str">
            <v>03</v>
          </cell>
          <cell r="E78">
            <v>0</v>
          </cell>
          <cell r="F78" t="str">
            <v>COLOCACION DE ESTRUCTURAS DE ACERO</v>
          </cell>
        </row>
        <row r="79">
          <cell r="C79" t="str">
            <v>B</v>
          </cell>
          <cell r="D79" t="str">
            <v>04</v>
          </cell>
          <cell r="E79">
            <v>0</v>
          </cell>
          <cell r="F79" t="str">
            <v>PLANCHAS , ESCALERAS Y PASAMANOS</v>
          </cell>
        </row>
        <row r="80">
          <cell r="C80" t="str">
            <v>C</v>
          </cell>
          <cell r="D80">
            <v>0</v>
          </cell>
          <cell r="E80">
            <v>0</v>
          </cell>
          <cell r="F80" t="str">
            <v>ARQUITECTURA</v>
          </cell>
        </row>
        <row r="81">
          <cell r="C81" t="str">
            <v>C</v>
          </cell>
          <cell r="D81" t="str">
            <v>10</v>
          </cell>
          <cell r="E81">
            <v>0</v>
          </cell>
          <cell r="F81" t="str">
            <v>TABIQUES Y CIELO RASO</v>
          </cell>
        </row>
        <row r="82">
          <cell r="C82" t="str">
            <v>C</v>
          </cell>
          <cell r="D82" t="str">
            <v>11</v>
          </cell>
          <cell r="E82">
            <v>0</v>
          </cell>
          <cell r="F82" t="str">
            <v>CUBIERTAS DE TECHO Y CERRAMIENTOS</v>
          </cell>
        </row>
        <row r="83">
          <cell r="C83" t="str">
            <v>C</v>
          </cell>
          <cell r="D83" t="str">
            <v>01</v>
          </cell>
          <cell r="E83">
            <v>0</v>
          </cell>
          <cell r="F83" t="str">
            <v>PAREDES DE BLOQUES DE ARCILLA</v>
          </cell>
        </row>
        <row r="84">
          <cell r="C84" t="str">
            <v>C</v>
          </cell>
          <cell r="D84" t="str">
            <v>02</v>
          </cell>
          <cell r="E84">
            <v>0</v>
          </cell>
          <cell r="F84" t="str">
            <v>PAREDES DE BLOQUES DE CONCRETO</v>
          </cell>
        </row>
        <row r="85">
          <cell r="C85" t="str">
            <v>C</v>
          </cell>
          <cell r="D85" t="str">
            <v>03</v>
          </cell>
          <cell r="E85">
            <v>0</v>
          </cell>
          <cell r="F85" t="str">
            <v>REVESTIMIENTO EN PAREDES</v>
          </cell>
        </row>
        <row r="86">
          <cell r="C86" t="str">
            <v>C</v>
          </cell>
          <cell r="D86" t="str">
            <v>04</v>
          </cell>
          <cell r="E86">
            <v>0</v>
          </cell>
          <cell r="F86" t="str">
            <v>REVESTIMIENTO EN TECHOS</v>
          </cell>
        </row>
        <row r="87">
          <cell r="C87" t="str">
            <v>C</v>
          </cell>
          <cell r="D87" t="str">
            <v>05</v>
          </cell>
          <cell r="E87">
            <v>0</v>
          </cell>
          <cell r="F87" t="str">
            <v>REVESTIMIENTO EN PISOS</v>
          </cell>
        </row>
        <row r="88">
          <cell r="C88" t="str">
            <v>C</v>
          </cell>
          <cell r="D88" t="str">
            <v>06</v>
          </cell>
          <cell r="E88">
            <v>0</v>
          </cell>
          <cell r="F88" t="str">
            <v>IMPERMEABILIZACION</v>
          </cell>
        </row>
        <row r="89">
          <cell r="C89" t="str">
            <v>C</v>
          </cell>
          <cell r="D89" t="str">
            <v>07</v>
          </cell>
          <cell r="E89">
            <v>0</v>
          </cell>
          <cell r="F89" t="str">
            <v>HERRERIA</v>
          </cell>
        </row>
        <row r="90">
          <cell r="C90" t="str">
            <v>C</v>
          </cell>
          <cell r="D90" t="str">
            <v>08</v>
          </cell>
          <cell r="E90">
            <v>0</v>
          </cell>
          <cell r="F90" t="str">
            <v>CARPINTERIA</v>
          </cell>
        </row>
        <row r="91">
          <cell r="C91" t="str">
            <v>C</v>
          </cell>
          <cell r="D91" t="str">
            <v>09</v>
          </cell>
          <cell r="E91">
            <v>0</v>
          </cell>
          <cell r="F91" t="str">
            <v>PINTURA</v>
          </cell>
        </row>
        <row r="92">
          <cell r="C92" t="str">
            <v>D</v>
          </cell>
          <cell r="D92">
            <v>0</v>
          </cell>
          <cell r="E92">
            <v>0</v>
          </cell>
          <cell r="F92" t="str">
            <v>INSTALACIONES SANITARIAS</v>
          </cell>
        </row>
        <row r="93">
          <cell r="C93" t="str">
            <v>D</v>
          </cell>
          <cell r="D93" t="str">
            <v>10</v>
          </cell>
          <cell r="E93">
            <v>0</v>
          </cell>
          <cell r="F93" t="str">
            <v>TUBERIAS DE AGUAS PLUVIALES PVC</v>
          </cell>
        </row>
        <row r="94">
          <cell r="C94" t="str">
            <v>D</v>
          </cell>
          <cell r="D94" t="str">
            <v>11</v>
          </cell>
          <cell r="E94">
            <v>0</v>
          </cell>
          <cell r="F94" t="str">
            <v>LAVAMANOS</v>
          </cell>
        </row>
        <row r="95">
          <cell r="C95" t="str">
            <v>D</v>
          </cell>
          <cell r="D95" t="str">
            <v>12</v>
          </cell>
          <cell r="E95">
            <v>0</v>
          </cell>
          <cell r="F95" t="str">
            <v>WATER CLOSET</v>
          </cell>
        </row>
        <row r="96">
          <cell r="C96" t="str">
            <v>D</v>
          </cell>
          <cell r="D96" t="str">
            <v>13</v>
          </cell>
          <cell r="E96">
            <v>0</v>
          </cell>
          <cell r="F96" t="str">
            <v>URINARIOS</v>
          </cell>
        </row>
        <row r="97">
          <cell r="C97" t="str">
            <v>D</v>
          </cell>
          <cell r="D97" t="str">
            <v>14</v>
          </cell>
          <cell r="E97">
            <v>0</v>
          </cell>
          <cell r="F97" t="str">
            <v>ACCESORIOS SANITARIOS</v>
          </cell>
        </row>
        <row r="98">
          <cell r="C98" t="str">
            <v>D</v>
          </cell>
          <cell r="D98" t="str">
            <v>15</v>
          </cell>
          <cell r="E98">
            <v>0</v>
          </cell>
          <cell r="F98" t="str">
            <v>CALENTADORES, BEBEDEROS Y LAVAMOPAS</v>
          </cell>
        </row>
        <row r="99">
          <cell r="C99" t="str">
            <v>D</v>
          </cell>
          <cell r="D99" t="str">
            <v>01</v>
          </cell>
          <cell r="E99">
            <v>0</v>
          </cell>
          <cell r="F99" t="str">
            <v>AGUAS BLANCAS  HIERRO GALVANIZADO</v>
          </cell>
        </row>
        <row r="100">
          <cell r="C100" t="str">
            <v>D</v>
          </cell>
          <cell r="D100" t="str">
            <v>02</v>
          </cell>
          <cell r="E100">
            <v>0</v>
          </cell>
          <cell r="F100" t="str">
            <v>AGUAS BLANCAS PVC</v>
          </cell>
        </row>
        <row r="101">
          <cell r="C101" t="str">
            <v>D</v>
          </cell>
          <cell r="D101" t="str">
            <v>03</v>
          </cell>
          <cell r="E101">
            <v>0</v>
          </cell>
          <cell r="F101" t="str">
            <v>LLAVES DE PASO</v>
          </cell>
        </row>
        <row r="102">
          <cell r="C102" t="str">
            <v>D</v>
          </cell>
          <cell r="D102" t="str">
            <v>04</v>
          </cell>
          <cell r="E102">
            <v>0</v>
          </cell>
          <cell r="F102" t="str">
            <v>VALVULAS</v>
          </cell>
        </row>
        <row r="103">
          <cell r="C103" t="str">
            <v>D</v>
          </cell>
          <cell r="D103" t="str">
            <v>05</v>
          </cell>
          <cell r="E103">
            <v>0</v>
          </cell>
          <cell r="F103" t="str">
            <v>GRIFOS</v>
          </cell>
        </row>
        <row r="104">
          <cell r="C104" t="str">
            <v>D</v>
          </cell>
          <cell r="D104" t="str">
            <v>06</v>
          </cell>
          <cell r="E104">
            <v>0</v>
          </cell>
          <cell r="F104" t="str">
            <v>TUBERIA AGUAS NEGRAS HIERRO FUNDIDO</v>
          </cell>
        </row>
        <row r="105">
          <cell r="C105" t="str">
            <v>D</v>
          </cell>
          <cell r="D105" t="str">
            <v>07</v>
          </cell>
          <cell r="E105">
            <v>0</v>
          </cell>
          <cell r="F105" t="str">
            <v>TUBERIA AGUAS NEGRAS PVC</v>
          </cell>
        </row>
        <row r="106">
          <cell r="C106" t="str">
            <v>D</v>
          </cell>
          <cell r="D106" t="str">
            <v>08</v>
          </cell>
          <cell r="E106">
            <v>0</v>
          </cell>
          <cell r="F106" t="str">
            <v>TUBERIA VENTILACION HIERRO GALVANIZADO</v>
          </cell>
        </row>
        <row r="107">
          <cell r="C107" t="str">
            <v>D</v>
          </cell>
          <cell r="D107" t="str">
            <v>09</v>
          </cell>
          <cell r="E107">
            <v>0</v>
          </cell>
          <cell r="F107" t="str">
            <v>TUBERIAS DE AGUAS PLUVIALES HIERRO FUNDIDO</v>
          </cell>
        </row>
        <row r="108">
          <cell r="C108" t="str">
            <v>E</v>
          </cell>
          <cell r="D108">
            <v>0</v>
          </cell>
          <cell r="E108">
            <v>0</v>
          </cell>
          <cell r="F108" t="str">
            <v>PAISAJISMO</v>
          </cell>
        </row>
        <row r="109">
          <cell r="C109" t="str">
            <v>E</v>
          </cell>
          <cell r="D109" t="str">
            <v>01</v>
          </cell>
          <cell r="E109">
            <v>0</v>
          </cell>
          <cell r="F109" t="str">
            <v>TIERRA NEGRA</v>
          </cell>
        </row>
        <row r="110">
          <cell r="C110" t="str">
            <v>E</v>
          </cell>
          <cell r="D110" t="str">
            <v>02</v>
          </cell>
          <cell r="E110">
            <v>0</v>
          </cell>
          <cell r="F110" t="str">
            <v>SIEMBRA DE GRAMA</v>
          </cell>
        </row>
        <row r="111">
          <cell r="C111" t="str">
            <v>E</v>
          </cell>
          <cell r="D111" t="str">
            <v>03</v>
          </cell>
          <cell r="E111">
            <v>0</v>
          </cell>
          <cell r="F111" t="str">
            <v>SIEMBRA DE PLANTAS Y ARBOLES</v>
          </cell>
        </row>
        <row r="112">
          <cell r="C112" t="str">
            <v>E</v>
          </cell>
          <cell r="D112" t="str">
            <v>04</v>
          </cell>
          <cell r="E112">
            <v>0</v>
          </cell>
          <cell r="F112" t="str">
            <v>PROTECCION AMBIENTAL</v>
          </cell>
        </row>
        <row r="113">
          <cell r="C113" t="str">
            <v>F</v>
          </cell>
          <cell r="D113">
            <v>0</v>
          </cell>
          <cell r="E113">
            <v>0</v>
          </cell>
          <cell r="F113" t="str">
            <v>OBRAS CIVILES PARA TUBULARES DE TRANSMISION</v>
          </cell>
        </row>
        <row r="114">
          <cell r="C114" t="str">
            <v>F</v>
          </cell>
          <cell r="D114" t="str">
            <v>01</v>
          </cell>
          <cell r="E114">
            <v>0</v>
          </cell>
          <cell r="F114" t="str">
            <v>SEÑALIZACION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Analisis Partidas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Ana"/>
      <sheetName val="Análisi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ECIOS"/>
      <sheetName val="analisis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a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  <sheetName val="MANO DE OBRA"/>
      <sheetName val="Camiones"/>
      <sheetName val="Ebanisteria"/>
      <sheetName val="anal term"/>
      <sheetName val="Mat"/>
      <sheetName val="Jornal"/>
      <sheetName val="Precio"/>
      <sheetName val="INS"/>
      <sheetName val="Analisis 2016 msp"/>
      <sheetName val="SIMO"/>
      <sheetName val="Materiales"/>
      <sheetName val="V.Tierras A"/>
      <sheetName val="Presupuesto"/>
      <sheetName val="Cargas_Sociales6"/>
      <sheetName val="cuantias_qq6"/>
      <sheetName val="Cant__capabeg_rell6"/>
      <sheetName val="cant_de_ventanas_y_puertas6"/>
      <sheetName val="cant_Dimensiones_losas6"/>
      <sheetName val="cant_hormigon_armado6"/>
      <sheetName val="Base_de_datos_Res__Nicole_I6"/>
      <sheetName val="Insumos_materiales6"/>
      <sheetName val="Costos_Mano_de_Obra6"/>
      <sheetName val="Elaborac__Product_todo_costo6"/>
      <sheetName val="Tabla_Insumos_materiales6"/>
      <sheetName val="Tabla_Costos_Mano_de_Obra6"/>
      <sheetName val="Tabla_Elabor__Product_todo_cos6"/>
      <sheetName val="Ana__Horm_mexc_mort6"/>
      <sheetName val="Ana__blocks_y_termin_6"/>
      <sheetName val="Ana__pint__y_mas_6"/>
      <sheetName val="Plomeria_6"/>
      <sheetName val="MANO_DE_OBRA"/>
      <sheetName val="anal_term"/>
      <sheetName val="Cargas_Sociales7"/>
      <sheetName val="cuantias_qq7"/>
      <sheetName val="Cant__capabeg_rell7"/>
      <sheetName val="cant_de_ventanas_y_puertas7"/>
      <sheetName val="cant_Dimensiones_losas7"/>
      <sheetName val="cant_hormigon_armado7"/>
      <sheetName val="Base_de_datos_Res__Nicole_I7"/>
      <sheetName val="Insumos_materiales7"/>
      <sheetName val="Costos_Mano_de_Obra7"/>
      <sheetName val="Elaborac__Product_todo_costo7"/>
      <sheetName val="Tabla_Insumos_materiales7"/>
      <sheetName val="Tabla_Costos_Mano_de_Obra7"/>
      <sheetName val="Tabla_Elabor__Product_todo_cos7"/>
      <sheetName val="Ana__Horm_mexc_mort7"/>
      <sheetName val="Ana__blocks_y_termin_7"/>
      <sheetName val="Ana__pint__y_mas_7"/>
      <sheetName val="Plomeria_7"/>
      <sheetName val="MANO_DE_OBRA1"/>
      <sheetName val="anal_term1"/>
      <sheetName val="Analisis_2016_msp"/>
      <sheetName val="Cargas_Sociales8"/>
      <sheetName val="cuantias_qq8"/>
      <sheetName val="Cant__capabeg_rell8"/>
      <sheetName val="cant_de_ventanas_y_puertas8"/>
      <sheetName val="cant_Dimensiones_losas8"/>
      <sheetName val="cant_hormigon_armado8"/>
      <sheetName val="Base_de_datos_Res__Nicole_I8"/>
      <sheetName val="Insumos_materiales8"/>
      <sheetName val="Costos_Mano_de_Obra8"/>
      <sheetName val="Elaborac__Product_todo_costo8"/>
      <sheetName val="Tabla_Insumos_materiales8"/>
      <sheetName val="Tabla_Costos_Mano_de_Obra8"/>
      <sheetName val="Tabla_Elabor__Product_todo_cos8"/>
      <sheetName val="Ana__Horm_mexc_mort8"/>
      <sheetName val="Ana__blocks_y_termin_8"/>
      <sheetName val="Ana__pint__y_mas_8"/>
      <sheetName val="Plomeria_8"/>
      <sheetName val="MANO_DE_OBRA2"/>
      <sheetName val="anal_term2"/>
      <sheetName val="Analisis_2016_msp1"/>
      <sheetName val="Cargas_Sociales9"/>
      <sheetName val="cuantias_qq9"/>
      <sheetName val="Cant__capabeg_rell9"/>
      <sheetName val="cant_de_ventanas_y_puertas9"/>
      <sheetName val="cant_Dimensiones_losas9"/>
      <sheetName val="cant_hormigon_armado9"/>
      <sheetName val="Base_de_datos_Res__Nicole_I9"/>
      <sheetName val="Insumos_materiales9"/>
      <sheetName val="Costos_Mano_de_Obra9"/>
      <sheetName val="Elaborac__Product_todo_costo9"/>
      <sheetName val="Tabla_Insumos_materiales9"/>
      <sheetName val="Tabla_Costos_Mano_de_Obra9"/>
      <sheetName val="Tabla_Elabor__Product_todo_cos9"/>
      <sheetName val="Ana__Horm_mexc_mort9"/>
      <sheetName val="Ana__blocks_y_termin_9"/>
      <sheetName val="Ana__pint__y_mas_9"/>
      <sheetName val="Plomeria_9"/>
      <sheetName val="MANO_DE_OBRA3"/>
      <sheetName val="anal_term3"/>
      <sheetName val="Analisis_2016_msp2"/>
      <sheetName val="PRE"/>
      <sheetName val="Sheet5"/>
      <sheetName val="caseta de planta"/>
      <sheetName val="ANALISIS STO DGO"/>
      <sheetName val="Los Ángeles (Fase II)"/>
      <sheetName val="M.O."/>
      <sheetName val="ANALISIS ENTREGABLE"/>
      <sheetName val="Anal. horm."/>
      <sheetName val="Volumenes"/>
      <sheetName val="Cubicacion"/>
      <sheetName val="Pres "/>
      <sheetName val="SALARIOS"/>
      <sheetName val="LISTADO INSUMOS DEL 2000"/>
      <sheetName val="Cargas_Sociales10"/>
      <sheetName val="cuantias_qq10"/>
      <sheetName val="Cant__capabeg_rell10"/>
      <sheetName val="cant_de_ventanas_y_puertas10"/>
      <sheetName val="cant_Dimensiones_losas10"/>
      <sheetName val="cant_hormigon_armado10"/>
      <sheetName val="Base_de_datos_Res__Nicole_I10"/>
      <sheetName val="Insumos_materiales10"/>
      <sheetName val="Costos_Mano_de_Obra10"/>
      <sheetName val="Elaborac__Product_todo_costo10"/>
      <sheetName val="Tabla_Insumos_materiales10"/>
      <sheetName val="Tabla_Costos_Mano_de_Obra10"/>
      <sheetName val="Tabla_Elabor__Product_todo_co10"/>
      <sheetName val="Ana__Horm_mexc_mort10"/>
      <sheetName val="Ana__blocks_y_termin_10"/>
      <sheetName val="Ana__pint__y_mas_10"/>
      <sheetName val="Plomeria_10"/>
      <sheetName val="MANO_DE_OBRA4"/>
      <sheetName val="anal_term4"/>
      <sheetName val="Analisis_2016_msp3"/>
      <sheetName val="caseta_de_planta"/>
      <sheetName val="ANALISIS_STO_DGO"/>
      <sheetName val="Los_Ángeles_(Fase_II)"/>
      <sheetName val="M_O_"/>
      <sheetName val="ANALISIS_ENTREGABLE"/>
      <sheetName val="Anal__horm_"/>
      <sheetName val="Pres_"/>
      <sheetName val="LISTADO_INSUMOS_DEL_2000"/>
      <sheetName val="Cargas_Sociales11"/>
      <sheetName val="cuantias_qq11"/>
      <sheetName val="Cant__capabeg_rell11"/>
      <sheetName val="cant_de_ventanas_y_puertas11"/>
      <sheetName val="cant_Dimensiones_losas11"/>
      <sheetName val="cant_hormigon_armado11"/>
      <sheetName val="Base_de_datos_Res__Nicole_I11"/>
      <sheetName val="Insumos_materiales11"/>
      <sheetName val="Costos_Mano_de_Obra11"/>
      <sheetName val="Elaborac__Product_todo_costo11"/>
      <sheetName val="Tabla_Insumos_materiales11"/>
      <sheetName val="Tabla_Costos_Mano_de_Obra11"/>
      <sheetName val="Tabla_Elabor__Product_todo_co11"/>
      <sheetName val="Ana__Horm_mexc_mort11"/>
      <sheetName val="Ana__blocks_y_termin_11"/>
      <sheetName val="Ana__pint__y_mas_11"/>
      <sheetName val="Plomeria_11"/>
      <sheetName val="MANO_DE_OBRA5"/>
      <sheetName val="anal_term5"/>
      <sheetName val="Analisis_2016_msp4"/>
      <sheetName val="caseta_de_planta1"/>
      <sheetName val="ANALISIS_STO_DGO1"/>
      <sheetName val="Los_Ángeles_(Fase_II)1"/>
      <sheetName val="M_O_1"/>
      <sheetName val="ANALISIS_ENTREGABLE1"/>
      <sheetName val="Anal__horm_1"/>
      <sheetName val="Pres_1"/>
      <sheetName val="LISTADO_INSUMOS_DEL_20001"/>
      <sheetName val="Cargas_Sociales12"/>
      <sheetName val="cuantias_qq12"/>
      <sheetName val="Cant__capabeg_rell12"/>
      <sheetName val="cant_de_ventanas_y_puertas12"/>
      <sheetName val="cant_Dimensiones_losas12"/>
      <sheetName val="cant_hormigon_armado12"/>
      <sheetName val="Base_de_datos_Res__Nicole_I12"/>
      <sheetName val="Insumos_materiales12"/>
      <sheetName val="Costos_Mano_de_Obra12"/>
      <sheetName val="Elaborac__Product_todo_costo12"/>
      <sheetName val="Tabla_Insumos_materiales12"/>
      <sheetName val="Tabla_Costos_Mano_de_Obra12"/>
      <sheetName val="Tabla_Elabor__Product_todo_co12"/>
      <sheetName val="Ana__Horm_mexc_mort12"/>
      <sheetName val="Ana__blocks_y_termin_12"/>
      <sheetName val="Ana__pint__y_mas_12"/>
      <sheetName val="Plomeria_12"/>
      <sheetName val="MANO_DE_OBRA6"/>
      <sheetName val="anal_term6"/>
      <sheetName val="Analisis_2016_msp5"/>
      <sheetName val="caseta_de_planta2"/>
      <sheetName val="ANALISIS_STO_DGO2"/>
      <sheetName val="Los_Ángeles_(Fase_II)2"/>
      <sheetName val="M_O_2"/>
      <sheetName val="ANALISIS_ENTREGABLE2"/>
      <sheetName val="Anal__horm_2"/>
      <sheetName val="Pres_2"/>
      <sheetName val="LISTADO_INSUMOS_DEL_20002"/>
      <sheetName val="Cargas_Sociales13"/>
      <sheetName val="cuantias_qq13"/>
      <sheetName val="Cant__capabeg_rell13"/>
      <sheetName val="cant_de_ventanas_y_puertas13"/>
      <sheetName val="cant_Dimensiones_losas13"/>
      <sheetName val="cant_hormigon_armado13"/>
      <sheetName val="Base_de_datos_Res__Nicole_I13"/>
      <sheetName val="Insumos_materiales13"/>
      <sheetName val="Costos_Mano_de_Obra13"/>
      <sheetName val="Elaborac__Product_todo_costo13"/>
      <sheetName val="Tabla_Insumos_materiales13"/>
      <sheetName val="Tabla_Costos_Mano_de_Obra13"/>
      <sheetName val="Tabla_Elabor__Product_todo_co13"/>
      <sheetName val="Ana__Horm_mexc_mort13"/>
      <sheetName val="Ana__blocks_y_termin_13"/>
      <sheetName val="Ana__pint__y_mas_13"/>
      <sheetName val="Plomeria_13"/>
      <sheetName val="MANO_DE_OBRA7"/>
      <sheetName val="anal_term7"/>
      <sheetName val="Analisis_2016_msp6"/>
      <sheetName val="caseta_de_planta3"/>
      <sheetName val="ANALISIS_STO_DGO3"/>
      <sheetName val="Los_Ángeles_(Fase_II)3"/>
      <sheetName val="M_O_3"/>
      <sheetName val="ANALISIS_ENTREGABLE3"/>
      <sheetName val="Anal__horm_3"/>
      <sheetName val="Pres_3"/>
      <sheetName val="LISTADO_INSUMOS_DEL_20003"/>
      <sheetName val="Cargas_Sociales14"/>
      <sheetName val="cuantias_qq14"/>
      <sheetName val="Cant__capabeg_rell14"/>
      <sheetName val="cant_de_ventanas_y_puertas14"/>
      <sheetName val="cant_Dimensiones_losas14"/>
      <sheetName val="cant_hormigon_armado14"/>
      <sheetName val="Base_de_datos_Res__Nicole_I14"/>
      <sheetName val="Insumos_materiales14"/>
      <sheetName val="Costos_Mano_de_Obra14"/>
      <sheetName val="Elaborac__Product_todo_costo14"/>
      <sheetName val="Tabla_Insumos_materiales14"/>
      <sheetName val="Tabla_Costos_Mano_de_Obra14"/>
      <sheetName val="Tabla_Elabor__Product_todo_co14"/>
      <sheetName val="Ana__Horm_mexc_mort14"/>
      <sheetName val="Ana__blocks_y_termin_14"/>
      <sheetName val="Ana__pint__y_mas_14"/>
      <sheetName val="Plomeria_14"/>
      <sheetName val="MANO_DE_OBRA8"/>
      <sheetName val="anal_term8"/>
      <sheetName val="Analisis_2016_msp7"/>
      <sheetName val="caseta_de_planta4"/>
      <sheetName val="ANALISIS_STO_DGO4"/>
      <sheetName val="Los_Ángeles_(Fase_II)4"/>
      <sheetName val="M_O_4"/>
      <sheetName val="ANALISIS_ENTREGABLE4"/>
      <sheetName val="Anal__horm_4"/>
      <sheetName val="Pres_4"/>
      <sheetName val="LISTADO_INSUMOS_DEL_20004"/>
      <sheetName val="ESTRUCT"/>
      <sheetName val="capilla"/>
      <sheetName val="Cargas_Sociales15"/>
      <sheetName val="cuantias_qq15"/>
      <sheetName val="Cant__capabeg_rell15"/>
      <sheetName val="cant_de_ventanas_y_puertas15"/>
      <sheetName val="cant_Dimensiones_losas15"/>
      <sheetName val="cant_hormigon_armado15"/>
      <sheetName val="Base_de_datos_Res__Nicole_I15"/>
      <sheetName val="Insumos_materiales15"/>
      <sheetName val="Costos_Mano_de_Obra15"/>
      <sheetName val="Elaborac__Product_todo_costo15"/>
      <sheetName val="Tabla_Insumos_materiales15"/>
      <sheetName val="Tabla_Costos_Mano_de_Obra15"/>
      <sheetName val="Tabla_Elabor__Product_todo_co15"/>
      <sheetName val="Ana__Horm_mexc_mort15"/>
      <sheetName val="Ana__blocks_y_termin_15"/>
      <sheetName val="Ana__pint__y_mas_15"/>
      <sheetName val="Plomeria_15"/>
      <sheetName val="MANO_DE_OBRA9"/>
      <sheetName val="anal_term9"/>
      <sheetName val="Analisis_2016_msp8"/>
      <sheetName val="caseta_de_planta5"/>
      <sheetName val="ANALISIS_STO_DGO5"/>
      <sheetName val="Los_Ángeles_(Fase_II)5"/>
      <sheetName val="M_O_5"/>
      <sheetName val="ANALISIS_ENTREGABLE5"/>
      <sheetName val="Anal__horm_5"/>
      <sheetName val="Pres_5"/>
      <sheetName val="LISTADO_INSUMOS_DEL_20005"/>
      <sheetName val="Cargas_Sociales16"/>
      <sheetName val="cuantias_qq16"/>
      <sheetName val="Cant__capabeg_rell16"/>
      <sheetName val="cant_de_ventanas_y_puertas16"/>
      <sheetName val="cant_Dimensiones_losas16"/>
      <sheetName val="cant_hormigon_armado16"/>
      <sheetName val="Base_de_datos_Res__Nicole_I16"/>
      <sheetName val="Insumos_materiales16"/>
      <sheetName val="Costos_Mano_de_Obra16"/>
      <sheetName val="Elaborac__Product_todo_costo16"/>
      <sheetName val="Tabla_Insumos_materiales16"/>
      <sheetName val="Tabla_Costos_Mano_de_Obra16"/>
      <sheetName val="Tabla_Elabor__Product_todo_co16"/>
      <sheetName val="Ana__Horm_mexc_mort16"/>
      <sheetName val="Ana__blocks_y_termin_16"/>
      <sheetName val="Ana__pint__y_mas_16"/>
      <sheetName val="Plomeria_16"/>
      <sheetName val="MANO_DE_OBRA10"/>
      <sheetName val="anal_term10"/>
      <sheetName val="Analisis_2016_msp9"/>
      <sheetName val="V_Tierras_A"/>
      <sheetName val="Cargas_Sociales18"/>
      <sheetName val="cuantias_qq18"/>
      <sheetName val="Cant__capabeg_rell18"/>
      <sheetName val="cant_de_ventanas_y_puertas18"/>
      <sheetName val="cant_Dimensiones_losas18"/>
      <sheetName val="cant_hormigon_armado18"/>
      <sheetName val="Base_de_datos_Res__Nicole_I18"/>
      <sheetName val="Insumos_materiales18"/>
      <sheetName val="Costos_Mano_de_Obra18"/>
      <sheetName val="Elaborac__Product_todo_costo18"/>
      <sheetName val="Tabla_Insumos_materiales18"/>
      <sheetName val="Tabla_Costos_Mano_de_Obra18"/>
      <sheetName val="Tabla_Elabor__Product_todo_co18"/>
      <sheetName val="Ana__Horm_mexc_mort18"/>
      <sheetName val="Ana__blocks_y_termin_18"/>
      <sheetName val="Ana__pint__y_mas_18"/>
      <sheetName val="Plomeria_18"/>
      <sheetName val="MANO_DE_OBRA12"/>
      <sheetName val="anal_term12"/>
      <sheetName val="Analisis_2016_msp11"/>
      <sheetName val="caseta_de_planta7"/>
      <sheetName val="ANALISIS_STO_DGO7"/>
      <sheetName val="Los_Ángeles_(Fase_II)7"/>
      <sheetName val="M_O_7"/>
      <sheetName val="ANALISIS_ENTREGABLE7"/>
      <sheetName val="Anal__horm_7"/>
      <sheetName val="Pres_7"/>
      <sheetName val="LISTADO_INSUMOS_DEL_20007"/>
      <sheetName val="V_Tierras_A2"/>
      <sheetName val="Cargas_Sociales17"/>
      <sheetName val="cuantias_qq17"/>
      <sheetName val="Cant__capabeg_rell17"/>
      <sheetName val="cant_de_ventanas_y_puertas17"/>
      <sheetName val="cant_Dimensiones_losas17"/>
      <sheetName val="cant_hormigon_armado17"/>
      <sheetName val="Base_de_datos_Res__Nicole_I17"/>
      <sheetName val="Insumos_materiales17"/>
      <sheetName val="Costos_Mano_de_Obra17"/>
      <sheetName val="Elaborac__Product_todo_costo17"/>
      <sheetName val="Tabla_Insumos_materiales17"/>
      <sheetName val="Tabla_Costos_Mano_de_Obra17"/>
      <sheetName val="Tabla_Elabor__Product_todo_co17"/>
      <sheetName val="Ana__Horm_mexc_mort17"/>
      <sheetName val="Ana__blocks_y_termin_17"/>
      <sheetName val="Ana__pint__y_mas_17"/>
      <sheetName val="Plomeria_17"/>
      <sheetName val="MANO_DE_OBRA11"/>
      <sheetName val="anal_term11"/>
      <sheetName val="Analisis_2016_msp10"/>
      <sheetName val="caseta_de_planta6"/>
      <sheetName val="ANALISIS_STO_DGO6"/>
      <sheetName val="Los_Ángeles_(Fase_II)6"/>
      <sheetName val="M_O_6"/>
      <sheetName val="ANALISIS_ENTREGABLE6"/>
      <sheetName val="Anal__horm_6"/>
      <sheetName val="Pres_6"/>
      <sheetName val="LISTADO_INSUMOS_DEL_20006"/>
      <sheetName val="V_Tierras_A1"/>
      <sheetName val="Cargas_Sociales19"/>
      <sheetName val="cuantias_qq19"/>
      <sheetName val="Cant__capabeg_rell19"/>
      <sheetName val="cant_de_ventanas_y_puertas19"/>
      <sheetName val="cant_Dimensiones_losas19"/>
      <sheetName val="cant_hormigon_armado19"/>
      <sheetName val="Base_de_datos_Res__Nicole_I19"/>
      <sheetName val="Insumos_materiales19"/>
      <sheetName val="Costos_Mano_de_Obra19"/>
      <sheetName val="Elaborac__Product_todo_costo19"/>
      <sheetName val="Tabla_Insumos_materiales19"/>
      <sheetName val="Tabla_Costos_Mano_de_Obra19"/>
      <sheetName val="Tabla_Elabor__Product_todo_co19"/>
      <sheetName val="Ana__Horm_mexc_mort19"/>
      <sheetName val="Ana__blocks_y_termin_19"/>
      <sheetName val="Ana__pint__y_mas_19"/>
      <sheetName val="Plomeria_19"/>
      <sheetName val="MANO_DE_OBRA13"/>
      <sheetName val="anal_term13"/>
      <sheetName val="Analisis_2016_msp12"/>
      <sheetName val="V_Tierras_A3"/>
      <sheetName val="caseta_de_planta8"/>
      <sheetName val="ANALISIS_STO_DGO8"/>
      <sheetName val="Los_Ángeles_(Fase_II)8"/>
      <sheetName val="M_O_8"/>
      <sheetName val="ANALISIS_ENTREGABLE8"/>
      <sheetName val="Anal__horm_8"/>
      <sheetName val="Pres_8"/>
      <sheetName val="LISTADO_INSUMOS_DEL_20008"/>
    </sheetNames>
    <sheetDataSet>
      <sheetData sheetId="0">
        <row r="6">
          <cell r="D6">
            <v>820.26717298649987</v>
          </cell>
        </row>
      </sheetData>
      <sheetData sheetId="1">
        <row r="13">
          <cell r="O13">
            <v>50</v>
          </cell>
        </row>
      </sheetData>
      <sheetData sheetId="2">
        <row r="32">
          <cell r="J32">
            <v>120</v>
          </cell>
        </row>
      </sheetData>
      <sheetData sheetId="3">
        <row r="32">
          <cell r="J32">
            <v>120</v>
          </cell>
        </row>
      </sheetData>
      <sheetData sheetId="4">
        <row r="13">
          <cell r="O13">
            <v>50</v>
          </cell>
        </row>
      </sheetData>
      <sheetData sheetId="5">
        <row r="32">
          <cell r="J32">
            <v>120</v>
          </cell>
        </row>
      </sheetData>
      <sheetData sheetId="6">
        <row r="13">
          <cell r="O13">
            <v>50</v>
          </cell>
        </row>
      </sheetData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>
        <row r="70">
          <cell r="D70">
            <v>3526.3227562500001</v>
          </cell>
        </row>
      </sheetData>
      <sheetData sheetId="12">
        <row r="6">
          <cell r="D6">
            <v>820.26717298649987</v>
          </cell>
        </row>
      </sheetData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  <sheetData sheetId="17" refreshError="1"/>
      <sheetData sheetId="18" refreshError="1"/>
      <sheetData sheetId="19">
        <row r="32">
          <cell r="J32">
            <v>120</v>
          </cell>
        </row>
      </sheetData>
      <sheetData sheetId="20">
        <row r="13">
          <cell r="O13">
            <v>50</v>
          </cell>
        </row>
      </sheetData>
      <sheetData sheetId="21">
        <row r="13">
          <cell r="O13">
            <v>50</v>
          </cell>
        </row>
      </sheetData>
      <sheetData sheetId="22">
        <row r="13">
          <cell r="O13">
            <v>50</v>
          </cell>
        </row>
      </sheetData>
      <sheetData sheetId="23">
        <row r="13">
          <cell r="O13">
            <v>50</v>
          </cell>
        </row>
      </sheetData>
      <sheetData sheetId="24">
        <row r="13">
          <cell r="O13">
            <v>50</v>
          </cell>
        </row>
      </sheetData>
      <sheetData sheetId="25">
        <row r="13">
          <cell r="O13">
            <v>50</v>
          </cell>
        </row>
      </sheetData>
      <sheetData sheetId="26">
        <row r="6">
          <cell r="D6">
            <v>820.26717298649999</v>
          </cell>
        </row>
      </sheetData>
      <sheetData sheetId="27">
        <row r="6">
          <cell r="D6">
            <v>820.26717298649999</v>
          </cell>
        </row>
      </sheetData>
      <sheetData sheetId="28">
        <row r="6">
          <cell r="D6">
            <v>820.26717298649999</v>
          </cell>
        </row>
      </sheetData>
      <sheetData sheetId="29">
        <row r="6">
          <cell r="D6">
            <v>820.26717298649987</v>
          </cell>
        </row>
      </sheetData>
      <sheetData sheetId="30">
        <row r="6">
          <cell r="D6">
            <v>820.26717298649987</v>
          </cell>
        </row>
      </sheetData>
      <sheetData sheetId="31">
        <row r="6">
          <cell r="D6">
            <v>820.26717298649987</v>
          </cell>
        </row>
      </sheetData>
      <sheetData sheetId="32">
        <row r="6">
          <cell r="D6">
            <v>820.26717298649987</v>
          </cell>
        </row>
      </sheetData>
      <sheetData sheetId="33">
        <row r="6">
          <cell r="D6">
            <v>820.26717298649987</v>
          </cell>
        </row>
      </sheetData>
      <sheetData sheetId="34">
        <row r="6">
          <cell r="D6">
            <v>820.26717298649987</v>
          </cell>
        </row>
      </sheetData>
      <sheetData sheetId="35">
        <row r="6">
          <cell r="D6">
            <v>820.26717298649987</v>
          </cell>
        </row>
      </sheetData>
      <sheetData sheetId="36" refreshError="1"/>
      <sheetData sheetId="37" refreshError="1"/>
      <sheetData sheetId="38"/>
      <sheetData sheetId="39"/>
      <sheetData sheetId="40"/>
      <sheetData sheetId="41">
        <row r="32">
          <cell r="J32">
            <v>120</v>
          </cell>
        </row>
      </sheetData>
      <sheetData sheetId="42">
        <row r="13">
          <cell r="O13">
            <v>50</v>
          </cell>
        </row>
      </sheetData>
      <sheetData sheetId="43">
        <row r="13">
          <cell r="O13">
            <v>50</v>
          </cell>
        </row>
      </sheetData>
      <sheetData sheetId="44">
        <row r="13">
          <cell r="O13">
            <v>50</v>
          </cell>
        </row>
      </sheetData>
      <sheetData sheetId="45">
        <row r="13">
          <cell r="O13">
            <v>50</v>
          </cell>
        </row>
      </sheetData>
      <sheetData sheetId="46">
        <row r="13">
          <cell r="O13">
            <v>50</v>
          </cell>
        </row>
      </sheetData>
      <sheetData sheetId="47">
        <row r="13">
          <cell r="O13">
            <v>50</v>
          </cell>
        </row>
      </sheetData>
      <sheetData sheetId="48">
        <row r="6">
          <cell r="D6">
            <v>820.26717298649987</v>
          </cell>
        </row>
      </sheetData>
      <sheetData sheetId="49">
        <row r="6">
          <cell r="D6">
            <v>820.26717298649987</v>
          </cell>
        </row>
      </sheetData>
      <sheetData sheetId="50">
        <row r="6">
          <cell r="D6">
            <v>820.26717298649987</v>
          </cell>
        </row>
      </sheetData>
      <sheetData sheetId="51">
        <row r="6">
          <cell r="D6">
            <v>820.26717298649987</v>
          </cell>
        </row>
      </sheetData>
      <sheetData sheetId="52">
        <row r="6">
          <cell r="D6">
            <v>820.26717298649987</v>
          </cell>
        </row>
      </sheetData>
      <sheetData sheetId="53">
        <row r="6">
          <cell r="D6">
            <v>820.26717298649987</v>
          </cell>
        </row>
      </sheetData>
      <sheetData sheetId="54">
        <row r="6">
          <cell r="D6">
            <v>820.26717298649987</v>
          </cell>
        </row>
      </sheetData>
      <sheetData sheetId="55" refreshError="1"/>
      <sheetData sheetId="56"/>
      <sheetData sheetId="57"/>
      <sheetData sheetId="58"/>
      <sheetData sheetId="59">
        <row r="70">
          <cell r="D70">
            <v>3526.3227562500001</v>
          </cell>
        </row>
      </sheetData>
      <sheetData sheetId="60">
        <row r="6">
          <cell r="D6">
            <v>820.26717298649987</v>
          </cell>
        </row>
      </sheetData>
      <sheetData sheetId="61">
        <row r="13">
          <cell r="O13">
            <v>50</v>
          </cell>
        </row>
      </sheetData>
      <sheetData sheetId="62">
        <row r="70">
          <cell r="D70">
            <v>3526.3227562500001</v>
          </cell>
        </row>
      </sheetData>
      <sheetData sheetId="63">
        <row r="6">
          <cell r="D6">
            <v>820.26717298649987</v>
          </cell>
        </row>
      </sheetData>
      <sheetData sheetId="64">
        <row r="13">
          <cell r="O13">
            <v>50</v>
          </cell>
        </row>
      </sheetData>
      <sheetData sheetId="65"/>
      <sheetData sheetId="66">
        <row r="32">
          <cell r="J32">
            <v>120</v>
          </cell>
        </row>
      </sheetData>
      <sheetData sheetId="67">
        <row r="6">
          <cell r="D6">
            <v>820.26717298649987</v>
          </cell>
        </row>
      </sheetData>
      <sheetData sheetId="68"/>
      <sheetData sheetId="69">
        <row r="32">
          <cell r="J32">
            <v>120</v>
          </cell>
        </row>
      </sheetData>
      <sheetData sheetId="70">
        <row r="6">
          <cell r="D6">
            <v>820.26717298649987</v>
          </cell>
        </row>
      </sheetData>
      <sheetData sheetId="71">
        <row r="13">
          <cell r="O13">
            <v>50</v>
          </cell>
        </row>
      </sheetData>
      <sheetData sheetId="72">
        <row r="70">
          <cell r="D70">
            <v>3526.3227562500001</v>
          </cell>
        </row>
      </sheetData>
      <sheetData sheetId="73">
        <row r="6">
          <cell r="D6">
            <v>820.26717298649987</v>
          </cell>
        </row>
      </sheetData>
      <sheetData sheetId="74">
        <row r="13">
          <cell r="O13">
            <v>50</v>
          </cell>
        </row>
      </sheetData>
      <sheetData sheetId="75">
        <row r="70">
          <cell r="D70">
            <v>3526.3227562500001</v>
          </cell>
        </row>
      </sheetData>
      <sheetData sheetId="76">
        <row r="6">
          <cell r="D6">
            <v>820.26717298649987</v>
          </cell>
        </row>
      </sheetData>
      <sheetData sheetId="77">
        <row r="6">
          <cell r="D6">
            <v>820.26717298649987</v>
          </cell>
        </row>
      </sheetData>
      <sheetData sheetId="78">
        <row r="13">
          <cell r="O13">
            <v>50</v>
          </cell>
        </row>
      </sheetData>
      <sheetData sheetId="79">
        <row r="70">
          <cell r="D70">
            <v>3526.3227562500001</v>
          </cell>
        </row>
      </sheetData>
      <sheetData sheetId="80">
        <row r="6">
          <cell r="D6">
            <v>820.26717298649987</v>
          </cell>
        </row>
      </sheetData>
      <sheetData sheetId="81">
        <row r="13">
          <cell r="O13">
            <v>50</v>
          </cell>
        </row>
      </sheetData>
      <sheetData sheetId="82"/>
      <sheetData sheetId="83">
        <row r="32">
          <cell r="J32">
            <v>120</v>
          </cell>
        </row>
      </sheetData>
      <sheetData sheetId="84">
        <row r="6">
          <cell r="D6">
            <v>820.26717298649987</v>
          </cell>
        </row>
      </sheetData>
      <sheetData sheetId="85"/>
      <sheetData sheetId="86">
        <row r="32">
          <cell r="J32">
            <v>120</v>
          </cell>
        </row>
      </sheetData>
      <sheetData sheetId="87">
        <row r="6">
          <cell r="D6">
            <v>820.26717298649987</v>
          </cell>
        </row>
      </sheetData>
      <sheetData sheetId="88">
        <row r="13">
          <cell r="O13">
            <v>50</v>
          </cell>
        </row>
      </sheetData>
      <sheetData sheetId="89">
        <row r="70">
          <cell r="D70">
            <v>3526.3227562500001</v>
          </cell>
        </row>
      </sheetData>
      <sheetData sheetId="90">
        <row r="6">
          <cell r="D6">
            <v>820.26717298649987</v>
          </cell>
        </row>
      </sheetData>
      <sheetData sheetId="91">
        <row r="13">
          <cell r="O13">
            <v>50</v>
          </cell>
        </row>
      </sheetData>
      <sheetData sheetId="92">
        <row r="70">
          <cell r="D70">
            <v>3526.3227562500001</v>
          </cell>
        </row>
      </sheetData>
      <sheetData sheetId="93">
        <row r="6">
          <cell r="D6">
            <v>820.26717298649987</v>
          </cell>
        </row>
      </sheetData>
      <sheetData sheetId="94">
        <row r="6">
          <cell r="D6">
            <v>820.26717298649987</v>
          </cell>
        </row>
      </sheetData>
      <sheetData sheetId="95">
        <row r="13">
          <cell r="O13">
            <v>50</v>
          </cell>
        </row>
      </sheetData>
      <sheetData sheetId="96">
        <row r="70">
          <cell r="D70">
            <v>3526.3227562500001</v>
          </cell>
        </row>
      </sheetData>
      <sheetData sheetId="97">
        <row r="6">
          <cell r="D6">
            <v>820.26717298649987</v>
          </cell>
        </row>
      </sheetData>
      <sheetData sheetId="98">
        <row r="13">
          <cell r="O13">
            <v>50</v>
          </cell>
        </row>
      </sheetData>
      <sheetData sheetId="99"/>
      <sheetData sheetId="100">
        <row r="32">
          <cell r="J32">
            <v>120</v>
          </cell>
        </row>
      </sheetData>
      <sheetData sheetId="101">
        <row r="6">
          <cell r="D6">
            <v>820.26717298649987</v>
          </cell>
        </row>
      </sheetData>
      <sheetData sheetId="102"/>
      <sheetData sheetId="103">
        <row r="32">
          <cell r="J32">
            <v>120</v>
          </cell>
        </row>
      </sheetData>
      <sheetData sheetId="104">
        <row r="6">
          <cell r="D6">
            <v>820.26717298649987</v>
          </cell>
        </row>
      </sheetData>
      <sheetData sheetId="105">
        <row r="13">
          <cell r="O13">
            <v>50</v>
          </cell>
        </row>
      </sheetData>
      <sheetData sheetId="106">
        <row r="70">
          <cell r="D70">
            <v>3526.3227562500001</v>
          </cell>
        </row>
      </sheetData>
      <sheetData sheetId="107">
        <row r="6">
          <cell r="D6">
            <v>820.26717298649987</v>
          </cell>
        </row>
      </sheetData>
      <sheetData sheetId="108">
        <row r="13">
          <cell r="O13">
            <v>50</v>
          </cell>
        </row>
      </sheetData>
      <sheetData sheetId="109">
        <row r="70">
          <cell r="D70">
            <v>3526.3227562500001</v>
          </cell>
        </row>
      </sheetData>
      <sheetData sheetId="110">
        <row r="6">
          <cell r="D6">
            <v>820.26717298649987</v>
          </cell>
        </row>
      </sheetData>
      <sheetData sheetId="111">
        <row r="6">
          <cell r="D6">
            <v>820.26717298649987</v>
          </cell>
        </row>
      </sheetData>
      <sheetData sheetId="112">
        <row r="13">
          <cell r="O13">
            <v>50</v>
          </cell>
        </row>
      </sheetData>
      <sheetData sheetId="113">
        <row r="70">
          <cell r="D70">
            <v>3526.3227562500001</v>
          </cell>
        </row>
      </sheetData>
      <sheetData sheetId="114">
        <row r="6">
          <cell r="D6">
            <v>820.26717298649987</v>
          </cell>
        </row>
      </sheetData>
      <sheetData sheetId="115">
        <row r="13">
          <cell r="O13">
            <v>50</v>
          </cell>
        </row>
      </sheetData>
      <sheetData sheetId="116"/>
      <sheetData sheetId="117">
        <row r="32">
          <cell r="J32">
            <v>120</v>
          </cell>
        </row>
      </sheetData>
      <sheetData sheetId="118">
        <row r="6">
          <cell r="D6">
            <v>820.26717298649987</v>
          </cell>
        </row>
      </sheetData>
      <sheetData sheetId="119"/>
      <sheetData sheetId="120">
        <row r="32">
          <cell r="J32">
            <v>120</v>
          </cell>
        </row>
      </sheetData>
      <sheetData sheetId="121">
        <row r="6">
          <cell r="D6">
            <v>820.26717298649987</v>
          </cell>
        </row>
      </sheetData>
      <sheetData sheetId="122"/>
      <sheetData sheetId="123">
        <row r="70">
          <cell r="D70">
            <v>3526.3227562500001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6">
          <cell r="D6">
            <v>820.26717298649987</v>
          </cell>
        </row>
      </sheetData>
      <sheetData sheetId="138">
        <row r="13">
          <cell r="O13">
            <v>50</v>
          </cell>
        </row>
      </sheetData>
      <sheetData sheetId="139">
        <row r="32">
          <cell r="J32">
            <v>120</v>
          </cell>
        </row>
      </sheetData>
      <sheetData sheetId="140">
        <row r="70">
          <cell r="D70">
            <v>3526.3227562500001</v>
          </cell>
        </row>
      </sheetData>
      <sheetData sheetId="141"/>
      <sheetData sheetId="142">
        <row r="32">
          <cell r="J32">
            <v>120</v>
          </cell>
        </row>
      </sheetData>
      <sheetData sheetId="143">
        <row r="13">
          <cell r="O13">
            <v>50</v>
          </cell>
        </row>
      </sheetData>
      <sheetData sheetId="144">
        <row r="32">
          <cell r="J32">
            <v>120</v>
          </cell>
        </row>
      </sheetData>
      <sheetData sheetId="145">
        <row r="13">
          <cell r="O13">
            <v>50</v>
          </cell>
        </row>
      </sheetData>
      <sheetData sheetId="146"/>
      <sheetData sheetId="147"/>
      <sheetData sheetId="148"/>
      <sheetData sheetId="149"/>
      <sheetData sheetId="150">
        <row r="70">
          <cell r="D70">
            <v>3526.3227562500001</v>
          </cell>
        </row>
      </sheetData>
      <sheetData sheetId="151">
        <row r="6">
          <cell r="D6">
            <v>820.26717298649987</v>
          </cell>
        </row>
      </sheetData>
      <sheetData sheetId="152"/>
      <sheetData sheetId="153"/>
      <sheetData sheetId="154"/>
      <sheetData sheetId="155"/>
      <sheetData sheetId="156">
        <row r="6">
          <cell r="D6">
            <v>820.26717298649987</v>
          </cell>
        </row>
      </sheetData>
      <sheetData sheetId="157">
        <row r="13">
          <cell r="O13">
            <v>50</v>
          </cell>
        </row>
      </sheetData>
      <sheetData sheetId="158">
        <row r="32">
          <cell r="J32">
            <v>120</v>
          </cell>
        </row>
      </sheetData>
      <sheetData sheetId="159">
        <row r="70">
          <cell r="D70">
            <v>3526.3227562500001</v>
          </cell>
        </row>
      </sheetData>
      <sheetData sheetId="160"/>
      <sheetData sheetId="161">
        <row r="32">
          <cell r="J32">
            <v>120</v>
          </cell>
        </row>
      </sheetData>
      <sheetData sheetId="162">
        <row r="13">
          <cell r="O13">
            <v>50</v>
          </cell>
        </row>
      </sheetData>
      <sheetData sheetId="163">
        <row r="32">
          <cell r="J32">
            <v>120</v>
          </cell>
        </row>
      </sheetData>
      <sheetData sheetId="164">
        <row r="13">
          <cell r="O13">
            <v>50</v>
          </cell>
        </row>
      </sheetData>
      <sheetData sheetId="165"/>
      <sheetData sheetId="166"/>
      <sheetData sheetId="167"/>
      <sheetData sheetId="168"/>
      <sheetData sheetId="169">
        <row r="70">
          <cell r="D70">
            <v>3526.3227562500001</v>
          </cell>
        </row>
      </sheetData>
      <sheetData sheetId="170">
        <row r="6">
          <cell r="D6">
            <v>820.26717298649987</v>
          </cell>
        </row>
      </sheetData>
      <sheetData sheetId="171"/>
      <sheetData sheetId="172"/>
      <sheetData sheetId="173"/>
      <sheetData sheetId="174"/>
      <sheetData sheetId="175"/>
      <sheetData sheetId="176">
        <row r="6">
          <cell r="D6">
            <v>820.26717298649987</v>
          </cell>
        </row>
      </sheetData>
      <sheetData sheetId="177">
        <row r="13">
          <cell r="O13">
            <v>50</v>
          </cell>
        </row>
      </sheetData>
      <sheetData sheetId="178">
        <row r="32">
          <cell r="J32">
            <v>120</v>
          </cell>
        </row>
      </sheetData>
      <sheetData sheetId="179">
        <row r="70">
          <cell r="D70">
            <v>3526.3227562500001</v>
          </cell>
        </row>
      </sheetData>
      <sheetData sheetId="180"/>
      <sheetData sheetId="181">
        <row r="32">
          <cell r="J32">
            <v>120</v>
          </cell>
        </row>
      </sheetData>
      <sheetData sheetId="182">
        <row r="13">
          <cell r="O13">
            <v>50</v>
          </cell>
        </row>
      </sheetData>
      <sheetData sheetId="183">
        <row r="32">
          <cell r="J32">
            <v>120</v>
          </cell>
        </row>
      </sheetData>
      <sheetData sheetId="184">
        <row r="13">
          <cell r="O13">
            <v>50</v>
          </cell>
        </row>
      </sheetData>
      <sheetData sheetId="185"/>
      <sheetData sheetId="186"/>
      <sheetData sheetId="187"/>
      <sheetData sheetId="188"/>
      <sheetData sheetId="189">
        <row r="70">
          <cell r="D70">
            <v>3526.3227562500001</v>
          </cell>
        </row>
      </sheetData>
      <sheetData sheetId="190">
        <row r="6">
          <cell r="D6">
            <v>820.26717298649987</v>
          </cell>
        </row>
      </sheetData>
      <sheetData sheetId="191"/>
      <sheetData sheetId="192"/>
      <sheetData sheetId="193"/>
      <sheetData sheetId="194"/>
      <sheetData sheetId="195"/>
      <sheetData sheetId="196">
        <row r="6">
          <cell r="D6">
            <v>820.26717298649987</v>
          </cell>
        </row>
      </sheetData>
      <sheetData sheetId="197">
        <row r="13">
          <cell r="O13">
            <v>50</v>
          </cell>
        </row>
      </sheetData>
      <sheetData sheetId="198">
        <row r="32">
          <cell r="J32">
            <v>120</v>
          </cell>
        </row>
      </sheetData>
      <sheetData sheetId="199">
        <row r="70">
          <cell r="D70">
            <v>3526.3227562500001</v>
          </cell>
        </row>
      </sheetData>
      <sheetData sheetId="200"/>
      <sheetData sheetId="201">
        <row r="32">
          <cell r="J32">
            <v>120</v>
          </cell>
        </row>
      </sheetData>
      <sheetData sheetId="202">
        <row r="13">
          <cell r="O13">
            <v>50</v>
          </cell>
        </row>
      </sheetData>
      <sheetData sheetId="203">
        <row r="32">
          <cell r="J32">
            <v>120</v>
          </cell>
        </row>
      </sheetData>
      <sheetData sheetId="204">
        <row r="13">
          <cell r="O13">
            <v>50</v>
          </cell>
        </row>
      </sheetData>
      <sheetData sheetId="205"/>
      <sheetData sheetId="206"/>
      <sheetData sheetId="207"/>
      <sheetData sheetId="208"/>
      <sheetData sheetId="209">
        <row r="70">
          <cell r="D70">
            <v>3526.3227562500001</v>
          </cell>
        </row>
      </sheetData>
      <sheetData sheetId="210">
        <row r="6">
          <cell r="D6">
            <v>820.26717298649987</v>
          </cell>
        </row>
      </sheetData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6">
          <cell r="D6">
            <v>820.26717298649987</v>
          </cell>
        </row>
      </sheetData>
      <sheetData sheetId="230">
        <row r="13">
          <cell r="O13">
            <v>50</v>
          </cell>
        </row>
      </sheetData>
      <sheetData sheetId="231">
        <row r="32">
          <cell r="J32">
            <v>120</v>
          </cell>
        </row>
      </sheetData>
      <sheetData sheetId="232">
        <row r="70">
          <cell r="D70">
            <v>3526.3227562500001</v>
          </cell>
        </row>
      </sheetData>
      <sheetData sheetId="233"/>
      <sheetData sheetId="234">
        <row r="32">
          <cell r="J32">
            <v>120</v>
          </cell>
        </row>
      </sheetData>
      <sheetData sheetId="235">
        <row r="13">
          <cell r="O13">
            <v>50</v>
          </cell>
        </row>
      </sheetData>
      <sheetData sheetId="236">
        <row r="32">
          <cell r="J32">
            <v>120</v>
          </cell>
        </row>
      </sheetData>
      <sheetData sheetId="237">
        <row r="13">
          <cell r="O13">
            <v>50</v>
          </cell>
        </row>
      </sheetData>
      <sheetData sheetId="238"/>
      <sheetData sheetId="239"/>
      <sheetData sheetId="240"/>
      <sheetData sheetId="241"/>
      <sheetData sheetId="242">
        <row r="70">
          <cell r="D70">
            <v>3526.3227562500001</v>
          </cell>
        </row>
      </sheetData>
      <sheetData sheetId="243">
        <row r="6">
          <cell r="D6">
            <v>820.26717298649987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6">
          <cell r="D6">
            <v>820.26717298649987</v>
          </cell>
        </row>
      </sheetData>
      <sheetData sheetId="258">
        <row r="13">
          <cell r="O13">
            <v>50</v>
          </cell>
        </row>
      </sheetData>
      <sheetData sheetId="259">
        <row r="32">
          <cell r="J32">
            <v>120</v>
          </cell>
        </row>
      </sheetData>
      <sheetData sheetId="260">
        <row r="70">
          <cell r="D70">
            <v>3526.3227562500001</v>
          </cell>
        </row>
      </sheetData>
      <sheetData sheetId="261"/>
      <sheetData sheetId="262">
        <row r="32">
          <cell r="J32">
            <v>120</v>
          </cell>
        </row>
      </sheetData>
      <sheetData sheetId="263">
        <row r="13">
          <cell r="O13">
            <v>50</v>
          </cell>
        </row>
      </sheetData>
      <sheetData sheetId="264">
        <row r="32">
          <cell r="J32">
            <v>120</v>
          </cell>
        </row>
      </sheetData>
      <sheetData sheetId="265">
        <row r="13">
          <cell r="O13">
            <v>50</v>
          </cell>
        </row>
      </sheetData>
      <sheetData sheetId="266"/>
      <sheetData sheetId="267"/>
      <sheetData sheetId="268"/>
      <sheetData sheetId="269"/>
      <sheetData sheetId="270">
        <row r="70">
          <cell r="D70">
            <v>3526.3227562500001</v>
          </cell>
        </row>
      </sheetData>
      <sheetData sheetId="271">
        <row r="6">
          <cell r="D6">
            <v>820.26717298649987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6">
          <cell r="D6">
            <v>820.26717298649987</v>
          </cell>
        </row>
      </sheetData>
      <sheetData sheetId="286">
        <row r="13">
          <cell r="O13">
            <v>50</v>
          </cell>
        </row>
      </sheetData>
      <sheetData sheetId="287">
        <row r="32">
          <cell r="J32">
            <v>120</v>
          </cell>
        </row>
      </sheetData>
      <sheetData sheetId="288">
        <row r="70">
          <cell r="D70">
            <v>3526.3227562500001</v>
          </cell>
        </row>
      </sheetData>
      <sheetData sheetId="289"/>
      <sheetData sheetId="290">
        <row r="32">
          <cell r="J32">
            <v>120</v>
          </cell>
        </row>
      </sheetData>
      <sheetData sheetId="291">
        <row r="13">
          <cell r="O13">
            <v>50</v>
          </cell>
        </row>
      </sheetData>
      <sheetData sheetId="292">
        <row r="32">
          <cell r="J32">
            <v>120</v>
          </cell>
        </row>
      </sheetData>
      <sheetData sheetId="293">
        <row r="13">
          <cell r="O13">
            <v>50</v>
          </cell>
        </row>
      </sheetData>
      <sheetData sheetId="294"/>
      <sheetData sheetId="295"/>
      <sheetData sheetId="296"/>
      <sheetData sheetId="297"/>
      <sheetData sheetId="298">
        <row r="70">
          <cell r="D70">
            <v>3526.3227562500001</v>
          </cell>
        </row>
      </sheetData>
      <sheetData sheetId="299">
        <row r="6">
          <cell r="D6">
            <v>820.26717298649987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6">
          <cell r="D6">
            <v>820.26717298649987</v>
          </cell>
        </row>
      </sheetData>
      <sheetData sheetId="314">
        <row r="13">
          <cell r="O13">
            <v>50</v>
          </cell>
        </row>
      </sheetData>
      <sheetData sheetId="315">
        <row r="32">
          <cell r="J32">
            <v>120</v>
          </cell>
        </row>
      </sheetData>
      <sheetData sheetId="316">
        <row r="70">
          <cell r="D70">
            <v>3526.3227562500001</v>
          </cell>
        </row>
      </sheetData>
      <sheetData sheetId="317"/>
      <sheetData sheetId="318">
        <row r="32">
          <cell r="J32">
            <v>120</v>
          </cell>
        </row>
      </sheetData>
      <sheetData sheetId="319">
        <row r="13">
          <cell r="O13">
            <v>50</v>
          </cell>
        </row>
      </sheetData>
      <sheetData sheetId="320">
        <row r="32">
          <cell r="J32">
            <v>120</v>
          </cell>
        </row>
      </sheetData>
      <sheetData sheetId="321">
        <row r="13">
          <cell r="O13">
            <v>50</v>
          </cell>
        </row>
      </sheetData>
      <sheetData sheetId="322"/>
      <sheetData sheetId="323"/>
      <sheetData sheetId="324"/>
      <sheetData sheetId="325"/>
      <sheetData sheetId="326">
        <row r="70">
          <cell r="D70">
            <v>3526.3227562500001</v>
          </cell>
        </row>
      </sheetData>
      <sheetData sheetId="327">
        <row r="6">
          <cell r="D6">
            <v>820.26717298649987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6">
          <cell r="D6">
            <v>820.26717298649987</v>
          </cell>
        </row>
      </sheetData>
      <sheetData sheetId="342">
        <row r="13">
          <cell r="O13">
            <v>50</v>
          </cell>
        </row>
      </sheetData>
      <sheetData sheetId="343">
        <row r="32">
          <cell r="J32">
            <v>120</v>
          </cell>
        </row>
      </sheetData>
      <sheetData sheetId="344">
        <row r="70">
          <cell r="D70">
            <v>3526.3227562500001</v>
          </cell>
        </row>
      </sheetData>
      <sheetData sheetId="345"/>
      <sheetData sheetId="346">
        <row r="32">
          <cell r="J32">
            <v>120</v>
          </cell>
        </row>
      </sheetData>
      <sheetData sheetId="347">
        <row r="13">
          <cell r="O13">
            <v>50</v>
          </cell>
        </row>
      </sheetData>
      <sheetData sheetId="348">
        <row r="32">
          <cell r="J32">
            <v>120</v>
          </cell>
        </row>
      </sheetData>
      <sheetData sheetId="349">
        <row r="13">
          <cell r="O13">
            <v>50</v>
          </cell>
        </row>
      </sheetData>
      <sheetData sheetId="350"/>
      <sheetData sheetId="351"/>
      <sheetData sheetId="352"/>
      <sheetData sheetId="353"/>
      <sheetData sheetId="354">
        <row r="70">
          <cell r="D70">
            <v>3526.3227562500001</v>
          </cell>
        </row>
      </sheetData>
      <sheetData sheetId="355">
        <row r="6">
          <cell r="D6">
            <v>820.26717298649987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>
        <row r="6">
          <cell r="D6">
            <v>820.26717298649987</v>
          </cell>
        </row>
      </sheetData>
      <sheetData sheetId="372">
        <row r="13">
          <cell r="O13">
            <v>50</v>
          </cell>
        </row>
      </sheetData>
      <sheetData sheetId="373">
        <row r="32">
          <cell r="J32">
            <v>120</v>
          </cell>
        </row>
      </sheetData>
      <sheetData sheetId="374">
        <row r="70">
          <cell r="D70">
            <v>3526.3227562500001</v>
          </cell>
        </row>
      </sheetData>
      <sheetData sheetId="375"/>
      <sheetData sheetId="376">
        <row r="32">
          <cell r="J32">
            <v>120</v>
          </cell>
        </row>
      </sheetData>
      <sheetData sheetId="377">
        <row r="13">
          <cell r="O13">
            <v>50</v>
          </cell>
        </row>
      </sheetData>
      <sheetData sheetId="378">
        <row r="32">
          <cell r="J32">
            <v>120</v>
          </cell>
        </row>
      </sheetData>
      <sheetData sheetId="379">
        <row r="13">
          <cell r="O13">
            <v>50</v>
          </cell>
        </row>
      </sheetData>
      <sheetData sheetId="380"/>
      <sheetData sheetId="381"/>
      <sheetData sheetId="382"/>
      <sheetData sheetId="383"/>
      <sheetData sheetId="384">
        <row r="70">
          <cell r="D70">
            <v>3526.3227562500001</v>
          </cell>
        </row>
      </sheetData>
      <sheetData sheetId="385">
        <row r="6">
          <cell r="D6">
            <v>820.26717298649987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>
        <row r="6">
          <cell r="D6">
            <v>820.26717298649987</v>
          </cell>
        </row>
      </sheetData>
      <sheetData sheetId="400">
        <row r="13">
          <cell r="O13">
            <v>50</v>
          </cell>
        </row>
      </sheetData>
      <sheetData sheetId="401">
        <row r="32">
          <cell r="J32">
            <v>120</v>
          </cell>
        </row>
      </sheetData>
      <sheetData sheetId="402">
        <row r="70">
          <cell r="D70">
            <v>3526.3227562500001</v>
          </cell>
        </row>
      </sheetData>
      <sheetData sheetId="403"/>
      <sheetData sheetId="404">
        <row r="32">
          <cell r="J32">
            <v>120</v>
          </cell>
        </row>
      </sheetData>
      <sheetData sheetId="405">
        <row r="13">
          <cell r="O13">
            <v>50</v>
          </cell>
        </row>
      </sheetData>
      <sheetData sheetId="406">
        <row r="32">
          <cell r="J32">
            <v>120</v>
          </cell>
        </row>
      </sheetData>
      <sheetData sheetId="407">
        <row r="13">
          <cell r="O13">
            <v>50</v>
          </cell>
        </row>
      </sheetData>
      <sheetData sheetId="408"/>
      <sheetData sheetId="409"/>
      <sheetData sheetId="410"/>
      <sheetData sheetId="411"/>
      <sheetData sheetId="412">
        <row r="70">
          <cell r="D70">
            <v>3526.3227562500001</v>
          </cell>
        </row>
      </sheetData>
      <sheetData sheetId="413">
        <row r="6">
          <cell r="D6">
            <v>820.26717298649987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>
        <row r="6">
          <cell r="D6">
            <v>820.26717298649987</v>
          </cell>
        </row>
      </sheetData>
      <sheetData sheetId="421">
        <row r="13">
          <cell r="O13">
            <v>50</v>
          </cell>
        </row>
      </sheetData>
      <sheetData sheetId="422">
        <row r="32">
          <cell r="J32">
            <v>120</v>
          </cell>
        </row>
      </sheetData>
      <sheetData sheetId="423">
        <row r="70">
          <cell r="D70">
            <v>3526.3227562500001</v>
          </cell>
        </row>
      </sheetData>
      <sheetData sheetId="424"/>
      <sheetData sheetId="425">
        <row r="32">
          <cell r="J32">
            <v>120</v>
          </cell>
        </row>
      </sheetData>
      <sheetData sheetId="426">
        <row r="13">
          <cell r="O13">
            <v>50</v>
          </cell>
        </row>
      </sheetData>
      <sheetData sheetId="427">
        <row r="32">
          <cell r="J32">
            <v>120</v>
          </cell>
        </row>
      </sheetData>
      <sheetData sheetId="428">
        <row r="13">
          <cell r="O13">
            <v>50</v>
          </cell>
        </row>
      </sheetData>
      <sheetData sheetId="429"/>
      <sheetData sheetId="430"/>
      <sheetData sheetId="431"/>
      <sheetData sheetId="432"/>
      <sheetData sheetId="433">
        <row r="70">
          <cell r="D70">
            <v>3526.3227562500001</v>
          </cell>
        </row>
      </sheetData>
      <sheetData sheetId="434">
        <row r="6">
          <cell r="D6">
            <v>820.26717298649987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6">
          <cell r="D6">
            <v>820.26717298649987</v>
          </cell>
        </row>
      </sheetData>
      <sheetData sheetId="450">
        <row r="13">
          <cell r="O13">
            <v>50</v>
          </cell>
        </row>
      </sheetData>
      <sheetData sheetId="451">
        <row r="32">
          <cell r="J32">
            <v>120</v>
          </cell>
        </row>
      </sheetData>
      <sheetData sheetId="452">
        <row r="70">
          <cell r="D70">
            <v>3526.3227562500001</v>
          </cell>
        </row>
      </sheetData>
      <sheetData sheetId="453"/>
      <sheetData sheetId="454">
        <row r="32">
          <cell r="J32">
            <v>120</v>
          </cell>
        </row>
      </sheetData>
      <sheetData sheetId="455">
        <row r="13">
          <cell r="O13">
            <v>50</v>
          </cell>
        </row>
      </sheetData>
      <sheetData sheetId="456">
        <row r="32">
          <cell r="J32">
            <v>120</v>
          </cell>
        </row>
      </sheetData>
      <sheetData sheetId="457">
        <row r="13">
          <cell r="O13">
            <v>50</v>
          </cell>
        </row>
      </sheetData>
      <sheetData sheetId="458"/>
      <sheetData sheetId="459"/>
      <sheetData sheetId="460"/>
      <sheetData sheetId="461"/>
      <sheetData sheetId="462">
        <row r="70">
          <cell r="D70">
            <v>3526.3227562500001</v>
          </cell>
        </row>
      </sheetData>
      <sheetData sheetId="463">
        <row r="6">
          <cell r="D6">
            <v>820.26717298649987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6">
          <cell r="D6">
            <v>820.26717298649987</v>
          </cell>
        </row>
      </sheetData>
      <sheetData sheetId="479">
        <row r="13">
          <cell r="O13">
            <v>50</v>
          </cell>
        </row>
      </sheetData>
      <sheetData sheetId="480">
        <row r="32">
          <cell r="J32">
            <v>120</v>
          </cell>
        </row>
      </sheetData>
      <sheetData sheetId="481">
        <row r="70">
          <cell r="D70">
            <v>3526.3227562500001</v>
          </cell>
        </row>
      </sheetData>
      <sheetData sheetId="482"/>
      <sheetData sheetId="483">
        <row r="32">
          <cell r="J32">
            <v>120</v>
          </cell>
        </row>
      </sheetData>
      <sheetData sheetId="484">
        <row r="13">
          <cell r="O13">
            <v>50</v>
          </cell>
        </row>
      </sheetData>
      <sheetData sheetId="485">
        <row r="32">
          <cell r="J32">
            <v>120</v>
          </cell>
        </row>
      </sheetData>
      <sheetData sheetId="486">
        <row r="13">
          <cell r="O13">
            <v>50</v>
          </cell>
        </row>
      </sheetData>
      <sheetData sheetId="487"/>
      <sheetData sheetId="488"/>
      <sheetData sheetId="489"/>
      <sheetData sheetId="490"/>
      <sheetData sheetId="491">
        <row r="70">
          <cell r="D70">
            <v>3526.3227562500001</v>
          </cell>
        </row>
      </sheetData>
      <sheetData sheetId="492">
        <row r="6">
          <cell r="D6">
            <v>820.26717298649987</v>
          </cell>
        </row>
      </sheetData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ipo A"/>
      <sheetName val="Tipo B"/>
      <sheetName val="Tipo C"/>
      <sheetName val="Analisis"/>
      <sheetName val="MO"/>
      <sheetName val="Materiales"/>
      <sheetName val="ANALISIS STO DGO"/>
      <sheetName val="A-BASICOS"/>
      <sheetName val="A-civil"/>
      <sheetName val="MOV"/>
      <sheetName val="Listado Equipos a utilizar"/>
      <sheetName val="Anal. horm.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/>
      <sheetData sheetId="3">
        <row r="68">
          <cell r="F68">
            <v>94.99</v>
          </cell>
        </row>
      </sheetData>
      <sheetData sheetId="4" refreshError="1">
        <row r="68">
          <cell r="F68">
            <v>94.99</v>
          </cell>
        </row>
        <row r="74">
          <cell r="F74">
            <v>231.17</v>
          </cell>
        </row>
        <row r="80">
          <cell r="F80">
            <v>120.8</v>
          </cell>
        </row>
        <row r="119">
          <cell r="F119">
            <v>6876.31</v>
          </cell>
        </row>
        <row r="127">
          <cell r="F127">
            <v>16586.919999999998</v>
          </cell>
        </row>
        <row r="208">
          <cell r="F208">
            <v>760.96</v>
          </cell>
        </row>
        <row r="327">
          <cell r="F327">
            <v>218.05</v>
          </cell>
        </row>
        <row r="333">
          <cell r="F333">
            <v>223.78</v>
          </cell>
        </row>
        <row r="591">
          <cell r="F591">
            <v>18084.57</v>
          </cell>
        </row>
        <row r="615">
          <cell r="F615">
            <v>289.14</v>
          </cell>
        </row>
        <row r="621">
          <cell r="F621">
            <v>84.75</v>
          </cell>
        </row>
        <row r="641">
          <cell r="F641">
            <v>1240.9000000000001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68">
          <cell r="F68">
            <v>4942.7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  <sheetName val="Ana. blocks y termin."/>
      <sheetName val="Costos Mano de Obra"/>
      <sheetName val="Insumos materiales"/>
      <sheetName val="Ana. Horm mexc mort"/>
      <sheetName val="Ins"/>
      <sheetName val="Insumos"/>
      <sheetName val="Análisis"/>
      <sheetName val="Cabañas simple Tipo 2"/>
      <sheetName val="Cabañas simple Tipo 3"/>
      <sheetName val="Cabañas Vice Presidenciales"/>
      <sheetName val="ADDENDA"/>
      <sheetName val="capilla"/>
      <sheetName val="Sheet1"/>
      <sheetName val="Analisis Unit. "/>
      <sheetName val="Cargas Sociales"/>
      <sheetName val="NUEVAS_PARTIDAS"/>
      <sheetName val="Ana__blocks_y_termin_"/>
      <sheetName val="Costos_Mano_de_Obra"/>
      <sheetName val="Insumos_materiales"/>
      <sheetName val="Ana__Horm_mexc_mort"/>
      <sheetName val="Cabañas_simple_Tipo_2"/>
      <sheetName val="Cabañas_simple_Tipo_3"/>
      <sheetName val="Cabañas_Vice_Presidenciales"/>
      <sheetName val="NUEVAS_PARTIDAS1"/>
      <sheetName val="Ana__blocks_y_termin_1"/>
      <sheetName val="Costos_Mano_de_Obra1"/>
      <sheetName val="Insumos_materiales1"/>
      <sheetName val="Ana__Horm_mexc_mort1"/>
      <sheetName val="Cabañas_simple_Tipo_21"/>
      <sheetName val="Cabañas_simple_Tipo_31"/>
      <sheetName val="Cabañas_Vice_Presidenciales1"/>
      <sheetName val="NUEVAS_PARTIDAS2"/>
      <sheetName val="Ana__blocks_y_termin_2"/>
      <sheetName val="Costos_Mano_de_Obra2"/>
      <sheetName val="Insumos_materiales2"/>
      <sheetName val="Ana__Horm_mexc_mort2"/>
      <sheetName val="Cabañas_simple_Tipo_22"/>
      <sheetName val="Cabañas_simple_Tipo_32"/>
      <sheetName val="Cabañas_Vice_Presidenciales2"/>
      <sheetName val="NUEVAS_PARTIDAS3"/>
      <sheetName val="Ana__blocks_y_termin_3"/>
      <sheetName val="Costos_Mano_de_Obra3"/>
      <sheetName val="Insumos_materiales3"/>
      <sheetName val="Ana__Horm_mexc_mort3"/>
      <sheetName val="Cabañas_simple_Tipo_23"/>
      <sheetName val="Cabañas_simple_Tipo_33"/>
      <sheetName val="Cabañas_Vice_Presidenciales3"/>
      <sheetName val="ESTRUCT"/>
      <sheetName val="Partidas def."/>
      <sheetName val="Mem de Calculo"/>
      <sheetName val="ANALISIS  DE PARTIDAS"/>
      <sheetName val="Contratista"/>
      <sheetName val="Contratista 2"/>
      <sheetName val="NUEVAS_PARTIDAS4"/>
      <sheetName val="Ana__blocks_y_termin_4"/>
      <sheetName val="Costos_Mano_de_Obra4"/>
      <sheetName val="Insumos_materiales4"/>
      <sheetName val="Ana__Horm_mexc_mort4"/>
      <sheetName val="Cabañas_simple_Tipo_24"/>
      <sheetName val="Cabañas_simple_Tipo_34"/>
      <sheetName val="Cabañas_Vice_Presidenciales4"/>
      <sheetName val="NUEVAS_PARTIDAS5"/>
      <sheetName val="Ana__blocks_y_termin_5"/>
      <sheetName val="Costos_Mano_de_Obra5"/>
      <sheetName val="Insumos_materiales5"/>
      <sheetName val="Ana__Horm_mexc_mort5"/>
      <sheetName val="Cabañas_simple_Tipo_25"/>
      <sheetName val="Cabañas_simple_Tipo_35"/>
      <sheetName val="Cabañas_Vice_Presidenciales5"/>
      <sheetName val="A-BASICOS"/>
      <sheetName val="Mat"/>
      <sheetName val="Pu-Sanit."/>
      <sheetName val="PRESUPUESTO"/>
      <sheetName val="Sheet4"/>
      <sheetName val="Sheet5"/>
      <sheetName val="análisis de precios"/>
      <sheetName val="caseta de planta"/>
      <sheetName val="analisis de costo"/>
      <sheetName val="Mano Obra"/>
      <sheetName val="anal term"/>
      <sheetName val="a"/>
    </sheetNames>
    <sheetDataSet>
      <sheetData sheetId="0" refreshError="1">
        <row r="13">
          <cell r="B13">
            <v>115</v>
          </cell>
        </row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11">
          <cell r="B11">
            <v>0</v>
          </cell>
        </row>
      </sheetData>
      <sheetData sheetId="59">
        <row r="11">
          <cell r="B11">
            <v>0</v>
          </cell>
        </row>
      </sheetData>
      <sheetData sheetId="60" refreshError="1"/>
      <sheetData sheetId="61">
        <row r="11">
          <cell r="B11">
            <v>0</v>
          </cell>
        </row>
      </sheetData>
      <sheetData sheetId="62">
        <row r="11">
          <cell r="B11">
            <v>0</v>
          </cell>
        </row>
      </sheetData>
      <sheetData sheetId="63"/>
      <sheetData sheetId="64">
        <row r="11">
          <cell r="B11">
            <v>0</v>
          </cell>
        </row>
      </sheetData>
      <sheetData sheetId="65"/>
      <sheetData sheetId="66"/>
      <sheetData sheetId="67"/>
      <sheetData sheetId="68">
        <row r="11">
          <cell r="B11">
            <v>0</v>
          </cell>
        </row>
      </sheetData>
      <sheetData sheetId="69"/>
      <sheetData sheetId="70">
        <row r="11">
          <cell r="B11">
            <v>0</v>
          </cell>
        </row>
      </sheetData>
      <sheetData sheetId="71">
        <row r="11">
          <cell r="B11">
            <v>0</v>
          </cell>
        </row>
      </sheetData>
      <sheetData sheetId="72">
        <row r="11">
          <cell r="B11">
            <v>0</v>
          </cell>
        </row>
      </sheetData>
      <sheetData sheetId="73">
        <row r="11">
          <cell r="B11">
            <v>0</v>
          </cell>
        </row>
      </sheetData>
      <sheetData sheetId="74">
        <row r="11">
          <cell r="B11">
            <v>0</v>
          </cell>
        </row>
      </sheetData>
      <sheetData sheetId="75">
        <row r="11">
          <cell r="B11">
            <v>0</v>
          </cell>
        </row>
      </sheetData>
      <sheetData sheetId="76">
        <row r="11">
          <cell r="B11">
            <v>0</v>
          </cell>
        </row>
      </sheetData>
      <sheetData sheetId="77">
        <row r="11">
          <cell r="B11">
            <v>0</v>
          </cell>
        </row>
      </sheetData>
      <sheetData sheetId="78">
        <row r="11">
          <cell r="B11">
            <v>0</v>
          </cell>
        </row>
      </sheetData>
      <sheetData sheetId="79">
        <row r="11">
          <cell r="B11">
            <v>0</v>
          </cell>
        </row>
      </sheetData>
      <sheetData sheetId="80"/>
      <sheetData sheetId="8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  <sheetName val="Análisis"/>
      <sheetName val="INS"/>
      <sheetName val="M.O."/>
      <sheetName val="Insumos"/>
      <sheetName val="Ana. blocks y termin."/>
      <sheetName val="Costos Mano de Obra"/>
      <sheetName val="Insumos materiales"/>
      <sheetName val="Ana. Horm mexc mort"/>
      <sheetName val="Análisis de Precios"/>
      <sheetName val="INSU"/>
      <sheetName val="MO"/>
      <sheetName val="Col_Carga"/>
      <sheetName val="Col_Carga_(2)"/>
      <sheetName val="Col_Amarre"/>
      <sheetName val="Col_Amarre_(2)"/>
      <sheetName val="Vga_Carga"/>
      <sheetName val="Vga_Carga_(2)"/>
      <sheetName val="Vga_Amarre"/>
      <sheetName val="Vga_Amarre_(2)"/>
      <sheetName val="Losa_Entrep_"/>
      <sheetName val="Losa_Entrep__(2)"/>
      <sheetName val="M_O_"/>
      <sheetName val="Col_Carga1"/>
      <sheetName val="Col_Carga_(2)1"/>
      <sheetName val="Col_Amarre1"/>
      <sheetName val="Col_Amarre_(2)1"/>
      <sheetName val="Vga_Carga1"/>
      <sheetName val="Vga_Carga_(2)1"/>
      <sheetName val="Vga_Amarre1"/>
      <sheetName val="Vga_Amarre_(2)1"/>
      <sheetName val="Losa_Entrep_1"/>
      <sheetName val="Losa_Entrep__(2)1"/>
      <sheetName val="M_O_1"/>
      <sheetName val="Mov. Tierra"/>
      <sheetName val="Personalizar"/>
      <sheetName val="Precios"/>
      <sheetName val="Ana__blocks_y_termin_"/>
      <sheetName val="Costos_Mano_de_Obra"/>
      <sheetName val="Insumos_materiales"/>
      <sheetName val="Ana__Horm_mexc_mort"/>
      <sheetName val="Análisis_de_Precios"/>
      <sheetName val="Ana__blocks_y_termin_1"/>
      <sheetName val="Costos_Mano_de_Obra1"/>
      <sheetName val="Insumos_materiales1"/>
      <sheetName val="Ana__Horm_mexc_mort1"/>
      <sheetName val="Análisis_de_Precios1"/>
      <sheetName val="Col_Carga2"/>
      <sheetName val="Col_Carga_(2)2"/>
      <sheetName val="Col_Amarre2"/>
      <sheetName val="Col_Amarre_(2)2"/>
      <sheetName val="Vga_Carga2"/>
      <sheetName val="Vga_Carga_(2)2"/>
      <sheetName val="Vga_Amarre2"/>
      <sheetName val="Vga_Amarre_(2)2"/>
      <sheetName val="Losa_Entrep_2"/>
      <sheetName val="Losa_Entrep__(2)2"/>
      <sheetName val="M_O_2"/>
      <sheetName val="Ana__blocks_y_termin_2"/>
      <sheetName val="Costos_Mano_de_Obra2"/>
      <sheetName val="Insumos_materiales2"/>
      <sheetName val="Ana__Horm_mexc_mort2"/>
      <sheetName val="Análisis_de_Precios2"/>
      <sheetName val="Col_Carga3"/>
      <sheetName val="Col_Carga_(2)3"/>
      <sheetName val="Col_Amarre3"/>
      <sheetName val="Col_Amarre_(2)3"/>
      <sheetName val="Vga_Carga3"/>
      <sheetName val="Vga_Carga_(2)3"/>
      <sheetName val="Vga_Amarre3"/>
      <sheetName val="Vga_Amarre_(2)3"/>
      <sheetName val="Losa_Entrep_3"/>
      <sheetName val="Losa_Entrep__(2)3"/>
      <sheetName val="M_O_3"/>
      <sheetName val="Ana__blocks_y_termin_3"/>
      <sheetName val="Costos_Mano_de_Obra3"/>
      <sheetName val="Insumos_materiales3"/>
      <sheetName val="Ana__Horm_mexc_mort3"/>
      <sheetName val="Análisis_de_Precios3"/>
      <sheetName val="Partidas def."/>
      <sheetName val="Mem de Calculo"/>
      <sheetName val="ANALISIS  DE PARTIDAS"/>
      <sheetName val="Contratista"/>
      <sheetName val="Contratista 2"/>
      <sheetName val="a"/>
      <sheetName val="Col_Carga4"/>
      <sheetName val="Col_Carga_(2)4"/>
      <sheetName val="Col_Amarre4"/>
      <sheetName val="Col_Amarre_(2)4"/>
      <sheetName val="Vga_Carga4"/>
      <sheetName val="Vga_Carga_(2)4"/>
      <sheetName val="Vga_Amarre4"/>
      <sheetName val="Vga_Amarre_(2)4"/>
      <sheetName val="Losa_Entrep_4"/>
      <sheetName val="Losa_Entrep__(2)4"/>
      <sheetName val="M_O_4"/>
      <sheetName val="Ana__blocks_y_termin_4"/>
      <sheetName val="Costos_Mano_de_Obra4"/>
      <sheetName val="Insumos_materiales4"/>
      <sheetName val="Ana__Horm_mexc_mort4"/>
      <sheetName val="Análisis_de_Precios4"/>
      <sheetName val="Col_Carga5"/>
      <sheetName val="Col_Carga_(2)5"/>
      <sheetName val="Col_Amarre5"/>
      <sheetName val="Col_Amarre_(2)5"/>
      <sheetName val="Vga_Carga5"/>
      <sheetName val="Vga_Carga_(2)5"/>
      <sheetName val="Vga_Amarre5"/>
      <sheetName val="Vga_Amarre_(2)5"/>
      <sheetName val="Losa_Entrep_5"/>
      <sheetName val="Losa_Entrep__(2)5"/>
      <sheetName val="M_O_5"/>
      <sheetName val="Ana__blocks_y_termin_5"/>
      <sheetName val="Costos_Mano_de_Obra5"/>
      <sheetName val="Insumos_materiales5"/>
      <sheetName val="Ana__Horm_mexc_mort5"/>
      <sheetName val="Análisis_de_Precios5"/>
      <sheetName val="listado equipos a utilizar"/>
      <sheetName val="Analisis Unit. "/>
      <sheetName val="Cargas Sociales"/>
      <sheetName val="Mat"/>
      <sheetName val="MATERIALES"/>
      <sheetName val="OBRAMANO"/>
      <sheetName val="EQUIPOS"/>
      <sheetName val="analisis de costo"/>
      <sheetName val="analisis de pu"/>
      <sheetName val="anal term"/>
      <sheetName val="presup"/>
      <sheetName val="Cotz."/>
      <sheetName val="insumo"/>
      <sheetName val="mezcla"/>
      <sheetName val="ANALISIS"/>
      <sheetName val="Jornal"/>
      <sheetName val="presup."/>
      <sheetName val="Mano de Obra"/>
      <sheetName val="MATERIALES LISTADO"/>
      <sheetName val="Cotz_"/>
      <sheetName val="anal_term"/>
      <sheetName val="analisis_de_costo"/>
      <sheetName val="analisis_de_pu"/>
      <sheetName val="mov__tierra"/>
      <sheetName val="MATERIALES_LISTADO"/>
      <sheetName val="anal_term1"/>
      <sheetName val="mov__tierra1"/>
      <sheetName val="Cotz_1"/>
      <sheetName val="analisis_de_costo1"/>
      <sheetName val="MATERIALES_LISTADO1"/>
      <sheetName val="analisis_de_pu1"/>
      <sheetName val="anal_term2"/>
      <sheetName val="mov__tierra2"/>
      <sheetName val="Cotz_2"/>
      <sheetName val="analisis_de_costo2"/>
      <sheetName val="MATERIALES_LISTADO2"/>
      <sheetName val="Cotz_3"/>
      <sheetName val="anal_term3"/>
      <sheetName val="analisis_de_costo3"/>
      <sheetName val="analisis_de_pu2"/>
      <sheetName val="mov__tierra3"/>
      <sheetName val="capilla"/>
      <sheetName val="peso"/>
      <sheetName val="Recursos"/>
      <sheetName val="Ana"/>
      <sheetName val="I.HORMIGON"/>
      <sheetName val="g.g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9">
          <cell r="J9">
            <v>0</v>
          </cell>
        </row>
      </sheetData>
      <sheetData sheetId="29"/>
      <sheetData sheetId="30"/>
      <sheetData sheetId="31">
        <row r="9">
          <cell r="J9">
            <v>0</v>
          </cell>
        </row>
      </sheetData>
      <sheetData sheetId="32">
        <row r="9">
          <cell r="J9">
            <v>0</v>
          </cell>
        </row>
      </sheetData>
      <sheetData sheetId="33">
        <row r="9">
          <cell r="J9">
            <v>0</v>
          </cell>
        </row>
      </sheetData>
      <sheetData sheetId="34"/>
      <sheetData sheetId="35">
        <row r="9">
          <cell r="J9">
            <v>0</v>
          </cell>
        </row>
      </sheetData>
      <sheetData sheetId="36"/>
      <sheetData sheetId="37">
        <row r="9">
          <cell r="J9">
            <v>0</v>
          </cell>
        </row>
      </sheetData>
      <sheetData sheetId="38">
        <row r="9">
          <cell r="J9">
            <v>0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9">
          <cell r="J9">
            <v>0</v>
          </cell>
        </row>
      </sheetData>
      <sheetData sheetId="50">
        <row r="9">
          <cell r="J9">
            <v>0</v>
          </cell>
        </row>
      </sheetData>
      <sheetData sheetId="51"/>
      <sheetData sheetId="52">
        <row r="9">
          <cell r="J9">
            <v>0</v>
          </cell>
        </row>
      </sheetData>
      <sheetData sheetId="53">
        <row r="9">
          <cell r="J9">
            <v>0</v>
          </cell>
        </row>
      </sheetData>
      <sheetData sheetId="54"/>
      <sheetData sheetId="55">
        <row r="9">
          <cell r="J9">
            <v>0</v>
          </cell>
        </row>
      </sheetData>
      <sheetData sheetId="56">
        <row r="9">
          <cell r="J9">
            <v>0</v>
          </cell>
        </row>
      </sheetData>
      <sheetData sheetId="57"/>
      <sheetData sheetId="58"/>
      <sheetData sheetId="59">
        <row r="9">
          <cell r="J9">
            <v>0</v>
          </cell>
        </row>
      </sheetData>
      <sheetData sheetId="60">
        <row r="9">
          <cell r="J9">
            <v>0</v>
          </cell>
        </row>
      </sheetData>
      <sheetData sheetId="61">
        <row r="9">
          <cell r="J9">
            <v>0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9">
          <cell r="J9">
            <v>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16">
          <cell r="D16" t="str">
            <v>Pie</v>
          </cell>
        </row>
      </sheetData>
      <sheetData sheetId="95">
        <row r="19">
          <cell r="B19" t="str">
            <v>Alimentador THHN #12 Fase</v>
          </cell>
        </row>
      </sheetData>
      <sheetData sheetId="96" refreshError="1"/>
      <sheetData sheetId="97"/>
      <sheetData sheetId="98"/>
      <sheetData sheetId="99">
        <row r="16">
          <cell r="D16" t="str">
            <v>Pie</v>
          </cell>
        </row>
      </sheetData>
      <sheetData sheetId="100">
        <row r="19">
          <cell r="B19" t="str">
            <v>Alimentador THHN #12 Fase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>
        <row r="16">
          <cell r="D16" t="str">
            <v>Pie</v>
          </cell>
        </row>
      </sheetData>
      <sheetData sheetId="127">
        <row r="16">
          <cell r="D16" t="str">
            <v>Pie</v>
          </cell>
        </row>
      </sheetData>
      <sheetData sheetId="128">
        <row r="19">
          <cell r="B19" t="str">
            <v>Alimentador THHN #12 Fase</v>
          </cell>
        </row>
      </sheetData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  <sheetName val="Col.Amarre"/>
      <sheetName val="Escalera"/>
      <sheetName val="Muros"/>
      <sheetName val="Análisis"/>
      <sheetName val="Soportes_Grales_Controles_de_Ob"/>
      <sheetName val="Cotz_"/>
      <sheetName val="Indirectos_(2)"/>
      <sheetName val="Indirectos_Ejec_"/>
      <sheetName val="Pres-Ejec_"/>
      <sheetName val="Pedido_Unit_"/>
      <sheetName val="Pedido_Masivo_"/>
      <sheetName val="Soporte_Pedido_Unit_"/>
      <sheetName val="Soporte_Pedido_Masivo_"/>
      <sheetName val="Partidas_No_Contempladas"/>
      <sheetName val="Col_Amarre"/>
      <sheetName val="Soportes_Grales_Controles_de_O1"/>
      <sheetName val="Cotz_1"/>
      <sheetName val="Indirectos_(2)1"/>
      <sheetName val="Indirectos_Ejec_1"/>
      <sheetName val="Pres-Ejec_1"/>
      <sheetName val="Pedido_Unit_1"/>
      <sheetName val="Pedido_Masivo_1"/>
      <sheetName val="Soporte_Pedido_Unit_1"/>
      <sheetName val="Soporte_Pedido_Masivo_1"/>
      <sheetName val="Partidas_No_Contempladas1"/>
      <sheetName val="Col_Amarre1"/>
      <sheetName val="Ana"/>
      <sheetName val="Precios"/>
      <sheetName val="Soportes_Grales_Controles_de_O2"/>
      <sheetName val="Cotz_2"/>
      <sheetName val="Indirectos_(2)2"/>
      <sheetName val="Indirectos_Ejec_2"/>
      <sheetName val="Pres-Ejec_2"/>
      <sheetName val="Pedido_Unit_2"/>
      <sheetName val="Pedido_Masivo_2"/>
      <sheetName val="Soporte_Pedido_Unit_2"/>
      <sheetName val="Soporte_Pedido_Masivo_2"/>
      <sheetName val="Partidas_No_Contempladas2"/>
      <sheetName val="Col_Amarre2"/>
      <sheetName val="Soportes_Grales_Controles_de_O3"/>
      <sheetName val="Cotz_3"/>
      <sheetName val="Indirectos_(2)3"/>
      <sheetName val="Indirectos_Ejec_3"/>
      <sheetName val="Pres-Ejec_3"/>
      <sheetName val="Pedido_Unit_3"/>
      <sheetName val="Pedido_Masivo_3"/>
      <sheetName val="Soporte_Pedido_Unit_3"/>
      <sheetName val="Soporte_Pedido_Masivo_3"/>
      <sheetName val="Partidas_No_Contempladas3"/>
      <sheetName val="Col_Amarre3"/>
      <sheetName val="materiales"/>
      <sheetName val="Soportes_Grales_Controles_de_O4"/>
      <sheetName val="Cotz_4"/>
      <sheetName val="Indirectos_(2)4"/>
      <sheetName val="Indirectos_Ejec_4"/>
      <sheetName val="Pres-Ejec_4"/>
      <sheetName val="Pedido_Unit_4"/>
      <sheetName val="Pedido_Masivo_4"/>
      <sheetName val="Soporte_Pedido_Unit_4"/>
      <sheetName val="Soporte_Pedido_Masivo_4"/>
      <sheetName val="Partidas_No_Contempladas4"/>
      <sheetName val="Col_Amarre4"/>
      <sheetName val="Soportes_Grales_Controles_de_O5"/>
      <sheetName val="Cotz_5"/>
      <sheetName val="Indirectos_(2)5"/>
      <sheetName val="Indirectos_Ejec_5"/>
      <sheetName val="Pres-Ejec_5"/>
      <sheetName val="Pedido_Unit_5"/>
      <sheetName val="Pedido_Masivo_5"/>
      <sheetName val="Soporte_Pedido_Unit_5"/>
      <sheetName val="Soporte_Pedido_Masivo_5"/>
      <sheetName val="Partidas_No_Contempladas5"/>
      <sheetName val="Col_Amarre5"/>
      <sheetName val="Insumos"/>
      <sheetName val="Análisis de Precios"/>
      <sheetName val="MANT.TRANSITO"/>
      <sheetName val="Cashflow"/>
      <sheetName val="Costo Venta"/>
      <sheetName val="OBRAMANO"/>
      <sheetName val="EQUIPOS"/>
      <sheetName val="Mat"/>
      <sheetName val="Resumen Precio Equipos"/>
      <sheetName val="o.m. y salarios"/>
      <sheetName val="Mezcla"/>
      <sheetName val="insumo"/>
      <sheetName val="CUBICACION "/>
      <sheetName val="qqVgas"/>
      <sheetName val="Analisis Unitarios"/>
      <sheetName val="presupuesto"/>
      <sheetName val="MO"/>
      <sheetName val="a"/>
      <sheetName val="Pasarela de L=60.00"/>
      <sheetName val="electrico"/>
      <sheetName val="anal term"/>
      <sheetName val="Ana-Sanit."/>
      <sheetName val="Anal. horm."/>
      <sheetName val="CUBICACION_"/>
      <sheetName val="Resumen_Precio_Equipos"/>
      <sheetName val="o_m__y_salarios"/>
      <sheetName val="Analisis_Unitarios"/>
      <sheetName val="anal_term"/>
      <sheetName val="Ana-Sanit_"/>
      <sheetName val="Anal__horm_"/>
      <sheetName val="CUBICACION_1"/>
      <sheetName val="Analisis_Unitarios1"/>
      <sheetName val="anal_term1"/>
      <sheetName val="Ana-Sanit_1"/>
      <sheetName val="Anal__horm_1"/>
      <sheetName val="Resumen_Precio_Equipos1"/>
      <sheetName val="o_m__y_salarios1"/>
      <sheetName val="Soportes_Grales_Controles_de_O6"/>
      <sheetName val="Cotz_6"/>
      <sheetName val="Indirectos_(2)6"/>
      <sheetName val="Indirectos_Ejec_6"/>
      <sheetName val="Pres-Ejec_6"/>
      <sheetName val="Pedido_Unit_6"/>
      <sheetName val="Pedido_Masivo_6"/>
      <sheetName val="Soporte_Pedido_Unit_6"/>
      <sheetName val="Soporte_Pedido_Masivo_6"/>
      <sheetName val="Partidas_No_Contempladas6"/>
      <sheetName val="CUBICACION_2"/>
      <sheetName val="Analisis_Unitarios2"/>
      <sheetName val="Col_Amarre6"/>
      <sheetName val="anal_term2"/>
      <sheetName val="Ana-Sanit_2"/>
      <sheetName val="Anal__horm_2"/>
      <sheetName val="Soportes_Grales_Controles_de_O7"/>
      <sheetName val="Cotz_7"/>
      <sheetName val="Indirectos_(2)7"/>
      <sheetName val="Indirectos_Ejec_7"/>
      <sheetName val="Pres-Ejec_7"/>
      <sheetName val="Pedido_Unit_7"/>
      <sheetName val="Pedido_Masivo_7"/>
      <sheetName val="Soporte_Pedido_Unit_7"/>
      <sheetName val="Soporte_Pedido_Masivo_7"/>
      <sheetName val="Partidas_No_Contempladas7"/>
      <sheetName val="CUBICACION_3"/>
      <sheetName val="Resumen_Precio_Equipos2"/>
      <sheetName val="o_m__y_salarios2"/>
      <sheetName val="Col_Amarre7"/>
      <sheetName val="Analisis_Unitarios3"/>
      <sheetName val="presentacion"/>
      <sheetName val="46w9"/>
      <sheetName val="Recursos"/>
      <sheetName val="Presup"/>
      <sheetName val="INSU"/>
      <sheetName val="villa hermosa"/>
      <sheetName val="san pedro-roma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  <sheetName val="Cotz."/>
      <sheetName val="Col.Amarre"/>
      <sheetName val="Escalera"/>
      <sheetName val="Muros"/>
      <sheetName val="Analisis_albañileria"/>
      <sheetName val="Analisis_Electrico"/>
      <sheetName val="qqLosa1_"/>
      <sheetName val="Cotz_"/>
      <sheetName val="Col_Amarre"/>
      <sheetName val="Analisis_albañileria1"/>
      <sheetName val="Analisis_Electrico1"/>
      <sheetName val="qqLosa1_1"/>
      <sheetName val="Cotz_1"/>
      <sheetName val="Col_Amarre1"/>
      <sheetName val="Insumos"/>
      <sheetName val="Análisis de Precios"/>
      <sheetName val="analisis"/>
      <sheetName val="Analisis_albañileria2"/>
      <sheetName val="Analisis_Electrico2"/>
      <sheetName val="qqLosa1_2"/>
      <sheetName val="Cotz_2"/>
      <sheetName val="Col_Amarre2"/>
      <sheetName val="Analisis_albañileria3"/>
      <sheetName val="Analisis_Electrico3"/>
      <sheetName val="qqLosa1_3"/>
      <sheetName val="Cotz_3"/>
      <sheetName val="Col_Amarre3"/>
      <sheetName val="Rendimientos OM"/>
      <sheetName val="Ana. blocks y termin."/>
      <sheetName val="Costos Mano de Obra"/>
      <sheetName val="Insumos materiales"/>
      <sheetName val="Ana. Horm mexc mort"/>
      <sheetName val="Analisis_albañileria4"/>
      <sheetName val="Analisis_Electrico4"/>
      <sheetName val="qqLosa1_4"/>
      <sheetName val="Cotz_4"/>
      <sheetName val="Col_Amarre4"/>
      <sheetName val="Analisis_albañileria5"/>
      <sheetName val="Analisis_Electrico5"/>
      <sheetName val="qqLosa1_5"/>
      <sheetName val="Cotz_5"/>
      <sheetName val="Col_Amarre5"/>
      <sheetName val="Mat"/>
      <sheetName val="anal term"/>
      <sheetName val="analisis sto dgo"/>
      <sheetName val="MATERIALES LISTADO"/>
      <sheetName val="Jornal"/>
      <sheetName val="Anal. horm."/>
      <sheetName val="PU-Elect."/>
      <sheetName val="Ana-Sanit."/>
      <sheetName val="Pu-Sanit."/>
      <sheetName val="V.Tierras A"/>
      <sheetName val="analisis de costo"/>
      <sheetName val="a"/>
      <sheetName val="Pasarela de L=60.00"/>
      <sheetName val="med.mov.de tierras2"/>
      <sheetName val="analisis1"/>
      <sheetName val="Metrados"/>
      <sheetName val="Analisis (2)"/>
      <sheetName val="capilla"/>
      <sheetName val="CUBICACION"/>
      <sheetName val="MANO DE OBRA"/>
      <sheetName val="anal_term"/>
      <sheetName val="analisis_sto_dgo"/>
      <sheetName val="MATERIALES_LISTADO"/>
      <sheetName val="Anal__horm_"/>
      <sheetName val="PU-Elect_"/>
      <sheetName val="Ana-Sanit_"/>
      <sheetName val="Pu-Sanit_"/>
      <sheetName val="Insumos_materiales"/>
      <sheetName val="Costos_Mano_de_Obra"/>
      <sheetName val="V_Tierras_A"/>
      <sheetName val="analisis_de_costo"/>
      <sheetName val="MANO_DE_OBRA"/>
      <sheetName val="Análisis_de_Precios"/>
      <sheetName val="anal_term1"/>
      <sheetName val="analisis_sto_dgo1"/>
      <sheetName val="MATERIALES_LISTADO1"/>
      <sheetName val="Anal__horm_1"/>
      <sheetName val="PU-Elect_1"/>
      <sheetName val="Ana-Sanit_1"/>
      <sheetName val="Pu-Sanit_1"/>
      <sheetName val="Insumos_materiales1"/>
      <sheetName val="Costos_Mano_de_Obra1"/>
      <sheetName val="V_Tierras_A1"/>
      <sheetName val="analisis_de_costo1"/>
      <sheetName val="MANO_DE_OBRA1"/>
      <sheetName val="Análisis_de_Precios1"/>
      <sheetName val="Analisis_albañileria6"/>
      <sheetName val="Analisis_Electrico6"/>
      <sheetName val="qqLosa1_6"/>
      <sheetName val="anal_term2"/>
      <sheetName val="analisis_sto_dgo2"/>
      <sheetName val="MATERIALES_LISTADO2"/>
      <sheetName val="Anal__horm_2"/>
      <sheetName val="PU-Elect_2"/>
      <sheetName val="Ana-Sanit_2"/>
      <sheetName val="Pu-Sanit_2"/>
      <sheetName val="Insumos_materiales2"/>
      <sheetName val="Costos_Mano_de_Obra2"/>
      <sheetName val="V_Tierras_A2"/>
      <sheetName val="Cotz_6"/>
      <sheetName val="Col_Amarre6"/>
      <sheetName val="analisis_de_costo2"/>
      <sheetName val="MANO_DE_OBRA2"/>
      <sheetName val="Analisis_albañileria7"/>
      <sheetName val="Analisis_Electrico7"/>
      <sheetName val="qqLosa1_7"/>
      <sheetName val="anal_term3"/>
      <sheetName val="analisis_sto_dgo3"/>
      <sheetName val="MATERIALES_LISTADO3"/>
      <sheetName val="Anal__horm_3"/>
      <sheetName val="PU-Elect_3"/>
      <sheetName val="Ana-Sanit_3"/>
      <sheetName val="Pu-Sanit_3"/>
      <sheetName val="Cotz_7"/>
      <sheetName val="Col_Amarre7"/>
      <sheetName val="Insumos_materiales3"/>
      <sheetName val="Costos_Mano_de_Obra3"/>
      <sheetName val="V_Tierras_A3"/>
      <sheetName val="analisis_de_costo3"/>
      <sheetName val="Ana.precios un"/>
      <sheetName val="INSU"/>
      <sheetName val="MO"/>
      <sheetName val="Análisis"/>
      <sheetName val="Sheet1"/>
      <sheetName val="Prec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 Original"/>
      <sheetName val="Presup Corregido"/>
      <sheetName val="Analisis BC"/>
      <sheetName val="Materiales"/>
      <sheetName val="M.O."/>
      <sheetName val="Insumos"/>
      <sheetName val="OBRAMANO"/>
      <sheetName val="Análisis"/>
      <sheetName val="qqVgas"/>
      <sheetName val="Trabajos Generales"/>
      <sheetName val="Ana.precios un"/>
      <sheetName val="ANALISIS PUENTE "/>
      <sheetName val="Presup_Original"/>
      <sheetName val="Presup_Corregido"/>
      <sheetName val="Analisis_BC"/>
      <sheetName val="M_O_"/>
      <sheetName val="Trabajos_Generales"/>
      <sheetName val="Ana_precios_un"/>
      <sheetName val="ANALISIS_PUENTE_"/>
      <sheetName val="Presup_Original1"/>
      <sheetName val="Presup_Corregido1"/>
      <sheetName val="Analisis_BC1"/>
      <sheetName val="M_O_1"/>
      <sheetName val="Trabajos_Generales1"/>
      <sheetName val="Ana_precios_un1"/>
      <sheetName val="ANALISIS_PUENTE_1"/>
      <sheetName val="ana"/>
    </sheetNames>
    <sheetDataSet>
      <sheetData sheetId="0">
        <row r="32">
          <cell r="H32">
            <v>206.91000000000003</v>
          </cell>
        </row>
      </sheetData>
      <sheetData sheetId="1">
        <row r="32">
          <cell r="H32">
            <v>206.91000000000003</v>
          </cell>
        </row>
      </sheetData>
      <sheetData sheetId="2" refreshError="1">
        <row r="32">
          <cell r="H32">
            <v>206.91000000000003</v>
          </cell>
        </row>
        <row r="60">
          <cell r="H60">
            <v>120.8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2">
          <cell r="H32">
            <v>206.91000000000003</v>
          </cell>
        </row>
      </sheetData>
      <sheetData sheetId="13">
        <row r="32">
          <cell r="H32">
            <v>206.91000000000003</v>
          </cell>
        </row>
      </sheetData>
      <sheetData sheetId="14">
        <row r="32">
          <cell r="H32">
            <v>206.91000000000003</v>
          </cell>
        </row>
      </sheetData>
      <sheetData sheetId="15"/>
      <sheetData sheetId="16"/>
      <sheetData sheetId="17"/>
      <sheetData sheetId="18"/>
      <sheetData sheetId="19">
        <row r="32">
          <cell r="H32">
            <v>206.91000000000003</v>
          </cell>
        </row>
      </sheetData>
      <sheetData sheetId="20">
        <row r="32">
          <cell r="H32">
            <v>206.91000000000003</v>
          </cell>
        </row>
      </sheetData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  <sheetName val="PRE Desvio Alcant.  Potable"/>
      <sheetName val="datos_project"/>
      <sheetName val="PRESUPUESTO_pañetado"/>
      <sheetName val="PRESUPUESTO_violinado"/>
      <sheetName val="Analisis_Unit__"/>
      <sheetName val="Datos_Para_Project"/>
      <sheetName val="Cargas_Sociales"/>
      <sheetName val="Tarifas_de_Alquiler_de_Equipo"/>
      <sheetName val="PRE_Desvio_Alcant___Potable"/>
      <sheetName val="Análisis"/>
      <sheetName val="Insumos materiales"/>
      <sheetName val="Costos Mano de Obra"/>
      <sheetName val="Ana. Horm mexc mort"/>
      <sheetName val="Equipos"/>
      <sheetName val="EST N. DE OVANDO CENTRAL (MOD. "/>
      <sheetName val="listado equipos a utilizar"/>
      <sheetName val="qqVgas"/>
      <sheetName val="O.M. y Salarios"/>
      <sheetName val="Resumen Precio Equipos"/>
      <sheetName val="Materiales"/>
      <sheetName val="análisis de costo edificios"/>
      <sheetName val="Insumos_materiales"/>
      <sheetName val="Costos_Mano_de_Obra"/>
      <sheetName val="Ana__Horm_mexc_mort"/>
      <sheetName val="EST_N__DE_OVANDO_CENTRAL_(MOD__"/>
      <sheetName val="análisis_de_costo_edificios"/>
      <sheetName val="datos_project1"/>
      <sheetName val="PRESUPUESTO_pañetado1"/>
      <sheetName val="PRESUPUESTO_violinado1"/>
      <sheetName val="Analisis_Unit__1"/>
      <sheetName val="Datos_Para_Project1"/>
      <sheetName val="Cargas_Sociales1"/>
      <sheetName val="Tarifas_de_Alquiler_de_Equipo1"/>
      <sheetName val="PRE_Desvio_Alcant___Potable1"/>
      <sheetName val="Insumos_materiales1"/>
      <sheetName val="Costos_Mano_de_Obra1"/>
      <sheetName val="Ana__Horm_mexc_mort1"/>
      <sheetName val="EST_N__DE_OVANDO_CENTRAL_(MOD_1"/>
      <sheetName val="análisis_de_costo_edificios1"/>
      <sheetName val="datos_project2"/>
      <sheetName val="PRESUPUESTO_pañetado2"/>
      <sheetName val="PRESUPUESTO_violinado2"/>
      <sheetName val="Analisis_Unit__2"/>
      <sheetName val="Datos_Para_Project2"/>
      <sheetName val="Cargas_Sociales2"/>
      <sheetName val="Tarifas_de_Alquiler_de_Equipo2"/>
      <sheetName val="PRE_Desvio_Alcant___Potable2"/>
      <sheetName val="Insumos_materiales2"/>
      <sheetName val="Costos_Mano_de_Obra2"/>
      <sheetName val="Ana__Horm_mexc_mort2"/>
      <sheetName val="EST_N__DE_OVANDO_CENTRAL_(MOD_2"/>
      <sheetName val="análisis_de_costo_edificios2"/>
      <sheetName val="datos_project3"/>
      <sheetName val="PRESUPUESTO_pañetado3"/>
      <sheetName val="PRESUPUESTO_violinado3"/>
      <sheetName val="Analisis_Unit__3"/>
      <sheetName val="Datos_Para_Project3"/>
      <sheetName val="Cargas_Sociales3"/>
      <sheetName val="Tarifas_de_Alquiler_de_Equipo3"/>
      <sheetName val="PRE_Desvio_Alcant___Potable3"/>
      <sheetName val="Insumos_materiales3"/>
      <sheetName val="Costos_Mano_de_Obra3"/>
      <sheetName val="Ana__Horm_mexc_mort3"/>
      <sheetName val="EST_N__DE_OVANDO_CENTRAL_(MOD_3"/>
      <sheetName val="análisis_de_costo_edificios3"/>
      <sheetName val="datos_project4"/>
      <sheetName val="PRESUPUESTO_pañetado4"/>
      <sheetName val="PRESUPUESTO_violinado4"/>
      <sheetName val="Analisis_Unit__4"/>
      <sheetName val="Datos_Para_Project4"/>
      <sheetName val="Cargas_Sociales4"/>
      <sheetName val="Tarifas_de_Alquiler_de_Equipo4"/>
      <sheetName val="PRE_Desvio_Alcant___Potable4"/>
      <sheetName val="Insumos_materiales4"/>
      <sheetName val="Costos_Mano_de_Obra4"/>
      <sheetName val="Ana__Horm_mexc_mort4"/>
      <sheetName val="EST_N__DE_OVANDO_CENTRAL_(MOD_4"/>
      <sheetName val="análisis_de_costo_edificios4"/>
      <sheetName val="datos_project5"/>
      <sheetName val="PRESUPUESTO_pañetado5"/>
      <sheetName val="PRESUPUESTO_violinado5"/>
      <sheetName val="Analisis_Unit__5"/>
      <sheetName val="Datos_Para_Project5"/>
      <sheetName val="Cargas_Sociales5"/>
      <sheetName val="Tarifas_de_Alquiler_de_Equipo5"/>
      <sheetName val="PRE_Desvio_Alcant___Potable5"/>
      <sheetName val="Insumos_materiales5"/>
      <sheetName val="Costos_Mano_de_Obra5"/>
      <sheetName val="Ana__Horm_mexc_mort5"/>
      <sheetName val="EST_N__DE_OVANDO_CENTRAL_(MOD_5"/>
      <sheetName val="análisis_de_costo_edificios5"/>
      <sheetName val="Ana. blocks y termin."/>
      <sheetName val="Insumos"/>
      <sheetName val="M.O Y Rendtos"/>
      <sheetName val="Analisis de Costos"/>
      <sheetName val="Rendimientos OM"/>
      <sheetName val="Hoja1"/>
      <sheetName val="ANALISIS PARTIDAS CARRET."/>
      <sheetName val="OFICINA Y LABORATORIO"/>
      <sheetName val="O_M__y_Salarios"/>
      <sheetName val="Resumen_Precio_Equipos"/>
      <sheetName val="a"/>
      <sheetName val="datos_project6"/>
      <sheetName val="PRESUPUESTO_pañetado6"/>
      <sheetName val="PRESUPUESTO_violinado6"/>
      <sheetName val="Analisis_Unit__6"/>
      <sheetName val="Datos_Para_Project6"/>
      <sheetName val="Cargas_Sociales6"/>
      <sheetName val="Tarifas_de_Alquiler_de_Equipo6"/>
      <sheetName val="PRE_Desvio_Alcant___Potable6"/>
      <sheetName val="Insumos_materiales6"/>
      <sheetName val="Costos_Mano_de_Obra6"/>
      <sheetName val="Ana__Horm_mexc_mort6"/>
      <sheetName val="EST_N__DE_OVANDO_CENTRAL_(MOD_6"/>
      <sheetName val="análisis_de_costo_edificios6"/>
      <sheetName val="listado_equipos_a_utilizar"/>
      <sheetName val="Ana__blocks_y_termin_"/>
      <sheetName val="ANALISIS_PARTIDAS_CARRET_"/>
      <sheetName val="OFICINA_Y_LABORATORIO"/>
      <sheetName val="datos_project7"/>
      <sheetName val="PRESUPUESTO_pañetado7"/>
      <sheetName val="PRESUPUESTO_violinado7"/>
      <sheetName val="Analisis_Unit__7"/>
      <sheetName val="Datos_Para_Project7"/>
      <sheetName val="Cargas_Sociales7"/>
      <sheetName val="Tarifas_de_Alquiler_de_Equipo7"/>
      <sheetName val="PRE_Desvio_Alcant___Potable7"/>
      <sheetName val="Insumos_materiales7"/>
      <sheetName val="Costos_Mano_de_Obra7"/>
      <sheetName val="Ana__Horm_mexc_mort7"/>
      <sheetName val="EST_N__DE_OVANDO_CENTRAL_(MOD_7"/>
      <sheetName val="análisis_de_costo_edificios7"/>
      <sheetName val="O_M__y_Salarios1"/>
      <sheetName val="Resumen_Precio_Equipos1"/>
      <sheetName val="listado_equipos_a_utilizar1"/>
      <sheetName val="Ana__blocks_y_termin_1"/>
      <sheetName val="ANALISIS_PARTIDAS_CARRET_1"/>
      <sheetName val="OFICINA_Y_LABORATORIO1"/>
      <sheetName val="datos_project8"/>
      <sheetName val="PRESUPUESTO_pañetado8"/>
      <sheetName val="PRESUPUESTO_violinado8"/>
      <sheetName val="Analisis_Unit__8"/>
      <sheetName val="Datos_Para_Project8"/>
      <sheetName val="Cargas_Sociales8"/>
      <sheetName val="Tarifas_de_Alquiler_de_Equipo8"/>
      <sheetName val="PRE_Desvio_Alcant___Potable8"/>
      <sheetName val="Insumos_materiales8"/>
      <sheetName val="Costos_Mano_de_Obra8"/>
      <sheetName val="Ana__Horm_mexc_mort8"/>
      <sheetName val="EST_N__DE_OVANDO_CENTRAL_(MOD_8"/>
      <sheetName val="análisis_de_costo_edificios8"/>
      <sheetName val="O_M__y_Salarios2"/>
      <sheetName val="Resumen_Precio_Equipos2"/>
      <sheetName val="listado_equipos_a_utilizar2"/>
      <sheetName val="Ana__blocks_y_termin_2"/>
      <sheetName val="ANALISIS_PARTIDAS_CARRET_2"/>
      <sheetName val="OFICINA_Y_LABORATORIO2"/>
      <sheetName val="datos_project9"/>
      <sheetName val="PRESUPUESTO_pañetado9"/>
      <sheetName val="PRESUPUESTO_violinado9"/>
      <sheetName val="Analisis_Unit__9"/>
      <sheetName val="Datos_Para_Project9"/>
      <sheetName val="Cargas_Sociales9"/>
      <sheetName val="Tarifas_de_Alquiler_de_Equipo9"/>
      <sheetName val="PRE_Desvio_Alcant___Potable9"/>
      <sheetName val="Insumos_materiales9"/>
      <sheetName val="Costos_Mano_de_Obra9"/>
      <sheetName val="Ana__Horm_mexc_mort9"/>
      <sheetName val="EST_N__DE_OVANDO_CENTRAL_(MOD_9"/>
      <sheetName val="análisis_de_costo_edificios9"/>
      <sheetName val="O_M__y_Salarios3"/>
      <sheetName val="Resumen_Precio_Equipos3"/>
      <sheetName val="listado_equipos_a_utilizar3"/>
      <sheetName val="Ana__blocks_y_termin_3"/>
      <sheetName val="ANALISIS_PARTIDAS_CARRET_3"/>
      <sheetName val="OFICINA_Y_LABORATORIO3"/>
      <sheetName val="datos_project10"/>
      <sheetName val="PRESUPUESTO_pañetado10"/>
      <sheetName val="PRESUPUESTO_violinado10"/>
      <sheetName val="Analisis_Unit__10"/>
      <sheetName val="Datos_Para_Project10"/>
      <sheetName val="Cargas_Sociales10"/>
      <sheetName val="Tarifas_de_Alquiler_de_Equipo10"/>
      <sheetName val="PRE_Desvio_Alcant___Potable10"/>
      <sheetName val="Insumos_materiales10"/>
      <sheetName val="Costos_Mano_de_Obra10"/>
      <sheetName val="Ana__Horm_mexc_mort10"/>
      <sheetName val="EST_N__DE_OVANDO_CENTRAL_(MOD10"/>
      <sheetName val="análisis_de_costo_edificios10"/>
      <sheetName val="O_M__y_Salarios4"/>
      <sheetName val="Resumen_Precio_Equipos4"/>
      <sheetName val="listado_equipos_a_utilizar4"/>
      <sheetName val="Ana__blocks_y_termin_4"/>
      <sheetName val="ANALISIS_PARTIDAS_CARRET_4"/>
      <sheetName val="OFICINA_Y_LABORATORIO4"/>
      <sheetName val="datos_project11"/>
      <sheetName val="PRESUPUESTO_pañetado11"/>
      <sheetName val="PRESUPUESTO_violinado11"/>
      <sheetName val="Analisis_Unit__11"/>
      <sheetName val="Datos_Para_Project11"/>
      <sheetName val="Cargas_Sociales11"/>
      <sheetName val="Tarifas_de_Alquiler_de_Equipo11"/>
      <sheetName val="PRE_Desvio_Alcant___Potable11"/>
      <sheetName val="Insumos_materiales11"/>
      <sheetName val="Costos_Mano_de_Obra11"/>
      <sheetName val="Ana__Horm_mexc_mort11"/>
      <sheetName val="EST_N__DE_OVANDO_CENTRAL_(MOD11"/>
      <sheetName val="análisis_de_costo_edificios11"/>
      <sheetName val="O_M__y_Salarios5"/>
      <sheetName val="Resumen_Precio_Equipos5"/>
      <sheetName val="listado_equipos_a_utilizar5"/>
      <sheetName val="Ana__blocks_y_termin_5"/>
      <sheetName val="ANALISIS_PARTIDAS_CARRET_5"/>
      <sheetName val="OFICINA_Y_LABORATORIO5"/>
      <sheetName val="datos_project12"/>
      <sheetName val="PRESUPUESTO_pañetado12"/>
      <sheetName val="PRESUPUESTO_violinado12"/>
      <sheetName val="Analisis_Unit__12"/>
      <sheetName val="Datos_Para_Project12"/>
      <sheetName val="Cargas_Sociales12"/>
      <sheetName val="Tarifas_de_Alquiler_de_Equipo12"/>
      <sheetName val="PRE_Desvio_Alcant___Potable12"/>
      <sheetName val="Insumos_materiales12"/>
      <sheetName val="Costos_Mano_de_Obra12"/>
      <sheetName val="Ana__Horm_mexc_mort12"/>
      <sheetName val="EST_N__DE_OVANDO_CENTRAL_(MOD12"/>
      <sheetName val="análisis_de_costo_edificios12"/>
      <sheetName val="O_M__y_Salarios6"/>
      <sheetName val="Resumen_Precio_Equipos6"/>
      <sheetName val="listado_equipos_a_utilizar6"/>
      <sheetName val="Ana__blocks_y_termin_6"/>
      <sheetName val="ANALISIS_PARTIDAS_CARRET_6"/>
      <sheetName val="OFICINA_Y_LABORATORIO6"/>
      <sheetName val="datos_project13"/>
      <sheetName val="PRESUPUESTO_pañetado13"/>
      <sheetName val="PRESUPUESTO_violinado13"/>
      <sheetName val="Analisis_Unit__13"/>
      <sheetName val="Datos_Para_Project13"/>
      <sheetName val="Cargas_Sociales13"/>
      <sheetName val="Tarifas_de_Alquiler_de_Equipo13"/>
      <sheetName val="PRE_Desvio_Alcant___Potable13"/>
      <sheetName val="Insumos_materiales13"/>
      <sheetName val="Costos_Mano_de_Obra13"/>
      <sheetName val="Ana__Horm_mexc_mort13"/>
      <sheetName val="EST_N__DE_OVANDO_CENTRAL_(MOD13"/>
      <sheetName val="análisis_de_costo_edificios13"/>
      <sheetName val="O_M__y_Salarios7"/>
      <sheetName val="Resumen_Precio_Equipos7"/>
      <sheetName val="listado_equipos_a_utilizar7"/>
      <sheetName val="Ana__blocks_y_termin_7"/>
      <sheetName val="ANALISIS_PARTIDAS_CARRET_7"/>
      <sheetName val="OFICINA_Y_LABORATORIO7"/>
      <sheetName val="datos_project14"/>
      <sheetName val="PRESUPUESTO_pañetado14"/>
      <sheetName val="PRESUPUESTO_violinado14"/>
      <sheetName val="Analisis_Unit__14"/>
      <sheetName val="Datos_Para_Project14"/>
      <sheetName val="Cargas_Sociales14"/>
      <sheetName val="Tarifas_de_Alquiler_de_Equipo14"/>
      <sheetName val="PRE_Desvio_Alcant___Potable14"/>
      <sheetName val="Insumos_materiales14"/>
      <sheetName val="Costos_Mano_de_Obra14"/>
      <sheetName val="Ana__Horm_mexc_mort14"/>
      <sheetName val="EST_N__DE_OVANDO_CENTRAL_(MOD14"/>
      <sheetName val="análisis_de_costo_edificios14"/>
      <sheetName val="O_M__y_Salarios8"/>
      <sheetName val="Resumen_Precio_Equipos8"/>
      <sheetName val="listado_equipos_a_utilizar8"/>
      <sheetName val="Ana__blocks_y_termin_8"/>
      <sheetName val="ANALISIS_PARTIDAS_CARRET_8"/>
      <sheetName val="OFICINA_Y_LABORATORIO8"/>
      <sheetName val="PRECIOS_ELE"/>
      <sheetName val="Precios"/>
      <sheetName val="datos_project15"/>
      <sheetName val="PRESUPUESTO_pañetado15"/>
      <sheetName val="PRESUPUESTO_violinado15"/>
      <sheetName val="Analisis_Unit__15"/>
      <sheetName val="Datos_Para_Project15"/>
      <sheetName val="Cargas_Sociales15"/>
      <sheetName val="Tarifas_de_Alquiler_de_Equipo15"/>
      <sheetName val="PRE_Desvio_Alcant___Potable15"/>
      <sheetName val="Insumos_materiales15"/>
      <sheetName val="Costos_Mano_de_Obra15"/>
      <sheetName val="Ana__Horm_mexc_mort15"/>
      <sheetName val="EST_N__DE_OVANDO_CENTRAL_(MOD15"/>
      <sheetName val="análisis_de_costo_edificios15"/>
      <sheetName val="O_M__y_Salarios9"/>
      <sheetName val="Resumen_Precio_Equipos9"/>
      <sheetName val="listado_equipos_a_utilizar9"/>
      <sheetName val="Ana__blocks_y_termin_9"/>
      <sheetName val="ANALISIS_PARTIDAS_CARRET_9"/>
      <sheetName val="OFICINA_Y_LABORATORIO9"/>
      <sheetName val="datos_project16"/>
      <sheetName val="PRESUPUESTO_pañetado16"/>
      <sheetName val="PRESUPUESTO_violinado16"/>
      <sheetName val="Analisis_Unit__16"/>
      <sheetName val="Datos_Para_Project16"/>
      <sheetName val="Cargas_Sociales16"/>
      <sheetName val="Tarifas_de_Alquiler_de_Equipo16"/>
      <sheetName val="PRE_Desvio_Alcant___Potable16"/>
      <sheetName val="Insumos_materiales16"/>
      <sheetName val="Costos_Mano_de_Obra16"/>
      <sheetName val="Ana__Horm_mexc_mort16"/>
      <sheetName val="EST_N__DE_OVANDO_CENTRAL_(MOD16"/>
      <sheetName val="análisis_de_costo_edificios16"/>
      <sheetName val="O_M__y_Salarios10"/>
      <sheetName val="Resumen_Precio_Equipos10"/>
      <sheetName val="listado_equipos_a_utilizar10"/>
      <sheetName val="Ana__blocks_y_termin_10"/>
      <sheetName val="ANALISIS_PARTIDAS_CARRET_10"/>
      <sheetName val="OFICINA_Y_LABORATORIO10"/>
      <sheetName val="M_O_Y_Rendtos"/>
      <sheetName val="Analisis_de_Costos"/>
      <sheetName val="Rendimientos_OM"/>
      <sheetName val="Precio"/>
      <sheetName val="presupuesto"/>
      <sheetName val="datos_project18"/>
      <sheetName val="PRESUPUESTO_pañetado18"/>
      <sheetName val="PRESUPUESTO_violinado18"/>
      <sheetName val="Analisis_Unit__18"/>
      <sheetName val="Datos_Para_Project18"/>
      <sheetName val="Cargas_Sociales18"/>
      <sheetName val="Tarifas_de_Alquiler_de_Equipo18"/>
      <sheetName val="PRE_Desvio_Alcant___Potable18"/>
      <sheetName val="Insumos_materiales18"/>
      <sheetName val="Costos_Mano_de_Obra18"/>
      <sheetName val="Ana__Horm_mexc_mort18"/>
      <sheetName val="EST_N__DE_OVANDO_CENTRAL_(MOD18"/>
      <sheetName val="análisis_de_costo_edificios18"/>
      <sheetName val="O_M__y_Salarios12"/>
      <sheetName val="Resumen_Precio_Equipos12"/>
      <sheetName val="listado_equipos_a_utilizar12"/>
      <sheetName val="Ana__blocks_y_termin_12"/>
      <sheetName val="ANALISIS_PARTIDAS_CARRET_12"/>
      <sheetName val="OFICINA_Y_LABORATORIO12"/>
      <sheetName val="M_O_Y_Rendtos2"/>
      <sheetName val="Analisis_de_Costos2"/>
      <sheetName val="Rendimientos_OM2"/>
      <sheetName val="datos_project17"/>
      <sheetName val="PRESUPUESTO_pañetado17"/>
      <sheetName val="PRESUPUESTO_violinado17"/>
      <sheetName val="Analisis_Unit__17"/>
      <sheetName val="Datos_Para_Project17"/>
      <sheetName val="Cargas_Sociales17"/>
      <sheetName val="Tarifas_de_Alquiler_de_Equipo17"/>
      <sheetName val="PRE_Desvio_Alcant___Potable17"/>
      <sheetName val="Insumos_materiales17"/>
      <sheetName val="Costos_Mano_de_Obra17"/>
      <sheetName val="Ana__Horm_mexc_mort17"/>
      <sheetName val="EST_N__DE_OVANDO_CENTRAL_(MOD17"/>
      <sheetName val="análisis_de_costo_edificios17"/>
      <sheetName val="O_M__y_Salarios11"/>
      <sheetName val="Resumen_Precio_Equipos11"/>
      <sheetName val="listado_equipos_a_utilizar11"/>
      <sheetName val="Ana__blocks_y_termin_11"/>
      <sheetName val="ANALISIS_PARTIDAS_CARRET_11"/>
      <sheetName val="OFICINA_Y_LABORATORIO11"/>
      <sheetName val="M_O_Y_Rendtos1"/>
      <sheetName val="Analisis_de_Costos1"/>
      <sheetName val="Rendimientos_OM1"/>
      <sheetName val="datos_project19"/>
      <sheetName val="PRESUPUESTO_pañetado19"/>
      <sheetName val="PRESUPUESTO_violinado19"/>
      <sheetName val="Analisis_Unit__19"/>
      <sheetName val="Datos_Para_Project19"/>
      <sheetName val="Cargas_Sociales19"/>
      <sheetName val="Tarifas_de_Alquiler_de_Equipo19"/>
      <sheetName val="PRE_Desvio_Alcant___Potable19"/>
      <sheetName val="Insumos_materiales19"/>
      <sheetName val="Costos_Mano_de_Obra19"/>
      <sheetName val="Ana__Horm_mexc_mort19"/>
      <sheetName val="EST_N__DE_OVANDO_CENTRAL_(MOD19"/>
      <sheetName val="listado_equipos_a_utilizar13"/>
      <sheetName val="O_M__y_Salarios13"/>
      <sheetName val="Resumen_Precio_Equipos13"/>
      <sheetName val="análisis_de_costo_edificios19"/>
      <sheetName val="Ana__blocks_y_termin_13"/>
      <sheetName val="M_O_Y_Rendtos3"/>
      <sheetName val="Analisis_de_Costos3"/>
      <sheetName val="Rendimientos_OM3"/>
      <sheetName val="ANALISIS_PARTIDAS_CARRET_13"/>
      <sheetName val="OFICINA_Y_LABORATORIO13"/>
    </sheetNames>
    <sheetDataSet>
      <sheetData sheetId="0">
        <row r="3">
          <cell r="G3">
            <v>212.68726395300044</v>
          </cell>
        </row>
      </sheetData>
      <sheetData sheetId="1">
        <row r="3">
          <cell r="G3">
            <v>212.68726395300044</v>
          </cell>
        </row>
      </sheetData>
      <sheetData sheetId="2">
        <row r="3">
          <cell r="G3">
            <v>212.68726395300044</v>
          </cell>
        </row>
      </sheetData>
      <sheetData sheetId="3">
        <row r="3">
          <cell r="G3">
            <v>212.68726395300044</v>
          </cell>
        </row>
      </sheetData>
      <sheetData sheetId="4">
        <row r="3">
          <cell r="G3">
            <v>212.68726395300044</v>
          </cell>
        </row>
        <row r="4">
          <cell r="G4">
            <v>141.52328997062529</v>
          </cell>
        </row>
        <row r="5">
          <cell r="G5">
            <v>73.32996747796895</v>
          </cell>
        </row>
        <row r="9">
          <cell r="G9">
            <v>160</v>
          </cell>
        </row>
        <row r="24">
          <cell r="F24">
            <v>9</v>
          </cell>
        </row>
        <row r="26">
          <cell r="F26">
            <v>180</v>
          </cell>
        </row>
        <row r="27">
          <cell r="F27">
            <v>12</v>
          </cell>
        </row>
        <row r="34">
          <cell r="F34">
            <v>203</v>
          </cell>
        </row>
        <row r="36">
          <cell r="F36">
            <v>1629.61</v>
          </cell>
        </row>
        <row r="39">
          <cell r="F39">
            <v>28.25</v>
          </cell>
        </row>
        <row r="41">
          <cell r="F41">
            <v>900</v>
          </cell>
        </row>
        <row r="42">
          <cell r="F42">
            <v>800</v>
          </cell>
        </row>
        <row r="43">
          <cell r="F43">
            <v>0.6</v>
          </cell>
        </row>
        <row r="44">
          <cell r="F44">
            <v>1180</v>
          </cell>
        </row>
        <row r="46">
          <cell r="F46">
            <v>23.333411111370371</v>
          </cell>
        </row>
        <row r="47">
          <cell r="F47">
            <v>320</v>
          </cell>
        </row>
        <row r="48">
          <cell r="F48">
            <v>225</v>
          </cell>
        </row>
        <row r="49">
          <cell r="F49">
            <v>225</v>
          </cell>
        </row>
        <row r="64">
          <cell r="F64">
            <v>3651.0638888888889</v>
          </cell>
        </row>
        <row r="74">
          <cell r="F74">
            <v>3252.5111111111114</v>
          </cell>
        </row>
        <row r="85">
          <cell r="F85">
            <v>4011.2777777777778</v>
          </cell>
        </row>
        <row r="96">
          <cell r="F96">
            <v>3674.8111111111111</v>
          </cell>
        </row>
        <row r="213">
          <cell r="D213">
            <v>5759.6487899999993</v>
          </cell>
        </row>
      </sheetData>
      <sheetData sheetId="5">
        <row r="3">
          <cell r="G3">
            <v>212.68726395300044</v>
          </cell>
        </row>
      </sheetData>
      <sheetData sheetId="6">
        <row r="3">
          <cell r="G3">
            <v>212.68726395300044</v>
          </cell>
        </row>
        <row r="23">
          <cell r="G23">
            <v>1.3036438662750036</v>
          </cell>
        </row>
      </sheetData>
      <sheetData sheetId="7"/>
      <sheetData sheetId="8" refreshError="1"/>
      <sheetData sheetId="9">
        <row r="3">
          <cell r="G3">
            <v>212.68726395300044</v>
          </cell>
        </row>
      </sheetData>
      <sheetData sheetId="10">
        <row r="3">
          <cell r="G3">
            <v>212.68726395300044</v>
          </cell>
        </row>
      </sheetData>
      <sheetData sheetId="11">
        <row r="3">
          <cell r="G3">
            <v>212.68726395300044</v>
          </cell>
        </row>
      </sheetData>
      <sheetData sheetId="12">
        <row r="3">
          <cell r="G3">
            <v>212.68726395300044</v>
          </cell>
        </row>
      </sheetData>
      <sheetData sheetId="13">
        <row r="3">
          <cell r="G3">
            <v>212.68726395300044</v>
          </cell>
        </row>
      </sheetData>
      <sheetData sheetId="14">
        <row r="3">
          <cell r="G3">
            <v>212.68726395300044</v>
          </cell>
        </row>
      </sheetData>
      <sheetData sheetId="15">
        <row r="3">
          <cell r="G3">
            <v>212.68726395300044</v>
          </cell>
        </row>
      </sheetData>
      <sheetData sheetId="16">
        <row r="3">
          <cell r="G3">
            <v>212.68726395300044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G3">
            <v>212.68726395300044</v>
          </cell>
        </row>
      </sheetData>
      <sheetData sheetId="30">
        <row r="3">
          <cell r="G3">
            <v>212.68726395300044</v>
          </cell>
        </row>
      </sheetData>
      <sheetData sheetId="31">
        <row r="3">
          <cell r="G3">
            <v>212.68726395300044</v>
          </cell>
        </row>
      </sheetData>
      <sheetData sheetId="32">
        <row r="3">
          <cell r="G3">
            <v>212.68726395300044</v>
          </cell>
        </row>
      </sheetData>
      <sheetData sheetId="33">
        <row r="3">
          <cell r="G3">
            <v>212.68726395300044</v>
          </cell>
        </row>
      </sheetData>
      <sheetData sheetId="34">
        <row r="3">
          <cell r="G3">
            <v>212.68726395300044</v>
          </cell>
        </row>
      </sheetData>
      <sheetData sheetId="35">
        <row r="3">
          <cell r="G3">
            <v>212.68726395300044</v>
          </cell>
        </row>
      </sheetData>
      <sheetData sheetId="36">
        <row r="3">
          <cell r="G3">
            <v>212.68726395300044</v>
          </cell>
        </row>
      </sheetData>
      <sheetData sheetId="37">
        <row r="3">
          <cell r="G3">
            <v>212.68726395300044</v>
          </cell>
        </row>
      </sheetData>
      <sheetData sheetId="38">
        <row r="3">
          <cell r="G3">
            <v>212.68726395300044</v>
          </cell>
        </row>
      </sheetData>
      <sheetData sheetId="39">
        <row r="3">
          <cell r="G3">
            <v>212.68726395300044</v>
          </cell>
        </row>
      </sheetData>
      <sheetData sheetId="40">
        <row r="3">
          <cell r="G3">
            <v>212.68726395300044</v>
          </cell>
        </row>
      </sheetData>
      <sheetData sheetId="41"/>
      <sheetData sheetId="42">
        <row r="3">
          <cell r="G3">
            <v>212.68726395300044</v>
          </cell>
        </row>
      </sheetData>
      <sheetData sheetId="43">
        <row r="3">
          <cell r="G3">
            <v>212.68726395300044</v>
          </cell>
        </row>
      </sheetData>
      <sheetData sheetId="44">
        <row r="3">
          <cell r="G3">
            <v>212.68726395300044</v>
          </cell>
        </row>
      </sheetData>
      <sheetData sheetId="45">
        <row r="3">
          <cell r="G3">
            <v>212.68726395300044</v>
          </cell>
        </row>
      </sheetData>
      <sheetData sheetId="46">
        <row r="3">
          <cell r="G3">
            <v>212.68726395300044</v>
          </cell>
        </row>
      </sheetData>
      <sheetData sheetId="47">
        <row r="3">
          <cell r="G3">
            <v>212.68726395300044</v>
          </cell>
        </row>
      </sheetData>
      <sheetData sheetId="48">
        <row r="3">
          <cell r="G3">
            <v>212.68726395300044</v>
          </cell>
        </row>
      </sheetData>
      <sheetData sheetId="49">
        <row r="3">
          <cell r="G3">
            <v>212.68726395300044</v>
          </cell>
        </row>
      </sheetData>
      <sheetData sheetId="50">
        <row r="3">
          <cell r="G3">
            <v>212.68726395300044</v>
          </cell>
        </row>
      </sheetData>
      <sheetData sheetId="51">
        <row r="3">
          <cell r="G3">
            <v>212.68726395300044</v>
          </cell>
        </row>
      </sheetData>
      <sheetData sheetId="52">
        <row r="3">
          <cell r="G3">
            <v>212.68726395300044</v>
          </cell>
        </row>
      </sheetData>
      <sheetData sheetId="53"/>
      <sheetData sheetId="54"/>
      <sheetData sheetId="55">
        <row r="3">
          <cell r="G3">
            <v>212.68726395300044</v>
          </cell>
        </row>
      </sheetData>
      <sheetData sheetId="56">
        <row r="3">
          <cell r="G3">
            <v>212.68726395300044</v>
          </cell>
        </row>
      </sheetData>
      <sheetData sheetId="57">
        <row r="3">
          <cell r="G3">
            <v>212.68726395300044</v>
          </cell>
        </row>
      </sheetData>
      <sheetData sheetId="58">
        <row r="3">
          <cell r="G3">
            <v>212.68726395300044</v>
          </cell>
        </row>
      </sheetData>
      <sheetData sheetId="59">
        <row r="3">
          <cell r="G3">
            <v>212.68726395300044</v>
          </cell>
        </row>
      </sheetData>
      <sheetData sheetId="60">
        <row r="3">
          <cell r="G3">
            <v>212.68726395300044</v>
          </cell>
        </row>
      </sheetData>
      <sheetData sheetId="61">
        <row r="3">
          <cell r="G3">
            <v>212.68726395300044</v>
          </cell>
        </row>
      </sheetData>
      <sheetData sheetId="62">
        <row r="3">
          <cell r="G3">
            <v>212.68726395300044</v>
          </cell>
        </row>
      </sheetData>
      <sheetData sheetId="63">
        <row r="3">
          <cell r="G3">
            <v>212.68726395300044</v>
          </cell>
        </row>
      </sheetData>
      <sheetData sheetId="64">
        <row r="3">
          <cell r="G3">
            <v>212.68726395300044</v>
          </cell>
        </row>
      </sheetData>
      <sheetData sheetId="65">
        <row r="3">
          <cell r="G3">
            <v>212.68726395300044</v>
          </cell>
        </row>
      </sheetData>
      <sheetData sheetId="66"/>
      <sheetData sheetId="67"/>
      <sheetData sheetId="68">
        <row r="3">
          <cell r="G3">
            <v>212.68726395300044</v>
          </cell>
        </row>
      </sheetData>
      <sheetData sheetId="69">
        <row r="3">
          <cell r="G3">
            <v>212.68726395300044</v>
          </cell>
        </row>
      </sheetData>
      <sheetData sheetId="70">
        <row r="3">
          <cell r="G3">
            <v>212.68726395300044</v>
          </cell>
        </row>
      </sheetData>
      <sheetData sheetId="71">
        <row r="3">
          <cell r="G3">
            <v>212.68726395300044</v>
          </cell>
        </row>
      </sheetData>
      <sheetData sheetId="72">
        <row r="3">
          <cell r="G3">
            <v>212.68726395300044</v>
          </cell>
        </row>
      </sheetData>
      <sheetData sheetId="73">
        <row r="3">
          <cell r="G3">
            <v>212.68726395300044</v>
          </cell>
        </row>
      </sheetData>
      <sheetData sheetId="74">
        <row r="3">
          <cell r="G3">
            <v>212.68726395300044</v>
          </cell>
        </row>
      </sheetData>
      <sheetData sheetId="75">
        <row r="3">
          <cell r="G3">
            <v>212.68726395300044</v>
          </cell>
        </row>
      </sheetData>
      <sheetData sheetId="76">
        <row r="3">
          <cell r="G3">
            <v>212.68726395300044</v>
          </cell>
        </row>
      </sheetData>
      <sheetData sheetId="77">
        <row r="3">
          <cell r="G3">
            <v>212.68726395300044</v>
          </cell>
        </row>
      </sheetData>
      <sheetData sheetId="78">
        <row r="3">
          <cell r="G3">
            <v>212.68726395300044</v>
          </cell>
        </row>
      </sheetData>
      <sheetData sheetId="79"/>
      <sheetData sheetId="80"/>
      <sheetData sheetId="81">
        <row r="3">
          <cell r="G3">
            <v>212.68726395300044</v>
          </cell>
        </row>
      </sheetData>
      <sheetData sheetId="82">
        <row r="3">
          <cell r="G3">
            <v>212.68726395300044</v>
          </cell>
        </row>
      </sheetData>
      <sheetData sheetId="83">
        <row r="3">
          <cell r="G3">
            <v>212.68726395300044</v>
          </cell>
        </row>
      </sheetData>
      <sheetData sheetId="84">
        <row r="3">
          <cell r="G3">
            <v>212.68726395300044</v>
          </cell>
        </row>
      </sheetData>
      <sheetData sheetId="85">
        <row r="3">
          <cell r="G3">
            <v>212.68726395300044</v>
          </cell>
        </row>
      </sheetData>
      <sheetData sheetId="86">
        <row r="3">
          <cell r="G3">
            <v>212.68726395300044</v>
          </cell>
        </row>
      </sheetData>
      <sheetData sheetId="87">
        <row r="3">
          <cell r="G3">
            <v>212.68726395300044</v>
          </cell>
        </row>
      </sheetData>
      <sheetData sheetId="88">
        <row r="3">
          <cell r="G3">
            <v>212.68726395300044</v>
          </cell>
        </row>
      </sheetData>
      <sheetData sheetId="89">
        <row r="3">
          <cell r="G3">
            <v>212.68726395300044</v>
          </cell>
        </row>
      </sheetData>
      <sheetData sheetId="90">
        <row r="3">
          <cell r="G3">
            <v>212.68726395300044</v>
          </cell>
        </row>
      </sheetData>
      <sheetData sheetId="91">
        <row r="3">
          <cell r="G3">
            <v>212.68726395300044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 refreshError="1"/>
      <sheetData sheetId="110">
        <row r="3">
          <cell r="G3">
            <v>212.68726395300044</v>
          </cell>
        </row>
      </sheetData>
      <sheetData sheetId="111">
        <row r="3">
          <cell r="G3">
            <v>212.68726395300044</v>
          </cell>
        </row>
      </sheetData>
      <sheetData sheetId="112">
        <row r="3">
          <cell r="G3">
            <v>212.68726395300044</v>
          </cell>
        </row>
      </sheetData>
      <sheetData sheetId="113">
        <row r="3">
          <cell r="G3">
            <v>212.68726395300044</v>
          </cell>
        </row>
      </sheetData>
      <sheetData sheetId="114">
        <row r="3">
          <cell r="G3">
            <v>212.68726395300044</v>
          </cell>
        </row>
      </sheetData>
      <sheetData sheetId="115">
        <row r="3">
          <cell r="G3">
            <v>212.68726395300044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3">
          <cell r="G3">
            <v>212.68726395300044</v>
          </cell>
        </row>
      </sheetData>
      <sheetData sheetId="128">
        <row r="3">
          <cell r="G3">
            <v>212.68726395300044</v>
          </cell>
        </row>
      </sheetData>
      <sheetData sheetId="129">
        <row r="3">
          <cell r="G3">
            <v>212.68726395300044</v>
          </cell>
        </row>
      </sheetData>
      <sheetData sheetId="130">
        <row r="3">
          <cell r="G3">
            <v>212.68726395300044</v>
          </cell>
        </row>
      </sheetData>
      <sheetData sheetId="131">
        <row r="3">
          <cell r="G3">
            <v>212.68726395300044</v>
          </cell>
        </row>
      </sheetData>
      <sheetData sheetId="132">
        <row r="3">
          <cell r="G3">
            <v>212.68726395300044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>
        <row r="3">
          <cell r="G3">
            <v>212.68726395300044</v>
          </cell>
        </row>
      </sheetData>
      <sheetData sheetId="147">
        <row r="3">
          <cell r="G3">
            <v>212.68726395300044</v>
          </cell>
        </row>
      </sheetData>
      <sheetData sheetId="148">
        <row r="3">
          <cell r="G3">
            <v>212.68726395300044</v>
          </cell>
        </row>
      </sheetData>
      <sheetData sheetId="149">
        <row r="3">
          <cell r="G3">
            <v>212.68726395300044</v>
          </cell>
        </row>
      </sheetData>
      <sheetData sheetId="150">
        <row r="3">
          <cell r="G3">
            <v>212.68726395300044</v>
          </cell>
        </row>
      </sheetData>
      <sheetData sheetId="151">
        <row r="3">
          <cell r="G3">
            <v>212.68726395300044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3">
          <cell r="G3">
            <v>212.68726395300044</v>
          </cell>
        </row>
      </sheetData>
      <sheetData sheetId="166">
        <row r="3">
          <cell r="G3">
            <v>212.68726395300044</v>
          </cell>
        </row>
      </sheetData>
      <sheetData sheetId="167">
        <row r="3">
          <cell r="G3">
            <v>212.68726395300044</v>
          </cell>
        </row>
      </sheetData>
      <sheetData sheetId="168">
        <row r="3">
          <cell r="G3">
            <v>212.68726395300044</v>
          </cell>
        </row>
      </sheetData>
      <sheetData sheetId="169">
        <row r="3">
          <cell r="G3">
            <v>212.68726395300044</v>
          </cell>
        </row>
      </sheetData>
      <sheetData sheetId="170">
        <row r="3">
          <cell r="G3">
            <v>212.68726395300044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3">
          <cell r="G3">
            <v>212.68726395300044</v>
          </cell>
        </row>
      </sheetData>
      <sheetData sheetId="185">
        <row r="3">
          <cell r="G3">
            <v>212.68726395300044</v>
          </cell>
        </row>
      </sheetData>
      <sheetData sheetId="186">
        <row r="3">
          <cell r="G3">
            <v>212.68726395300044</v>
          </cell>
        </row>
      </sheetData>
      <sheetData sheetId="187">
        <row r="3">
          <cell r="G3">
            <v>212.68726395300044</v>
          </cell>
        </row>
      </sheetData>
      <sheetData sheetId="188">
        <row r="3">
          <cell r="G3">
            <v>212.68726395300044</v>
          </cell>
        </row>
      </sheetData>
      <sheetData sheetId="189">
        <row r="3">
          <cell r="G3">
            <v>212.68726395300044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3">
          <cell r="G3">
            <v>212.68726395300044</v>
          </cell>
        </row>
      </sheetData>
      <sheetData sheetId="204">
        <row r="3">
          <cell r="G3">
            <v>212.68726395300044</v>
          </cell>
        </row>
      </sheetData>
      <sheetData sheetId="205">
        <row r="3">
          <cell r="G3">
            <v>212.68726395300044</v>
          </cell>
        </row>
      </sheetData>
      <sheetData sheetId="206">
        <row r="3">
          <cell r="G3">
            <v>212.68726395300044</v>
          </cell>
        </row>
      </sheetData>
      <sheetData sheetId="207">
        <row r="3">
          <cell r="G3">
            <v>212.68726395300044</v>
          </cell>
        </row>
      </sheetData>
      <sheetData sheetId="208">
        <row r="3">
          <cell r="G3">
            <v>212.68726395300044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3">
          <cell r="G3">
            <v>212.68726395300044</v>
          </cell>
        </row>
      </sheetData>
      <sheetData sheetId="223">
        <row r="3">
          <cell r="G3">
            <v>212.68726395300044</v>
          </cell>
        </row>
      </sheetData>
      <sheetData sheetId="224">
        <row r="3">
          <cell r="G3">
            <v>212.68726395300044</v>
          </cell>
        </row>
      </sheetData>
      <sheetData sheetId="225">
        <row r="3">
          <cell r="G3">
            <v>212.68726395300044</v>
          </cell>
        </row>
      </sheetData>
      <sheetData sheetId="226">
        <row r="3">
          <cell r="G3">
            <v>212.68726395300044</v>
          </cell>
        </row>
      </sheetData>
      <sheetData sheetId="227">
        <row r="3">
          <cell r="G3">
            <v>212.68726395300044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3">
          <cell r="G3">
            <v>212.68726395300044</v>
          </cell>
        </row>
      </sheetData>
      <sheetData sheetId="242">
        <row r="3">
          <cell r="G3">
            <v>212.68726395300044</v>
          </cell>
        </row>
      </sheetData>
      <sheetData sheetId="243">
        <row r="3">
          <cell r="G3">
            <v>212.68726395300044</v>
          </cell>
        </row>
      </sheetData>
      <sheetData sheetId="244">
        <row r="3">
          <cell r="G3">
            <v>212.68726395300044</v>
          </cell>
        </row>
      </sheetData>
      <sheetData sheetId="245">
        <row r="3">
          <cell r="G3">
            <v>212.68726395300044</v>
          </cell>
        </row>
      </sheetData>
      <sheetData sheetId="246">
        <row r="3">
          <cell r="G3">
            <v>212.68726395300044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3">
          <cell r="G3">
            <v>212.68726395300044</v>
          </cell>
        </row>
      </sheetData>
      <sheetData sheetId="261">
        <row r="3">
          <cell r="G3">
            <v>212.68726395300044</v>
          </cell>
        </row>
      </sheetData>
      <sheetData sheetId="262">
        <row r="3">
          <cell r="G3">
            <v>212.68726395300044</v>
          </cell>
        </row>
      </sheetData>
      <sheetData sheetId="263">
        <row r="3">
          <cell r="G3">
            <v>212.68726395300044</v>
          </cell>
        </row>
      </sheetData>
      <sheetData sheetId="264">
        <row r="3">
          <cell r="G3">
            <v>212.68726395300044</v>
          </cell>
        </row>
      </sheetData>
      <sheetData sheetId="265">
        <row r="3">
          <cell r="G3">
            <v>212.68726395300044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>
        <row r="3">
          <cell r="G3">
            <v>212.68726395300044</v>
          </cell>
        </row>
      </sheetData>
      <sheetData sheetId="282">
        <row r="3">
          <cell r="G3">
            <v>212.68726395300044</v>
          </cell>
        </row>
      </sheetData>
      <sheetData sheetId="283">
        <row r="3">
          <cell r="G3">
            <v>212.68726395300044</v>
          </cell>
        </row>
      </sheetData>
      <sheetData sheetId="284">
        <row r="3">
          <cell r="G3">
            <v>212.68726395300044</v>
          </cell>
        </row>
      </sheetData>
      <sheetData sheetId="285">
        <row r="3">
          <cell r="G3">
            <v>212.68726395300044</v>
          </cell>
        </row>
      </sheetData>
      <sheetData sheetId="286">
        <row r="3">
          <cell r="G3">
            <v>212.68726395300044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3">
          <cell r="G3">
            <v>212.68726395300044</v>
          </cell>
        </row>
      </sheetData>
      <sheetData sheetId="301">
        <row r="3">
          <cell r="G3">
            <v>212.68726395300044</v>
          </cell>
        </row>
      </sheetData>
      <sheetData sheetId="302">
        <row r="3">
          <cell r="G3">
            <v>212.68726395300044</v>
          </cell>
        </row>
      </sheetData>
      <sheetData sheetId="303">
        <row r="3">
          <cell r="G3">
            <v>212.68726395300044</v>
          </cell>
        </row>
      </sheetData>
      <sheetData sheetId="304">
        <row r="3">
          <cell r="G3">
            <v>212.68726395300044</v>
          </cell>
        </row>
      </sheetData>
      <sheetData sheetId="305">
        <row r="3">
          <cell r="G3">
            <v>212.68726395300044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>
        <row r="3">
          <cell r="G3">
            <v>212.68726395300044</v>
          </cell>
        </row>
      </sheetData>
      <sheetData sheetId="325">
        <row r="3">
          <cell r="G3">
            <v>212.68726395300044</v>
          </cell>
        </row>
      </sheetData>
      <sheetData sheetId="326">
        <row r="3">
          <cell r="G3">
            <v>212.68726395300044</v>
          </cell>
        </row>
      </sheetData>
      <sheetData sheetId="327">
        <row r="3">
          <cell r="G3">
            <v>212.68726395300044</v>
          </cell>
        </row>
      </sheetData>
      <sheetData sheetId="328">
        <row r="3">
          <cell r="G3">
            <v>212.68726395300044</v>
          </cell>
        </row>
      </sheetData>
      <sheetData sheetId="329">
        <row r="3">
          <cell r="G3">
            <v>212.68726395300044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3">
          <cell r="G3">
            <v>212.68726395300044</v>
          </cell>
        </row>
      </sheetData>
      <sheetData sheetId="347">
        <row r="3">
          <cell r="G3">
            <v>212.68726395300044</v>
          </cell>
        </row>
      </sheetData>
      <sheetData sheetId="348">
        <row r="3">
          <cell r="G3">
            <v>212.68726395300044</v>
          </cell>
        </row>
      </sheetData>
      <sheetData sheetId="349">
        <row r="3">
          <cell r="G3">
            <v>212.68726395300044</v>
          </cell>
        </row>
      </sheetData>
      <sheetData sheetId="350">
        <row r="3">
          <cell r="G3">
            <v>212.68726395300044</v>
          </cell>
        </row>
      </sheetData>
      <sheetData sheetId="351">
        <row r="3">
          <cell r="G3">
            <v>212.68726395300044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>
        <row r="3">
          <cell r="G3">
            <v>212.68726395300044</v>
          </cell>
        </row>
      </sheetData>
      <sheetData sheetId="369">
        <row r="3">
          <cell r="G3">
            <v>212.68726395300044</v>
          </cell>
        </row>
      </sheetData>
      <sheetData sheetId="370">
        <row r="3">
          <cell r="G3">
            <v>212.68726395300044</v>
          </cell>
        </row>
      </sheetData>
      <sheetData sheetId="371">
        <row r="3">
          <cell r="G3">
            <v>212.68726395300044</v>
          </cell>
        </row>
      </sheetData>
      <sheetData sheetId="372">
        <row r="3">
          <cell r="G3">
            <v>212.68726395300044</v>
          </cell>
        </row>
      </sheetData>
      <sheetData sheetId="373">
        <row r="3">
          <cell r="G3">
            <v>212.68726395300044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MO"/>
      <sheetName val="PRECIOS_ELE"/>
      <sheetName val="Trabajos Generales"/>
      <sheetName val="Programa_de_Trabajo"/>
      <sheetName val="Uso_de_Equipos"/>
      <sheetName val="Cargas Sociales"/>
      <sheetName val="Analisis Unit. "/>
      <sheetName val="Analisis Unitarios"/>
      <sheetName val="Tarifas de Alquiler de Equipo"/>
      <sheetName val="ANALISIS HORMIGON ARMADO"/>
      <sheetName val="analisis sto dgo"/>
      <sheetName val="EST N. DE OVANDO CENTRAL (MOD. "/>
      <sheetName val="Programa_de_Trabajo2"/>
      <sheetName val="Uso_de_Equipos2"/>
      <sheetName val="Analisis_BC1"/>
      <sheetName val="O_M__y_Salarios1"/>
      <sheetName val="Gastos_Generales_y_Factores1"/>
      <sheetName val="Listado_Mano_de_Obra1"/>
      <sheetName val="Listado_Completo_de_Equipos1"/>
      <sheetName val="Progr__Mensual1"/>
      <sheetName val="Lista_de_Materiales1"/>
      <sheetName val="Lista_de_Insumos_K-CC_146-1481"/>
      <sheetName val="Pres__Nav__Pto_Plata1"/>
      <sheetName val="PLANTA_150-200_TPH1"/>
      <sheetName val="Trabajos_Generales1"/>
      <sheetName val="Cargas_Sociales1"/>
      <sheetName val="Analisis_Unit__1"/>
      <sheetName val="Analisis_Unitarios1"/>
      <sheetName val="Tarifas_de_Alquiler_de_Equipo1"/>
      <sheetName val="ANALISIS_HORMIGON_ARMADO1"/>
      <sheetName val="analisis_sto_dgo1"/>
      <sheetName val="Programa_de_Trabajo1"/>
      <sheetName val="Uso_de_Equipos1"/>
      <sheetName val="Analisis_BC"/>
      <sheetName val="O_M__y_Salarios"/>
      <sheetName val="Gastos_Generales_y_Factores"/>
      <sheetName val="Listado_Mano_de_Obra"/>
      <sheetName val="Listado_Completo_de_Equipos"/>
      <sheetName val="Progr__Mensual"/>
      <sheetName val="Lista_de_Materiales"/>
      <sheetName val="Lista_de_Insumos_K-CC_146-148"/>
      <sheetName val="Pres__Nav__Pto_Plata"/>
      <sheetName val="PLANTA_150-200_TPH"/>
      <sheetName val="Trabajos_Generales"/>
      <sheetName val="Cargas_Sociales"/>
      <sheetName val="Analisis_Unit__"/>
      <sheetName val="Analisis_Unitarios"/>
      <sheetName val="Tarifas_de_Alquiler_de_Equipo"/>
      <sheetName val="ANALISIS_HORMIGON_ARMADO"/>
      <sheetName val="analisis_sto_dgo"/>
      <sheetName val="Precio"/>
      <sheetName val="Resumen Precio Equipos"/>
      <sheetName val="Programa_de_Trabajo3"/>
      <sheetName val="Uso_de_Equipos3"/>
      <sheetName val="Analisis_BC2"/>
      <sheetName val="O_M__y_Salarios2"/>
      <sheetName val="Gastos_Generales_y_Factores2"/>
      <sheetName val="Listado_Mano_de_Obra2"/>
      <sheetName val="Listado_Completo_de_Equipos2"/>
      <sheetName val="Progr__Mensual2"/>
      <sheetName val="Lista_de_Materiales2"/>
      <sheetName val="Lista_de_Insumos_K-CC_146-1482"/>
      <sheetName val="Pres__Nav__Pto_Plata2"/>
      <sheetName val="PLANTA_150-200_TPH2"/>
      <sheetName val="Trabajos_Generales2"/>
      <sheetName val="Cargas_Sociales2"/>
      <sheetName val="Analisis_Unit__2"/>
      <sheetName val="Analisis_Unitarios2"/>
      <sheetName val="Tarifas_de_Alquiler_de_Equipo2"/>
      <sheetName val="ANALISIS_HORMIGON_ARMADO2"/>
      <sheetName val="Programa_de_Trabajo4"/>
      <sheetName val="Uso_de_Equipos4"/>
      <sheetName val="Analisis_BC3"/>
      <sheetName val="O_M__y_Salarios3"/>
      <sheetName val="Gastos_Generales_y_Factores3"/>
      <sheetName val="Listado_Mano_de_Obra3"/>
      <sheetName val="Listado_Completo_de_Equipos3"/>
      <sheetName val="Progr__Mensual3"/>
      <sheetName val="Lista_de_Materiales3"/>
      <sheetName val="Lista_de_Insumos_K-CC_146-1483"/>
      <sheetName val="Pres__Nav__Pto_Plata3"/>
      <sheetName val="PLANTA_150-200_TPH3"/>
      <sheetName val="Trabajos_Generales3"/>
      <sheetName val="Cargas_Sociales3"/>
      <sheetName val="Analisis_Unit__3"/>
      <sheetName val="Analisis_Unitarios3"/>
      <sheetName val="Tarifas_de_Alquiler_de_Equipo3"/>
      <sheetName val="ANALISIS_HORMIGON_ARMADO3"/>
      <sheetName val="Insumos"/>
      <sheetName val="Análisis de Precios"/>
      <sheetName val="analisis"/>
      <sheetName val="Sheet4"/>
      <sheetName val="Sheet5"/>
      <sheetName val="Programa_de_Trabajo5"/>
      <sheetName val="Uso_de_Equipos5"/>
      <sheetName val="Analisis_BC4"/>
      <sheetName val="O_M__y_Salarios4"/>
      <sheetName val="Gastos_Generales_y_Factores4"/>
      <sheetName val="Listado_Mano_de_Obra4"/>
      <sheetName val="Listado_Completo_de_Equipos4"/>
      <sheetName val="Progr__Mensual4"/>
      <sheetName val="Lista_de_Materiales4"/>
      <sheetName val="Lista_de_Insumos_K-CC_146-1484"/>
      <sheetName val="Pres__Nav__Pto_Plata4"/>
      <sheetName val="PLANTA_150-200_TPH4"/>
      <sheetName val="Trabajos_Generales4"/>
      <sheetName val="Cargas_Sociales4"/>
      <sheetName val="Analisis_Unit__4"/>
      <sheetName val="Analisis_Unitarios4"/>
      <sheetName val="Tarifas_de_Alquiler_de_Equipo4"/>
      <sheetName val="ANALISIS_HORMIGON_ARMADO4"/>
      <sheetName val="Programa_de_Trabajo6"/>
      <sheetName val="Uso_de_Equipos6"/>
      <sheetName val="Analisis_BC5"/>
      <sheetName val="O_M__y_Salarios5"/>
      <sheetName val="Gastos_Generales_y_Factores5"/>
      <sheetName val="Listado_Mano_de_Obra5"/>
      <sheetName val="Listado_Completo_de_Equipos5"/>
      <sheetName val="Progr__Mensual5"/>
      <sheetName val="Lista_de_Materiales5"/>
      <sheetName val="Lista_de_Insumos_K-CC_146-1485"/>
      <sheetName val="Pres__Nav__Pto_Plata5"/>
      <sheetName val="PLANTA_150-200_TPH5"/>
      <sheetName val="Trabajos_Generales5"/>
      <sheetName val="Cargas_Sociales5"/>
      <sheetName val="Analisis_Unit__5"/>
      <sheetName val="Analisis_Unitarios5"/>
      <sheetName val="Tarifas_de_Alquiler_de_Equipo5"/>
      <sheetName val="ANALISIS_HORMIGON_ARMADO5"/>
      <sheetName val="MANO DE OBRA Y TARIFAS"/>
      <sheetName val="analisis_sto_dgo2"/>
      <sheetName val="EST_N__DE_OVANDO_CENTRAL_(MOD__"/>
      <sheetName val="ana-sanit."/>
      <sheetName val="ANALISIS H-A "/>
      <sheetName val="Jornal"/>
      <sheetName val="Pasarela de L=60.00"/>
      <sheetName val="Ins"/>
      <sheetName val="Zap E"/>
      <sheetName val="Sheet1"/>
      <sheetName val="a"/>
      <sheetName val="electrico"/>
      <sheetName val="anal term"/>
      <sheetName val="Anal. horm."/>
      <sheetName val="Mat"/>
      <sheetName val="Analisis (2)"/>
      <sheetName val="Los Ángeles (Fase II)"/>
      <sheetName val="listado equipos a utilizar"/>
      <sheetName val="OBRAMANO"/>
      <sheetName val="análisis"/>
      <sheetName val="M.O."/>
      <sheetName val="CCP,LEYES, Y DEC."/>
      <sheetName val="Datos a Project"/>
      <sheetName val="List. Pr."/>
      <sheetName val="Mano Obra"/>
      <sheetName val="Ins 2"/>
      <sheetName val="qqVgas"/>
      <sheetName val="Programa_de_Trabajo14"/>
      <sheetName val="Uso_de_Equipos14"/>
      <sheetName val="Analisis_BC13"/>
      <sheetName val="O_M__y_Salarios13"/>
      <sheetName val="Gastos_Generales_y_Factores13"/>
      <sheetName val="Listado_Mano_de_Obra13"/>
      <sheetName val="Listado_Completo_de_Equipos13"/>
      <sheetName val="Progr__Mensual13"/>
      <sheetName val="Lista_de_Materiales13"/>
      <sheetName val="Lista_de_Insumos_K-CC_146-14813"/>
      <sheetName val="Pres__Nav__Pto_Plata13"/>
      <sheetName val="PLANTA_150-200_TPH13"/>
      <sheetName val="Trabajos_Generales13"/>
      <sheetName val="Cargas_Sociales13"/>
      <sheetName val="Analisis_Unit__13"/>
      <sheetName val="Analisis_Unitarios13"/>
      <sheetName val="Tarifas_de_Alquiler_de_Equipo13"/>
      <sheetName val="ANALISIS_HORMIGON_ARMADO13"/>
      <sheetName val="EST_N__DE_OVANDO_CENTRAL_(MOD_8"/>
      <sheetName val="analisis_sto_dgo10"/>
      <sheetName val="Análisis_de_Precios7"/>
      <sheetName val="Resumen_Precio_Equipos7"/>
      <sheetName val="MANO_DE_OBRA_Y_TARIFAS7"/>
      <sheetName val="Pasarela_de_L=60_007"/>
      <sheetName val="ana-sanit_7"/>
      <sheetName val="ANALISIS_H-A_7"/>
      <sheetName val="Zap_E7"/>
      <sheetName val="Analisis_(2)7"/>
      <sheetName val="Los_Ángeles_(Fase_II)7"/>
      <sheetName val="anal_term7"/>
      <sheetName val="Anal__horm_7"/>
      <sheetName val="Programa_de_Trabajo7"/>
      <sheetName val="Uso_de_Equipos7"/>
      <sheetName val="Analisis_BC6"/>
      <sheetName val="O_M__y_Salarios6"/>
      <sheetName val="Gastos_Generales_y_Factores6"/>
      <sheetName val="Listado_Mano_de_Obra6"/>
      <sheetName val="Listado_Completo_de_Equipos6"/>
      <sheetName val="Progr__Mensual6"/>
      <sheetName val="Lista_de_Materiales6"/>
      <sheetName val="Lista_de_Insumos_K-CC_146-1486"/>
      <sheetName val="Pres__Nav__Pto_Plata6"/>
      <sheetName val="PLANTA_150-200_TPH6"/>
      <sheetName val="Trabajos_Generales6"/>
      <sheetName val="Cargas_Sociales6"/>
      <sheetName val="Analisis_Unit__6"/>
      <sheetName val="Analisis_Unitarios6"/>
      <sheetName val="Tarifas_de_Alquiler_de_Equipo6"/>
      <sheetName val="ANALISIS_HORMIGON_ARMADO6"/>
      <sheetName val="analisis_sto_dgo3"/>
      <sheetName val="EST_N__DE_OVANDO_CENTRAL_(MOD_1"/>
      <sheetName val="Análisis_de_Precios"/>
      <sheetName val="Resumen_Precio_Equipos"/>
      <sheetName val="MANO_DE_OBRA_Y_TARIFAS"/>
      <sheetName val="Pasarela_de_L=60_00"/>
      <sheetName val="ana-sanit_"/>
      <sheetName val="ANALISIS_H-A_"/>
      <sheetName val="Zap_E"/>
      <sheetName val="Analisis_(2)"/>
      <sheetName val="Los_Ángeles_(Fase_II)"/>
      <sheetName val="anal_term"/>
      <sheetName val="Anal__horm_"/>
      <sheetName val="Programa_de_Trabajo8"/>
      <sheetName val="Uso_de_Equipos8"/>
      <sheetName val="Analisis_BC7"/>
      <sheetName val="O_M__y_Salarios7"/>
      <sheetName val="Gastos_Generales_y_Factores7"/>
      <sheetName val="Listado_Mano_de_Obra7"/>
      <sheetName val="Listado_Completo_de_Equipos7"/>
      <sheetName val="Progr__Mensual7"/>
      <sheetName val="Lista_de_Materiales7"/>
      <sheetName val="Lista_de_Insumos_K-CC_146-1487"/>
      <sheetName val="Pres__Nav__Pto_Plata7"/>
      <sheetName val="PLANTA_150-200_TPH7"/>
      <sheetName val="Trabajos_Generales7"/>
      <sheetName val="Cargas_Sociales7"/>
      <sheetName val="Analisis_Unit__7"/>
      <sheetName val="Analisis_Unitarios7"/>
      <sheetName val="Tarifas_de_Alquiler_de_Equipo7"/>
      <sheetName val="ANALISIS_HORMIGON_ARMADO7"/>
      <sheetName val="EST_N__DE_OVANDO_CENTRAL_(MOD_2"/>
      <sheetName val="analisis_sto_dgo4"/>
      <sheetName val="Análisis_de_Precios1"/>
      <sheetName val="Resumen_Precio_Equipos1"/>
      <sheetName val="MANO_DE_OBRA_Y_TARIFAS1"/>
      <sheetName val="Pasarela_de_L=60_001"/>
      <sheetName val="ana-sanit_1"/>
      <sheetName val="ANALISIS_H-A_1"/>
      <sheetName val="Zap_E1"/>
      <sheetName val="Analisis_(2)1"/>
      <sheetName val="Los_Ángeles_(Fase_II)1"/>
      <sheetName val="anal_term1"/>
      <sheetName val="Anal__horm_1"/>
      <sheetName val="Programa_de_Trabajo9"/>
      <sheetName val="Uso_de_Equipos9"/>
      <sheetName val="Analisis_BC8"/>
      <sheetName val="O_M__y_Salarios8"/>
      <sheetName val="Gastos_Generales_y_Factores8"/>
      <sheetName val="Listado_Mano_de_Obra8"/>
      <sheetName val="Listado_Completo_de_Equipos8"/>
      <sheetName val="Progr__Mensual8"/>
      <sheetName val="Lista_de_Materiales8"/>
      <sheetName val="Lista_de_Insumos_K-CC_146-1488"/>
      <sheetName val="Pres__Nav__Pto_Plata8"/>
      <sheetName val="PLANTA_150-200_TPH8"/>
      <sheetName val="Trabajos_Generales8"/>
      <sheetName val="Cargas_Sociales8"/>
      <sheetName val="Analisis_Unit__8"/>
      <sheetName val="Analisis_Unitarios8"/>
      <sheetName val="Tarifas_de_Alquiler_de_Equipo8"/>
      <sheetName val="ANALISIS_HORMIGON_ARMADO8"/>
      <sheetName val="EST_N__DE_OVANDO_CENTRAL_(MOD_3"/>
      <sheetName val="analisis_sto_dgo5"/>
      <sheetName val="Análisis_de_Precios2"/>
      <sheetName val="Resumen_Precio_Equipos2"/>
      <sheetName val="MANO_DE_OBRA_Y_TARIFAS2"/>
      <sheetName val="Pasarela_de_L=60_002"/>
      <sheetName val="ana-sanit_2"/>
      <sheetName val="ANALISIS_H-A_2"/>
      <sheetName val="Zap_E2"/>
      <sheetName val="Analisis_(2)2"/>
      <sheetName val="Los_Ángeles_(Fase_II)2"/>
      <sheetName val="anal_term2"/>
      <sheetName val="Anal__horm_2"/>
      <sheetName val="Programa_de_Trabajo12"/>
      <sheetName val="Uso_de_Equipos12"/>
      <sheetName val="Analisis_BC11"/>
      <sheetName val="O_M__y_Salarios11"/>
      <sheetName val="Trabajos_Generales11"/>
      <sheetName val="Gastos_Generales_y_Factores11"/>
      <sheetName val="Listado_Mano_de_Obra11"/>
      <sheetName val="Listado_Completo_de_Equipos11"/>
      <sheetName val="Progr__Mensual11"/>
      <sheetName val="Lista_de_Materiales11"/>
      <sheetName val="Lista_de_Insumos_K-CC_146-14811"/>
      <sheetName val="Pres__Nav__Pto_Plata11"/>
      <sheetName val="PLANTA_150-200_TPH11"/>
      <sheetName val="Cargas_Sociales11"/>
      <sheetName val="Analisis_Unit__11"/>
      <sheetName val="Analisis_Unitarios11"/>
      <sheetName val="Tarifas_de_Alquiler_de_Equipo11"/>
      <sheetName val="ANALISIS_HORMIGON_ARMADO11"/>
      <sheetName val="EST_N__DE_OVANDO_CENTRAL_(MOD_6"/>
      <sheetName val="analisis_sto_dgo8"/>
      <sheetName val="Análisis_de_Precios5"/>
      <sheetName val="Resumen_Precio_Equipos5"/>
      <sheetName val="MANO_DE_OBRA_Y_TARIFAS5"/>
      <sheetName val="Pasarela_de_L=60_005"/>
      <sheetName val="ana-sanit_5"/>
      <sheetName val="ANALISIS_H-A_5"/>
      <sheetName val="Zap_E5"/>
      <sheetName val="Analisis_(2)5"/>
      <sheetName val="Los_Ángeles_(Fase_II)5"/>
      <sheetName val="anal_term5"/>
      <sheetName val="Anal__horm_5"/>
      <sheetName val="Programa_de_Trabajo10"/>
      <sheetName val="Uso_de_Equipos10"/>
      <sheetName val="Analisis_BC9"/>
      <sheetName val="O_M__y_Salarios9"/>
      <sheetName val="Gastos_Generales_y_Factores9"/>
      <sheetName val="Listado_Mano_de_Obra9"/>
      <sheetName val="Listado_Completo_de_Equipos9"/>
      <sheetName val="Progr__Mensual9"/>
      <sheetName val="Lista_de_Materiales9"/>
      <sheetName val="Lista_de_Insumos_K-CC_146-1489"/>
      <sheetName val="Pres__Nav__Pto_Plata9"/>
      <sheetName val="PLANTA_150-200_TPH9"/>
      <sheetName val="Trabajos_Generales9"/>
      <sheetName val="Cargas_Sociales9"/>
      <sheetName val="Analisis_Unit__9"/>
      <sheetName val="Analisis_Unitarios9"/>
      <sheetName val="Tarifas_de_Alquiler_de_Equipo9"/>
      <sheetName val="ANALISIS_HORMIGON_ARMADO9"/>
      <sheetName val="EST_N__DE_OVANDO_CENTRAL_(MOD_4"/>
      <sheetName val="analisis_sto_dgo6"/>
      <sheetName val="Análisis_de_Precios3"/>
      <sheetName val="Resumen_Precio_Equipos3"/>
      <sheetName val="MANO_DE_OBRA_Y_TARIFAS3"/>
      <sheetName val="Pasarela_de_L=60_003"/>
      <sheetName val="ana-sanit_3"/>
      <sheetName val="ANALISIS_H-A_3"/>
      <sheetName val="Zap_E3"/>
      <sheetName val="Analisis_(2)3"/>
      <sheetName val="Los_Ángeles_(Fase_II)3"/>
      <sheetName val="anal_term3"/>
      <sheetName val="Anal__horm_3"/>
      <sheetName val="Programa_de_Trabajo11"/>
      <sheetName val="Uso_de_Equipos11"/>
      <sheetName val="Analisis_BC10"/>
      <sheetName val="O_M__y_Salarios10"/>
      <sheetName val="Trabajos_Generales10"/>
      <sheetName val="Gastos_Generales_y_Factores10"/>
      <sheetName val="Listado_Mano_de_Obra10"/>
      <sheetName val="Listado_Completo_de_Equipos10"/>
      <sheetName val="Progr__Mensual10"/>
      <sheetName val="Lista_de_Materiales10"/>
      <sheetName val="Lista_de_Insumos_K-CC_146-14810"/>
      <sheetName val="Pres__Nav__Pto_Plata10"/>
      <sheetName val="PLANTA_150-200_TPH10"/>
      <sheetName val="Cargas_Sociales10"/>
      <sheetName val="Analisis_Unit__10"/>
      <sheetName val="Analisis_Unitarios10"/>
      <sheetName val="Tarifas_de_Alquiler_de_Equipo10"/>
      <sheetName val="ANALISIS_HORMIGON_ARMADO10"/>
      <sheetName val="EST_N__DE_OVANDO_CENTRAL_(MOD_5"/>
      <sheetName val="analisis_sto_dgo7"/>
      <sheetName val="Análisis_de_Precios4"/>
      <sheetName val="Resumen_Precio_Equipos4"/>
      <sheetName val="MANO_DE_OBRA_Y_TARIFAS4"/>
      <sheetName val="Pasarela_de_L=60_004"/>
      <sheetName val="ana-sanit_4"/>
      <sheetName val="ANALISIS_H-A_4"/>
      <sheetName val="Zap_E4"/>
      <sheetName val="Analisis_(2)4"/>
      <sheetName val="Los_Ángeles_(Fase_II)4"/>
      <sheetName val="anal_term4"/>
      <sheetName val="Anal__horm_4"/>
      <sheetName val="listado_equipos_a_utilizar"/>
      <sheetName val="Programa_de_Trabajo13"/>
      <sheetName val="Uso_de_Equipos13"/>
      <sheetName val="Analisis_BC12"/>
      <sheetName val="O_M__y_Salarios12"/>
      <sheetName val="Trabajos_Generales12"/>
      <sheetName val="Gastos_Generales_y_Factores12"/>
      <sheetName val="Listado_Mano_de_Obra12"/>
      <sheetName val="Listado_Completo_de_Equipos12"/>
      <sheetName val="Progr__Mensual12"/>
      <sheetName val="Lista_de_Materiales12"/>
      <sheetName val="Lista_de_Insumos_K-CC_146-14812"/>
      <sheetName val="Pres__Nav__Pto_Plata12"/>
      <sheetName val="PLANTA_150-200_TPH12"/>
      <sheetName val="Cargas_Sociales12"/>
      <sheetName val="Analisis_Unit__12"/>
      <sheetName val="Analisis_Unitarios12"/>
      <sheetName val="Tarifas_de_Alquiler_de_Equipo12"/>
      <sheetName val="ANALISIS_HORMIGON_ARMADO12"/>
      <sheetName val="EST_N__DE_OVANDO_CENTRAL_(MOD_7"/>
      <sheetName val="analisis_sto_dgo9"/>
      <sheetName val="Análisis_de_Precios6"/>
      <sheetName val="Resumen_Precio_Equipos6"/>
      <sheetName val="MANO_DE_OBRA_Y_TARIFAS6"/>
      <sheetName val="Pasarela_de_L=60_006"/>
      <sheetName val="ana-sanit_6"/>
      <sheetName val="ANALISIS_H-A_6"/>
      <sheetName val="Zap_E6"/>
      <sheetName val="Analisis_(2)6"/>
      <sheetName val="Los_Ángeles_(Fase_II)6"/>
      <sheetName val="anal_term6"/>
      <sheetName val="Anal__horm_6"/>
      <sheetName val="Programa_de_Trabajo20"/>
      <sheetName val="Uso_de_Equipos20"/>
      <sheetName val="Analisis_BC19"/>
      <sheetName val="O_M__y_Salarios19"/>
      <sheetName val="Gastos_Generales_y_Factores19"/>
      <sheetName val="Listado_Mano_de_Obra19"/>
      <sheetName val="Listado_Completo_de_Equipos19"/>
      <sheetName val="Progr__Mensual19"/>
      <sheetName val="Lista_de_Materiales19"/>
      <sheetName val="Lista_de_Insumos_K-CC_146-14819"/>
      <sheetName val="Pres__Nav__Pto_Plata19"/>
      <sheetName val="PLANTA_150-200_TPH19"/>
      <sheetName val="Trabajos_Generales19"/>
      <sheetName val="Cargas_Sociales19"/>
      <sheetName val="Analisis_Unit__19"/>
      <sheetName val="Analisis_Unitarios19"/>
      <sheetName val="Tarifas_de_Alquiler_de_Equipo19"/>
      <sheetName val="ANALISIS_HORMIGON_ARMADO19"/>
      <sheetName val="EST_N__DE_OVANDO_CENTRAL_(MOD14"/>
      <sheetName val="analisis_sto_dgo16"/>
      <sheetName val="Análisis_de_Precios13"/>
      <sheetName val="Resumen_Precio_Equipos13"/>
      <sheetName val="MANO_DE_OBRA_Y_TARIFAS13"/>
      <sheetName val="Pasarela_de_L=60_0013"/>
      <sheetName val="ana-sanit_13"/>
      <sheetName val="ANALISIS_H-A_13"/>
      <sheetName val="Zap_E13"/>
      <sheetName val="Analisis_(2)13"/>
      <sheetName val="Los_Ángeles_(Fase_II)13"/>
      <sheetName val="anal_term13"/>
      <sheetName val="Anal__horm_13"/>
      <sheetName val="listado_equipos_a_utilizar1"/>
      <sheetName val="Datos_a_Project"/>
      <sheetName val="List__Pr_"/>
      <sheetName val="Mano_Obra"/>
      <sheetName val="Programa_de_Trabajo15"/>
      <sheetName val="Uso_de_Equipos15"/>
      <sheetName val="Analisis_BC14"/>
      <sheetName val="O_M__y_Salarios14"/>
      <sheetName val="Trabajos_Generales14"/>
      <sheetName val="Gastos_Generales_y_Factores14"/>
      <sheetName val="Listado_Mano_de_Obra14"/>
      <sheetName val="Listado_Completo_de_Equipos14"/>
      <sheetName val="Progr__Mensual14"/>
      <sheetName val="Lista_de_Materiales14"/>
      <sheetName val="Lista_de_Insumos_K-CC_146-14814"/>
      <sheetName val="Pres__Nav__Pto_Plata14"/>
      <sheetName val="PLANTA_150-200_TPH14"/>
      <sheetName val="Cargas_Sociales14"/>
      <sheetName val="Analisis_Unit__14"/>
      <sheetName val="Analisis_Unitarios14"/>
      <sheetName val="Tarifas_de_Alquiler_de_Equipo14"/>
      <sheetName val="ANALISIS_HORMIGON_ARMADO14"/>
      <sheetName val="EST_N__DE_OVANDO_CENTRAL_(MOD_9"/>
      <sheetName val="analisis_sto_dgo11"/>
      <sheetName val="Análisis_de_Precios8"/>
      <sheetName val="Resumen_Precio_Equipos8"/>
      <sheetName val="MANO_DE_OBRA_Y_TARIFAS8"/>
      <sheetName val="Pasarela_de_L=60_008"/>
      <sheetName val="ana-sanit_8"/>
      <sheetName val="ANALISIS_H-A_8"/>
      <sheetName val="Zap_E8"/>
      <sheetName val="Analisis_(2)8"/>
      <sheetName val="Los_Ángeles_(Fase_II)8"/>
      <sheetName val="anal_term8"/>
      <sheetName val="Anal__horm_8"/>
      <sheetName val="Programa_de_Trabajo17"/>
      <sheetName val="Uso_de_Equipos17"/>
      <sheetName val="Analisis_BC16"/>
      <sheetName val="O_M__y_Salarios16"/>
      <sheetName val="Trabajos_Generales16"/>
      <sheetName val="Gastos_Generales_y_Factores16"/>
      <sheetName val="Listado_Mano_de_Obra16"/>
      <sheetName val="Listado_Completo_de_Equipos16"/>
      <sheetName val="Progr__Mensual16"/>
      <sheetName val="Lista_de_Materiales16"/>
      <sheetName val="Lista_de_Insumos_K-CC_146-14816"/>
      <sheetName val="Pres__Nav__Pto_Plata16"/>
      <sheetName val="PLANTA_150-200_TPH16"/>
      <sheetName val="Cargas_Sociales16"/>
      <sheetName val="Analisis_Unit__16"/>
      <sheetName val="Analisis_Unitarios16"/>
      <sheetName val="Tarifas_de_Alquiler_de_Equipo16"/>
      <sheetName val="ANALISIS_HORMIGON_ARMADO16"/>
      <sheetName val="EST_N__DE_OVANDO_CENTRAL_(MOD11"/>
      <sheetName val="analisis_sto_dgo13"/>
      <sheetName val="Análisis_de_Precios10"/>
      <sheetName val="Resumen_Precio_Equipos10"/>
      <sheetName val="MANO_DE_OBRA_Y_TARIFAS10"/>
      <sheetName val="Pasarela_de_L=60_0010"/>
      <sheetName val="ana-sanit_10"/>
      <sheetName val="ANALISIS_H-A_10"/>
      <sheetName val="Zap_E10"/>
      <sheetName val="Analisis_(2)10"/>
      <sheetName val="Los_Ángeles_(Fase_II)10"/>
      <sheetName val="anal_term10"/>
      <sheetName val="Anal__horm_10"/>
      <sheetName val="Programa_de_Trabajo16"/>
      <sheetName val="Uso_de_Equipos16"/>
      <sheetName val="Analisis_BC15"/>
      <sheetName val="O_M__y_Salarios15"/>
      <sheetName val="Trabajos_Generales15"/>
      <sheetName val="Gastos_Generales_y_Factores15"/>
      <sheetName val="Listado_Mano_de_Obra15"/>
      <sheetName val="Listado_Completo_de_Equipos15"/>
      <sheetName val="Progr__Mensual15"/>
      <sheetName val="Lista_de_Materiales15"/>
      <sheetName val="Lista_de_Insumos_K-CC_146-14815"/>
      <sheetName val="Pres__Nav__Pto_Plata15"/>
      <sheetName val="PLANTA_150-200_TPH15"/>
      <sheetName val="Cargas_Sociales15"/>
      <sheetName val="Analisis_Unit__15"/>
      <sheetName val="Analisis_Unitarios15"/>
      <sheetName val="Tarifas_de_Alquiler_de_Equipo15"/>
      <sheetName val="ANALISIS_HORMIGON_ARMADO15"/>
      <sheetName val="EST_N__DE_OVANDO_CENTRAL_(MOD10"/>
      <sheetName val="analisis_sto_dgo12"/>
      <sheetName val="Análisis_de_Precios9"/>
      <sheetName val="Resumen_Precio_Equipos9"/>
      <sheetName val="MANO_DE_OBRA_Y_TARIFAS9"/>
      <sheetName val="Pasarela_de_L=60_009"/>
      <sheetName val="ana-sanit_9"/>
      <sheetName val="ANALISIS_H-A_9"/>
      <sheetName val="Zap_E9"/>
      <sheetName val="Analisis_(2)9"/>
      <sheetName val="Los_Ángeles_(Fase_II)9"/>
      <sheetName val="anal_term9"/>
      <sheetName val="Anal__horm_9"/>
      <sheetName val="Programa_de_Trabajo19"/>
      <sheetName val="Uso_de_Equipos19"/>
      <sheetName val="Analisis_BC18"/>
      <sheetName val="O_M__y_Salarios18"/>
      <sheetName val="Trabajos_Generales18"/>
      <sheetName val="Gastos_Generales_y_Factores18"/>
      <sheetName val="Listado_Mano_de_Obra18"/>
      <sheetName val="Listado_Completo_de_Equipos18"/>
      <sheetName val="Progr__Mensual18"/>
      <sheetName val="Lista_de_Materiales18"/>
      <sheetName val="Lista_de_Insumos_K-CC_146-14818"/>
      <sheetName val="Pres__Nav__Pto_Plata18"/>
      <sheetName val="PLANTA_150-200_TPH18"/>
      <sheetName val="Cargas_Sociales18"/>
      <sheetName val="Analisis_Unit__18"/>
      <sheetName val="Analisis_Unitarios18"/>
      <sheetName val="Tarifas_de_Alquiler_de_Equipo18"/>
      <sheetName val="ANALISIS_HORMIGON_ARMADO18"/>
      <sheetName val="EST_N__DE_OVANDO_CENTRAL_(MOD13"/>
      <sheetName val="analisis_sto_dgo15"/>
      <sheetName val="Análisis_de_Precios12"/>
      <sheetName val="Resumen_Precio_Equipos12"/>
      <sheetName val="MANO_DE_OBRA_Y_TARIFAS12"/>
      <sheetName val="Pasarela_de_L=60_0012"/>
      <sheetName val="ana-sanit_12"/>
      <sheetName val="ANALISIS_H-A_12"/>
      <sheetName val="Zap_E12"/>
      <sheetName val="Analisis_(2)12"/>
      <sheetName val="Los_Ángeles_(Fase_II)12"/>
      <sheetName val="anal_term12"/>
      <sheetName val="Anal__horm_12"/>
      <sheetName val="Programa_de_Trabajo18"/>
      <sheetName val="Uso_de_Equipos18"/>
      <sheetName val="Analisis_BC17"/>
      <sheetName val="O_M__y_Salarios17"/>
      <sheetName val="Trabajos_Generales17"/>
      <sheetName val="Gastos_Generales_y_Factores17"/>
      <sheetName val="Listado_Mano_de_Obra17"/>
      <sheetName val="Listado_Completo_de_Equipos17"/>
      <sheetName val="Progr__Mensual17"/>
      <sheetName val="Lista_de_Materiales17"/>
      <sheetName val="Lista_de_Insumos_K-CC_146-14817"/>
      <sheetName val="Pres__Nav__Pto_Plata17"/>
      <sheetName val="PLANTA_150-200_TPH17"/>
      <sheetName val="Cargas_Sociales17"/>
      <sheetName val="Analisis_Unit__17"/>
      <sheetName val="Analisis_Unitarios17"/>
      <sheetName val="Tarifas_de_Alquiler_de_Equipo17"/>
      <sheetName val="ANALISIS_HORMIGON_ARMADO17"/>
      <sheetName val="EST_N__DE_OVANDO_CENTRAL_(MOD12"/>
      <sheetName val="analisis_sto_dgo14"/>
      <sheetName val="Análisis_de_Precios11"/>
      <sheetName val="Resumen_Precio_Equipos11"/>
      <sheetName val="MANO_DE_OBRA_Y_TARIFAS11"/>
      <sheetName val="Pasarela_de_L=60_0011"/>
      <sheetName val="ana-sanit_11"/>
      <sheetName val="ANALISIS_H-A_11"/>
      <sheetName val="Zap_E11"/>
      <sheetName val="Analisis_(2)11"/>
      <sheetName val="Los_Ángeles_(Fase_II)11"/>
      <sheetName val="anal_term11"/>
      <sheetName val="Anal__horm_11"/>
      <sheetName val="Programa_de_Trabajo21"/>
      <sheetName val="Uso_de_Equipos21"/>
      <sheetName val="Analisis_BC20"/>
      <sheetName val="O_M__y_Salarios20"/>
      <sheetName val="Gastos_Generales_y_Factores20"/>
      <sheetName val="Listado_Mano_de_Obra20"/>
      <sheetName val="Listado_Completo_de_Equipos20"/>
      <sheetName val="Progr__Mensual20"/>
      <sheetName val="Lista_de_Materiales20"/>
      <sheetName val="Lista_de_Insumos_K-CC_146-14820"/>
      <sheetName val="Pres__Nav__Pto_Plata20"/>
      <sheetName val="PLANTA_150-200_TPH20"/>
      <sheetName val="Trabajos_Generales20"/>
      <sheetName val="Cargas_Sociales20"/>
      <sheetName val="Analisis_Unit__20"/>
      <sheetName val="Analisis_Unitarios20"/>
      <sheetName val="Tarifas_de_Alquiler_de_Equipo20"/>
      <sheetName val="ANALISIS_HORMIGON_ARMADO20"/>
      <sheetName val="analisis_sto_dgo17"/>
      <sheetName val="EST_N__DE_OVANDO_CENTRAL_(MOD15"/>
      <sheetName val="Análisis_de_Precios14"/>
      <sheetName val="Resumen_Precio_Equipos14"/>
      <sheetName val="MANO_DE_OBRA_Y_TARIFAS14"/>
      <sheetName val="ana-sanit_14"/>
      <sheetName val="ANALISIS_H-A_14"/>
      <sheetName val="Pasarela_de_L=60_0014"/>
      <sheetName val="Zap_E14"/>
      <sheetName val="Analisis_(2)14"/>
      <sheetName val="Los_Ángeles_(Fase_II)14"/>
      <sheetName val="anal_term14"/>
      <sheetName val="Anal__horm_14"/>
      <sheetName val="listado_equipos_a_utilizar2"/>
      <sheetName val="Programa_de_Trabajo22"/>
      <sheetName val="Uso_de_Equipos22"/>
      <sheetName val="Analisis_BC21"/>
      <sheetName val="O_M__y_Salarios21"/>
      <sheetName val="Gastos_Generales_y_Factores21"/>
      <sheetName val="Listado_Mano_de_Obra21"/>
      <sheetName val="Listado_Completo_de_Equipos21"/>
      <sheetName val="Progr__Mensual21"/>
      <sheetName val="Lista_de_Materiales21"/>
      <sheetName val="Lista_de_Insumos_K-CC_146-14821"/>
      <sheetName val="Pres__Nav__Pto_Plata21"/>
      <sheetName val="PLANTA_150-200_TPH21"/>
      <sheetName val="Trabajos_Generales21"/>
      <sheetName val="Cargas_Sociales21"/>
      <sheetName val="Analisis_Unit__21"/>
      <sheetName val="Analisis_Unitarios21"/>
      <sheetName val="Tarifas_de_Alquiler_de_Equipo21"/>
      <sheetName val="ANALISIS_HORMIGON_ARMADO21"/>
      <sheetName val="analisis_sto_dgo18"/>
      <sheetName val="EST_N__DE_OVANDO_CENTRAL_(MOD16"/>
      <sheetName val="Análisis_de_Precios15"/>
      <sheetName val="Resumen_Precio_Equipos15"/>
      <sheetName val="MANO_DE_OBRA_Y_TARIFAS15"/>
      <sheetName val="ana-sanit_15"/>
      <sheetName val="ANALISIS_H-A_15"/>
      <sheetName val="Pasarela_de_L=60_0015"/>
      <sheetName val="Zap_E15"/>
      <sheetName val="Analisis_(2)15"/>
      <sheetName val="Los_Ángeles_(Fase_II)15"/>
      <sheetName val="anal_term15"/>
      <sheetName val="Anal__horm_15"/>
      <sheetName val="listado_equipos_a_utilizar3"/>
      <sheetName val="Ins_2"/>
      <sheetName val="Datos_a_Project1"/>
      <sheetName val="List__Pr_1"/>
      <sheetName val="Mano_Obra1"/>
      <sheetName val="Programa_de_Trabajo23"/>
      <sheetName val="Uso_de_Equipos23"/>
      <sheetName val="Analisis_BC22"/>
      <sheetName val="O_M__y_Salarios22"/>
      <sheetName val="Gastos_Generales_y_Factores22"/>
      <sheetName val="Listado_Mano_de_Obra22"/>
      <sheetName val="Listado_Completo_de_Equipos22"/>
      <sheetName val="Progr__Mensual22"/>
      <sheetName val="Lista_de_Materiales22"/>
      <sheetName val="Lista_de_Insumos_K-CC_146-14822"/>
      <sheetName val="Pres__Nav__Pto_Plata22"/>
      <sheetName val="PLANTA_150-200_TPH22"/>
      <sheetName val="Trabajos_Generales22"/>
      <sheetName val="Cargas_Sociales22"/>
      <sheetName val="Analisis_Unit__22"/>
      <sheetName val="Analisis_Unitarios22"/>
      <sheetName val="Tarifas_de_Alquiler_de_Equipo22"/>
      <sheetName val="ANALISIS_HORMIGON_ARMADO22"/>
      <sheetName val="EST_N__DE_OVANDO_CENTRAL_(MOD17"/>
      <sheetName val="analisis_sto_dgo19"/>
      <sheetName val="Análisis_de_Precios16"/>
      <sheetName val="Resumen_Precio_Equipos16"/>
      <sheetName val="MANO_DE_OBRA_Y_TARIFAS16"/>
      <sheetName val="Pasarela_de_L=60_0016"/>
      <sheetName val="ana-sanit_16"/>
      <sheetName val="ANALISIS_H-A_16"/>
      <sheetName val="Zap_E16"/>
      <sheetName val="Analisis_(2)16"/>
      <sheetName val="Los_Ángeles_(Fase_II)16"/>
      <sheetName val="anal_term16"/>
      <sheetName val="Anal__horm_16"/>
      <sheetName val="listado_equipos_a_utilizar4"/>
      <sheetName val="Datos_a_Project2"/>
      <sheetName val="List__Pr_2"/>
      <sheetName val="Mano_Obra2"/>
      <sheetName val="Programa_de_Trabajo24"/>
      <sheetName val="Uso_de_Equipos24"/>
      <sheetName val="Analisis_BC23"/>
      <sheetName val="O_M__y_Salarios23"/>
      <sheetName val="Trabajos_Generales23"/>
      <sheetName val="Gastos_Generales_y_Factores23"/>
      <sheetName val="Listado_Mano_de_Obra23"/>
      <sheetName val="Listado_Completo_de_Equipos23"/>
      <sheetName val="Progr__Mensual23"/>
      <sheetName val="Lista_de_Materiales23"/>
      <sheetName val="Lista_de_Insumos_K-CC_146-14823"/>
      <sheetName val="Pres__Nav__Pto_Plata23"/>
      <sheetName val="PLANTA_150-200_TPH23"/>
      <sheetName val="Cargas_Sociales23"/>
      <sheetName val="Analisis_Unit__23"/>
      <sheetName val="Analisis_Unitarios23"/>
      <sheetName val="Tarifas_de_Alquiler_de_Equipo23"/>
      <sheetName val="ANALISIS_HORMIGON_ARMADO23"/>
      <sheetName val="EST_N__DE_OVANDO_CENTRAL_(MOD18"/>
      <sheetName val="analisis_sto_dgo20"/>
      <sheetName val="Análisis_de_Precios17"/>
      <sheetName val="Resumen_Precio_Equipos17"/>
      <sheetName val="MANO_DE_OBRA_Y_TARIFAS17"/>
      <sheetName val="Pasarela_de_L=60_0017"/>
      <sheetName val="ana-sanit_17"/>
      <sheetName val="ANALISIS_H-A_17"/>
      <sheetName val="Zap_E17"/>
      <sheetName val="Analisis_(2)17"/>
      <sheetName val="Los_Ángeles_(Fase_II)17"/>
      <sheetName val="anal_term17"/>
      <sheetName val="Anal__horm_17"/>
      <sheetName val="listado_equipos_a_utilizar5"/>
      <sheetName val="Ins_21"/>
      <sheetName val="Datos_a_Project3"/>
      <sheetName val="List__Pr_3"/>
      <sheetName val="Mano_Obra3"/>
      <sheetName val="Programa_de_Trabajo25"/>
      <sheetName val="Uso_de_Equipos25"/>
      <sheetName val="Analisis_BC24"/>
      <sheetName val="O_M__y_Salarios24"/>
      <sheetName val="Trabajos_Generales24"/>
      <sheetName val="Gastos_Generales_y_Factores24"/>
      <sheetName val="Listado_Mano_de_Obra24"/>
      <sheetName val="Listado_Completo_de_Equipos24"/>
      <sheetName val="Progr__Mensual24"/>
      <sheetName val="Lista_de_Materiales24"/>
      <sheetName val="Lista_de_Insumos_K-CC_146-14824"/>
      <sheetName val="Pres__Nav__Pto_Plata24"/>
      <sheetName val="PLANTA_150-200_TPH24"/>
      <sheetName val="Cargas_Sociales24"/>
      <sheetName val="Analisis_Unit__24"/>
      <sheetName val="Analisis_Unitarios24"/>
      <sheetName val="Tarifas_de_Alquiler_de_Equipo24"/>
      <sheetName val="ANALISIS_HORMIGON_ARMADO24"/>
      <sheetName val="EST_N__DE_OVANDO_CENTRAL_(MOD19"/>
      <sheetName val="analisis_sto_dgo21"/>
      <sheetName val="Análisis_de_Precios18"/>
      <sheetName val="Resumen_Precio_Equipos18"/>
      <sheetName val="MANO_DE_OBRA_Y_TARIFAS18"/>
      <sheetName val="Pasarela_de_L=60_0018"/>
      <sheetName val="ana-sanit_18"/>
      <sheetName val="ANALISIS_H-A_18"/>
      <sheetName val="Zap_E18"/>
      <sheetName val="Analisis_(2)18"/>
      <sheetName val="Los_Ángeles_(Fase_II)18"/>
      <sheetName val="anal_term18"/>
      <sheetName val="Anal__horm_18"/>
      <sheetName val="listado_equipos_a_utilizar6"/>
      <sheetName val="Ins_22"/>
      <sheetName val="Datos_a_Project4"/>
      <sheetName val="List__Pr_4"/>
      <sheetName val="Mano_Obra4"/>
      <sheetName val="CCP,LEYES,_Y_DEC_"/>
      <sheetName val="M_O_"/>
      <sheetName val="CCP,LEYES,_Y_DEC_1"/>
      <sheetName val="M_O_1"/>
      <sheetName val="CCP,LEYES,_Y_DEC_2"/>
      <sheetName val="M_O_2"/>
      <sheetName val="CCP,LEYES,_Y_DEC_3"/>
      <sheetName val="M_O_3"/>
      <sheetName val="Ins_23"/>
      <sheetName val="Datos Presupuesto"/>
      <sheetName val="CCP,LEYES,_Y_DEC_4"/>
      <sheetName val="M_O_4"/>
      <sheetName val="Ins_24"/>
      <sheetName val="Datos_Presupuesto"/>
      <sheetName val="Programa_de_Trabajo26"/>
      <sheetName val="Uso_de_Equipos26"/>
      <sheetName val="Analisis_BC25"/>
      <sheetName val="O_M__y_Salarios25"/>
      <sheetName val="Gastos_Generales_y_Factores25"/>
      <sheetName val="Listado_Mano_de_Obra25"/>
      <sheetName val="Listado_Completo_de_Equipos25"/>
      <sheetName val="Progr__Mensual25"/>
      <sheetName val="Lista_de_Materiales25"/>
      <sheetName val="Lista_de_Insumos_K-CC_146-14825"/>
      <sheetName val="Pres__Nav__Pto_Plata25"/>
      <sheetName val="PLANTA_150-200_TPH25"/>
      <sheetName val="Trabajos_Generales25"/>
      <sheetName val="Cargas_Sociales25"/>
      <sheetName val="Analisis_Unit__25"/>
      <sheetName val="Analisis_Unitarios25"/>
      <sheetName val="Tarifas_de_Alquiler_de_Equipo25"/>
      <sheetName val="ANALISIS_HORMIGON_ARMADO25"/>
      <sheetName val="EST_N__DE_OVANDO_CENTRAL_(MOD20"/>
      <sheetName val="analisis_sto_dgo22"/>
      <sheetName val="Resumen_Precio_Equipos19"/>
      <sheetName val="Análisis_de_Precios19"/>
      <sheetName val="MANO_DE_OBRA_Y_TARIFAS19"/>
      <sheetName val="ana-sanit_19"/>
      <sheetName val="ANALISIS_H-A_19"/>
      <sheetName val="Pasarela_de_L=60_0019"/>
      <sheetName val="Analisis_(2)19"/>
      <sheetName val="Los_Ángeles_(Fase_II)19"/>
      <sheetName val="Zap_E19"/>
      <sheetName val="listado_equipos_a_utilizar7"/>
      <sheetName val="anal_term19"/>
      <sheetName val="Anal__horm_19"/>
      <sheetName val="CCP,LEYES,_Y_DEC_5"/>
      <sheetName val="M_O_5"/>
      <sheetName val="Ins_25"/>
      <sheetName val="Datos_a_Project5"/>
      <sheetName val="List__Pr_5"/>
      <sheetName val="Mano_Obra5"/>
      <sheetName val="Datos_Presupuesto1"/>
      <sheetName val="Programa_de_Trabajo27"/>
      <sheetName val="Uso_de_Equipos27"/>
      <sheetName val="Analisis_BC26"/>
      <sheetName val="O_M__y_Salarios26"/>
      <sheetName val="Gastos_Generales_y_Factores26"/>
      <sheetName val="Listado_Mano_de_Obra26"/>
      <sheetName val="Listado_Completo_de_Equipos26"/>
      <sheetName val="Progr__Mensual26"/>
      <sheetName val="Lista_de_Materiales26"/>
      <sheetName val="Lista_de_Insumos_K-CC_146-14826"/>
      <sheetName val="Pres__Nav__Pto_Plata26"/>
      <sheetName val="PLANTA_150-200_TPH26"/>
      <sheetName val="Trabajos_Generales26"/>
      <sheetName val="Cargas_Sociales26"/>
      <sheetName val="Analisis_Unit__26"/>
      <sheetName val="Analisis_Unitarios26"/>
      <sheetName val="Tarifas_de_Alquiler_de_Equipo26"/>
      <sheetName val="ANALISIS_HORMIGON_ARMADO26"/>
      <sheetName val="analisis_sto_dgo23"/>
      <sheetName val="EST_N__DE_OVANDO_CENTRAL_(MOD21"/>
      <sheetName val="Resumen_Precio_Equipos20"/>
      <sheetName val="Análisis_de_Precios20"/>
      <sheetName val="MANO_DE_OBRA_Y_TARIFAS20"/>
      <sheetName val="ana-sanit_20"/>
      <sheetName val="ANALISIS_H-A_20"/>
      <sheetName val="Pasarela_de_L=60_0020"/>
      <sheetName val="Zap_E20"/>
      <sheetName val="Analisis_(2)20"/>
      <sheetName val="Los_Ángeles_(Fase_II)20"/>
      <sheetName val="listado_equipos_a_utilizar8"/>
      <sheetName val="anal_term20"/>
      <sheetName val="Anal__horm_20"/>
      <sheetName val="CCP,LEYES,_Y_DEC_6"/>
      <sheetName val="M_O_6"/>
      <sheetName val="Ins_26"/>
      <sheetName val="Datos_a_Project6"/>
      <sheetName val="List__Pr_6"/>
      <sheetName val="Mano_Obra6"/>
      <sheetName val="Datos_Presupuesto2"/>
      <sheetName val="Programa_de_Trabajo29"/>
      <sheetName val="Uso_de_Equipos29"/>
      <sheetName val="Analisis_BC28"/>
      <sheetName val="O_M__y_Salarios28"/>
      <sheetName val="Gastos_Generales_y_Factores28"/>
      <sheetName val="Listado_Mano_de_Obra28"/>
      <sheetName val="Listado_Completo_de_Equipos28"/>
      <sheetName val="Progr__Mensual28"/>
      <sheetName val="Lista_de_Materiales28"/>
      <sheetName val="Lista_de_Insumos_K-CC_146-14828"/>
      <sheetName val="Pres__Nav__Pto_Plata28"/>
      <sheetName val="PLANTA_150-200_TPH28"/>
      <sheetName val="Trabajos_Generales28"/>
      <sheetName val="Cargas_Sociales28"/>
      <sheetName val="Analisis_Unit__28"/>
      <sheetName val="Analisis_Unitarios28"/>
      <sheetName val="Tarifas_de_Alquiler_de_Equipo28"/>
      <sheetName val="ANALISIS_HORMIGON_ARMADO28"/>
      <sheetName val="EST_N__DE_OVANDO_CENTRAL_(MOD23"/>
      <sheetName val="analisis_sto_dgo25"/>
      <sheetName val="Análisis_de_Precios22"/>
      <sheetName val="Resumen_Precio_Equipos22"/>
      <sheetName val="MANO_DE_OBRA_Y_TARIFAS22"/>
      <sheetName val="Pasarela_de_L=60_0022"/>
      <sheetName val="ana-sanit_22"/>
      <sheetName val="ANALISIS_H-A_22"/>
      <sheetName val="Zap_E22"/>
      <sheetName val="Analisis_(2)22"/>
      <sheetName val="Los_Ángeles_(Fase_II)22"/>
      <sheetName val="anal_term22"/>
      <sheetName val="Anal__horm_22"/>
      <sheetName val="listado_equipos_a_utilizar9"/>
      <sheetName val="Datos_a_Project7"/>
      <sheetName val="List__Pr_7"/>
      <sheetName val="Mano_Obra7"/>
      <sheetName val="Programa_de_Trabajo28"/>
      <sheetName val="Uso_de_Equipos28"/>
      <sheetName val="Analisis_BC27"/>
      <sheetName val="O_M__y_Salarios27"/>
      <sheetName val="Gastos_Generales_y_Factores27"/>
      <sheetName val="Listado_Mano_de_Obra27"/>
      <sheetName val="Listado_Completo_de_Equipos27"/>
      <sheetName val="Progr__Mensual27"/>
      <sheetName val="Lista_de_Materiales27"/>
      <sheetName val="Lista_de_Insumos_K-CC_146-14827"/>
      <sheetName val="Pres__Nav__Pto_Plata27"/>
      <sheetName val="PLANTA_150-200_TPH27"/>
      <sheetName val="Trabajos_Generales27"/>
      <sheetName val="Cargas_Sociales27"/>
      <sheetName val="Analisis_Unit__27"/>
      <sheetName val="Analisis_Unitarios27"/>
      <sheetName val="Tarifas_de_Alquiler_de_Equipo27"/>
      <sheetName val="ANALISIS_HORMIGON_ARMADO27"/>
      <sheetName val="EST_N__DE_OVANDO_CENTRAL_(MOD22"/>
      <sheetName val="analisis_sto_dgo24"/>
      <sheetName val="Análisis_de_Precios21"/>
      <sheetName val="Resumen_Precio_Equipos21"/>
      <sheetName val="MANO_DE_OBRA_Y_TARIFAS21"/>
      <sheetName val="Pasarela_de_L=60_0021"/>
      <sheetName val="ana-sanit_21"/>
      <sheetName val="ANALISIS_H-A_21"/>
      <sheetName val="Zap_E21"/>
      <sheetName val="Analisis_(2)21"/>
      <sheetName val="Los_Ángeles_(Fase_II)21"/>
      <sheetName val="anal_term21"/>
      <sheetName val="Anal__horm_21"/>
      <sheetName val="Programa_de_Trabajo30"/>
      <sheetName val="Uso_de_Equipos30"/>
      <sheetName val="Analisis_BC29"/>
      <sheetName val="O_M__y_Salarios29"/>
      <sheetName val="Gastos_Generales_y_Factores29"/>
      <sheetName val="Listado_Mano_de_Obra29"/>
      <sheetName val="Listado_Completo_de_Equipos29"/>
      <sheetName val="Progr__Mensual29"/>
      <sheetName val="Lista_de_Materiales29"/>
      <sheetName val="Lista_de_Insumos_K-CC_146-14829"/>
      <sheetName val="Pres__Nav__Pto_Plata29"/>
      <sheetName val="PLANTA_150-200_TPH29"/>
      <sheetName val="Trabajos_Generales29"/>
      <sheetName val="Cargas_Sociales29"/>
      <sheetName val="Analisis_Unit__29"/>
      <sheetName val="Analisis_Unitarios29"/>
      <sheetName val="Tarifas_de_Alquiler_de_Equipo29"/>
      <sheetName val="ANALISIS_HORMIGON_ARMADO29"/>
      <sheetName val="analisis_sto_dgo26"/>
      <sheetName val="EST_N__DE_OVANDO_CENTRAL_(MOD24"/>
      <sheetName val="Resumen_Precio_Equipos23"/>
      <sheetName val="Análisis_de_Precios23"/>
      <sheetName val="MANO_DE_OBRA_Y_TARIFAS23"/>
      <sheetName val="ana-sanit_23"/>
      <sheetName val="ANALISIS_H-A_23"/>
      <sheetName val="Pasarela_de_L=60_0023"/>
      <sheetName val="Zap_E23"/>
      <sheetName val="anal_term23"/>
      <sheetName val="Anal__horm_23"/>
      <sheetName val="Analisis_(2)23"/>
      <sheetName val="Los_Ángeles_(Fase_II)23"/>
      <sheetName val="listado_equipos_a_utilizar10"/>
      <sheetName val="Datos_a_Project8"/>
      <sheetName val="List__Pr_8"/>
      <sheetName val="Mano_Obra8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 refreshError="1"/>
      <sheetData sheetId="809"/>
      <sheetData sheetId="810"/>
      <sheetData sheetId="811"/>
      <sheetData sheetId="812" refreshError="1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 refreshError="1"/>
      <sheetData sheetId="885" refreshError="1"/>
      <sheetData sheetId="886"/>
      <sheetData sheetId="887"/>
      <sheetData sheetId="888"/>
      <sheetData sheetId="889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  <sheetName val="EQUIPOS"/>
      <sheetName val="M.O."/>
      <sheetName val="Ins"/>
      <sheetName val="MO"/>
      <sheetName val="PRE Desvio Alcant.  Potable"/>
      <sheetName val="MATERIALES LISTADO"/>
      <sheetName val="Insumos"/>
      <sheetName val="Análisis de Precio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imer_nivel"/>
      <sheetName val="Segundo_nivel"/>
      <sheetName val="Tercer_Nivel"/>
      <sheetName val="Cuarto_Nivel"/>
      <sheetName val="Total_4_Niveles"/>
      <sheetName val="Resumen_para_Microsoft_Project"/>
      <sheetName val="Suposic__Vta_ETAPA_A_con_solar"/>
      <sheetName val="Supc__Vta_ETAPA_A_&amp;_B__c-_solar"/>
      <sheetName val="Supc__Vta_tres_etapas_c-solar"/>
      <sheetName val="Evaluacion_Mat__por_intercambio"/>
      <sheetName val="M_O_"/>
      <sheetName val="PRE_Desvio_Alcant___Potable"/>
      <sheetName val="Análisis_de_Precios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Primer_nivel1"/>
      <sheetName val="Segundo_nivel1"/>
      <sheetName val="Tercer_Nivel1"/>
      <sheetName val="Cuarto_Nivel1"/>
      <sheetName val="Total_4_Niveles1"/>
      <sheetName val="Resumen_para_Microsoft_Project1"/>
      <sheetName val="Suposic__Vta_ETAPA_A_con_solar1"/>
      <sheetName val="Supc__Vta_ETAPA_A_&amp;_B__c-_sola1"/>
      <sheetName val="Supc__Vta_tres_etapas_c-solar1"/>
      <sheetName val="Evaluacion_Mat__por_intercambi1"/>
      <sheetName val="M_O_1"/>
      <sheetName val="PRE_Desvio_Alcant___Potable1"/>
      <sheetName val="Análisis_de_Precios1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Primer_nivel2"/>
      <sheetName val="Segundo_nivel2"/>
      <sheetName val="Tercer_Nivel2"/>
      <sheetName val="Cuarto_Nivel2"/>
      <sheetName val="Total_4_Niveles2"/>
      <sheetName val="Resumen_para_Microsoft_Project2"/>
      <sheetName val="Suposic__Vta_ETAPA_A_con_solar2"/>
      <sheetName val="Supc__Vta_ETAPA_A_&amp;_B__c-_sola2"/>
      <sheetName val="Supc__Vta_tres_etapas_c-solar2"/>
      <sheetName val="Evaluacion_Mat__por_intercambi2"/>
      <sheetName val="M_O_2"/>
      <sheetName val="PRE_Desvio_Alcant___Potable2"/>
      <sheetName val="Análisis_de_Precios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Primer_nivel3"/>
      <sheetName val="Segundo_nivel3"/>
      <sheetName val="Tercer_Nivel3"/>
      <sheetName val="Cuarto_Nivel3"/>
      <sheetName val="Total_4_Niveles3"/>
      <sheetName val="Resumen_para_Microsoft_Project3"/>
      <sheetName val="Suposic__Vta_ETAPA_A_con_solar3"/>
      <sheetName val="Supc__Vta_ETAPA_A_&amp;_B__c-_sola3"/>
      <sheetName val="Supc__Vta_tres_etapas_c-solar3"/>
      <sheetName val="Evaluacion_Mat__por_intercambi3"/>
      <sheetName val="M_O_3"/>
      <sheetName val="PRE_Desvio_Alcant___Potable3"/>
      <sheetName val="Análisis_de_Precios3"/>
      <sheetName val="MATERIALES"/>
      <sheetName val="OBRAMANO"/>
      <sheetName val="Sheet4"/>
      <sheetName val="Sheet5"/>
      <sheetName val="Cotz.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Primer_nivel4"/>
      <sheetName val="Segundo_nivel4"/>
      <sheetName val="Tercer_Nivel4"/>
      <sheetName val="Cuarto_Nivel4"/>
      <sheetName val="Total_4_Niveles4"/>
      <sheetName val="Resumen_para_Microsoft_Project4"/>
      <sheetName val="Suposic__Vta_ETAPA_A_con_solar4"/>
      <sheetName val="Supc__Vta_ETAPA_A_&amp;_B__c-_sola4"/>
      <sheetName val="Supc__Vta_tres_etapas_c-solar4"/>
      <sheetName val="Evaluacion_Mat__por_intercambi4"/>
      <sheetName val="M_O_4"/>
      <sheetName val="PRE_Desvio_Alcant___Potable4"/>
      <sheetName val="Análisis_de_Precios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  <sheetName val="Primer_nivel5"/>
      <sheetName val="Segundo_nivel5"/>
      <sheetName val="Tercer_Nivel5"/>
      <sheetName val="Cuarto_Nivel5"/>
      <sheetName val="Total_4_Niveles5"/>
      <sheetName val="Resumen_para_Microsoft_Project5"/>
      <sheetName val="Suposic__Vta_ETAPA_A_con_solar5"/>
      <sheetName val="Supc__Vta_ETAPA_A_&amp;_B__c-_sola5"/>
      <sheetName val="Supc__Vta_tres_etapas_c-solar5"/>
      <sheetName val="Evaluacion_Mat__por_intercambi5"/>
      <sheetName val="M_O_5"/>
      <sheetName val="PRE_Desvio_Alcant___Potable5"/>
      <sheetName val="Análisis_de_Precios5"/>
      <sheetName val="Mano de Obra"/>
      <sheetName val="MOCuadrillas"/>
      <sheetName val="MOJornal"/>
      <sheetName val="PH ANAL. S-A"/>
      <sheetName val="PH ANAL. C-A"/>
      <sheetName val="Analisis Unit. "/>
      <sheetName val="anal term"/>
      <sheetName val="Jornal"/>
      <sheetName val="Anal. horm."/>
      <sheetName val="Mat"/>
      <sheetName val="PU-Elect."/>
      <sheetName val="Ana-Sanit."/>
      <sheetName val="Pu-Sanit."/>
      <sheetName val="a"/>
      <sheetName val="presup."/>
      <sheetName val="Resumen Precio Equipos"/>
      <sheetName val="o.m. y salarios"/>
      <sheetName val="Personalizar"/>
      <sheetName val="Precios"/>
      <sheetName val="INSU"/>
      <sheetName val="ANALISIS STO DGO"/>
      <sheetName val="Grupo V"/>
      <sheetName val="Cargas_Sociales7"/>
      <sheetName val="cuantias_qq7"/>
      <sheetName val="Cant__capabeg_rell7"/>
      <sheetName val="cant_de_ventanas_y_puertas7"/>
      <sheetName val="cant_Dimensiones_losas7"/>
      <sheetName val="cant_hormigon_armado7"/>
      <sheetName val="Base_de_datos_Res__Nicole_I7"/>
      <sheetName val="Insumos_materiales7"/>
      <sheetName val="Costos_Mano_de_Obra7"/>
      <sheetName val="Elaborac__Product_todo_costo7"/>
      <sheetName val="Tabla_Insumos_materiales7"/>
      <sheetName val="Tabla_Costos_Mano_de_Obra7"/>
      <sheetName val="Tabla_Elabor__Product_todo_cos7"/>
      <sheetName val="Ana__Horm_mexc_mort7"/>
      <sheetName val="Ana__blocks_y_termin_7"/>
      <sheetName val="Ana__pint__y_mas_7"/>
      <sheetName val="Plomeria_7"/>
      <sheetName val="Primer_nivel7"/>
      <sheetName val="Segundo_nivel7"/>
      <sheetName val="Tercer_Nivel7"/>
      <sheetName val="Cuarto_Nivel7"/>
      <sheetName val="Total_4_Niveles7"/>
      <sheetName val="Resumen_para_Microsoft_Project7"/>
      <sheetName val="Suposic__Vta_ETAPA_A_con_solar7"/>
      <sheetName val="Supc__Vta_ETAPA_A_&amp;_B__c-_sola7"/>
      <sheetName val="Supc__Vta_tres_etapas_c-solar7"/>
      <sheetName val="Evaluacion_Mat__por_intercambi7"/>
      <sheetName val="M_O_7"/>
      <sheetName val="PRE_Desvio_Alcant___Potable7"/>
      <sheetName val="Análisis_de_Precios7"/>
      <sheetName val="MATERIALES_LISTADO1"/>
      <sheetName val="Cotz_1"/>
      <sheetName val="Mano_de_Obra1"/>
      <sheetName val="PH_ANAL__S-A1"/>
      <sheetName val="PH_ANAL__C-A1"/>
      <sheetName val="Analisis_Unit__1"/>
      <sheetName val="anal_term1"/>
      <sheetName val="Anal__horm_1"/>
      <sheetName val="PU-Elect_1"/>
      <sheetName val="Ana-Sanit_1"/>
      <sheetName val="Pu-Sanit_1"/>
      <sheetName val="Cargas_Sociales6"/>
      <sheetName val="cuantias_qq6"/>
      <sheetName val="Cant__capabeg_rell6"/>
      <sheetName val="cant_de_ventanas_y_puertas6"/>
      <sheetName val="cant_Dimensiones_losas6"/>
      <sheetName val="cant_hormigon_armado6"/>
      <sheetName val="Base_de_datos_Res__Nicole_I6"/>
      <sheetName val="Insumos_materiales6"/>
      <sheetName val="Costos_Mano_de_Obra6"/>
      <sheetName val="Elaborac__Product_todo_costo6"/>
      <sheetName val="Tabla_Insumos_materiales6"/>
      <sheetName val="Tabla_Costos_Mano_de_Obra6"/>
      <sheetName val="Tabla_Elabor__Product_todo_cos6"/>
      <sheetName val="Ana__Horm_mexc_mort6"/>
      <sheetName val="Ana__blocks_y_termin_6"/>
      <sheetName val="Ana__pint__y_mas_6"/>
      <sheetName val="Plomeria_6"/>
      <sheetName val="Primer_nivel6"/>
      <sheetName val="Segundo_nivel6"/>
      <sheetName val="Tercer_Nivel6"/>
      <sheetName val="Cuarto_Nivel6"/>
      <sheetName val="Total_4_Niveles6"/>
      <sheetName val="Resumen_para_Microsoft_Project6"/>
      <sheetName val="Suposic__Vta_ETAPA_A_con_solar6"/>
      <sheetName val="Supc__Vta_ETAPA_A_&amp;_B__c-_sola6"/>
      <sheetName val="Supc__Vta_tres_etapas_c-solar6"/>
      <sheetName val="Evaluacion_Mat__por_intercambi6"/>
      <sheetName val="M_O_6"/>
      <sheetName val="PRE_Desvio_Alcant___Potable6"/>
      <sheetName val="Análisis_de_Precios6"/>
      <sheetName val="MATERIALES_LISTADO"/>
      <sheetName val="Cotz_"/>
      <sheetName val="Mano_de_Obra"/>
      <sheetName val="PH_ANAL__S-A"/>
      <sheetName val="PH_ANAL__C-A"/>
      <sheetName val="Analisis_Unit__"/>
      <sheetName val="anal_term"/>
      <sheetName val="Anal__horm_"/>
      <sheetName val="PU-Elect_"/>
      <sheetName val="Ana-Sanit_"/>
      <sheetName val="Pu-Sanit_"/>
      <sheetName val="Cargas_Sociales9"/>
      <sheetName val="cuantias_qq9"/>
      <sheetName val="Cant__capabeg_rell9"/>
      <sheetName val="cant_de_ventanas_y_puertas9"/>
      <sheetName val="cant_Dimensiones_losas9"/>
      <sheetName val="cant_hormigon_armado9"/>
      <sheetName val="Base_de_datos_Res__Nicole_I9"/>
      <sheetName val="Insumos_materiales9"/>
      <sheetName val="Costos_Mano_de_Obra9"/>
      <sheetName val="Elaborac__Product_todo_costo9"/>
      <sheetName val="Tabla_Insumos_materiales9"/>
      <sheetName val="Tabla_Costos_Mano_de_Obra9"/>
      <sheetName val="Tabla_Elabor__Product_todo_cos9"/>
      <sheetName val="Ana__Horm_mexc_mort9"/>
      <sheetName val="Ana__blocks_y_termin_9"/>
      <sheetName val="Ana__pint__y_mas_9"/>
      <sheetName val="Plomeria_9"/>
      <sheetName val="Primer_nivel9"/>
      <sheetName val="Segundo_nivel9"/>
      <sheetName val="Tercer_Nivel9"/>
      <sheetName val="Cuarto_Nivel9"/>
      <sheetName val="Total_4_Niveles9"/>
      <sheetName val="Resumen_para_Microsoft_Project9"/>
      <sheetName val="Suposic__Vta_ETAPA_A_con_solar9"/>
      <sheetName val="Supc__Vta_ETAPA_A_&amp;_B__c-_sola9"/>
      <sheetName val="Supc__Vta_tres_etapas_c-solar9"/>
      <sheetName val="Evaluacion_Mat__por_intercambi9"/>
      <sheetName val="M_O_9"/>
      <sheetName val="PRE_Desvio_Alcant___Potable9"/>
      <sheetName val="Análisis_de_Precios9"/>
      <sheetName val="MATERIALES_LISTADO3"/>
      <sheetName val="Cotz_3"/>
      <sheetName val="Mano_de_Obra3"/>
      <sheetName val="PH_ANAL__S-A3"/>
      <sheetName val="PH_ANAL__C-A3"/>
      <sheetName val="Analisis_Unit__3"/>
      <sheetName val="anal_term3"/>
      <sheetName val="Anal__horm_3"/>
      <sheetName val="PU-Elect_3"/>
      <sheetName val="Ana-Sanit_3"/>
      <sheetName val="Pu-Sanit_3"/>
      <sheetName val="Cargas_Sociales8"/>
      <sheetName val="cuantias_qq8"/>
      <sheetName val="Cant__capabeg_rell8"/>
      <sheetName val="cant_de_ventanas_y_puertas8"/>
      <sheetName val="cant_Dimensiones_losas8"/>
      <sheetName val="cant_hormigon_armado8"/>
      <sheetName val="Base_de_datos_Res__Nicole_I8"/>
      <sheetName val="Insumos_materiales8"/>
      <sheetName val="Costos_Mano_de_Obra8"/>
      <sheetName val="Elaborac__Product_todo_costo8"/>
      <sheetName val="Tabla_Insumos_materiales8"/>
      <sheetName val="Tabla_Costos_Mano_de_Obra8"/>
      <sheetName val="Tabla_Elabor__Product_todo_cos8"/>
      <sheetName val="Ana__Horm_mexc_mort8"/>
      <sheetName val="Ana__blocks_y_termin_8"/>
      <sheetName val="Ana__pint__y_mas_8"/>
      <sheetName val="Plomeria_8"/>
      <sheetName val="Primer_nivel8"/>
      <sheetName val="Segundo_nivel8"/>
      <sheetName val="Tercer_Nivel8"/>
      <sheetName val="Cuarto_Nivel8"/>
      <sheetName val="Total_4_Niveles8"/>
      <sheetName val="Resumen_para_Microsoft_Project8"/>
      <sheetName val="Suposic__Vta_ETAPA_A_con_solar8"/>
      <sheetName val="Supc__Vta_ETAPA_A_&amp;_B__c-_sola8"/>
      <sheetName val="Supc__Vta_tres_etapas_c-solar8"/>
      <sheetName val="Evaluacion_Mat__por_intercambi8"/>
      <sheetName val="M_O_8"/>
      <sheetName val="PRE_Desvio_Alcant___Potable8"/>
      <sheetName val="Análisis_de_Precios8"/>
      <sheetName val="MATERIALES_LISTADO2"/>
      <sheetName val="Cotz_2"/>
      <sheetName val="Mano_de_Obra2"/>
      <sheetName val="PH_ANAL__S-A2"/>
      <sheetName val="PH_ANAL__C-A2"/>
      <sheetName val="Analisis_Unit__2"/>
      <sheetName val="anal_term2"/>
      <sheetName val="Anal__horm_2"/>
      <sheetName val="PU-Elect_2"/>
      <sheetName val="Ana-Sanit_2"/>
      <sheetName val="Pu-Sanit_2"/>
      <sheetName val="Cargas_Sociales10"/>
      <sheetName val="cuantias_qq10"/>
      <sheetName val="Cant__capabeg_rell10"/>
      <sheetName val="cant_de_ventanas_y_puertas10"/>
      <sheetName val="cant_Dimensiones_losas10"/>
      <sheetName val="cant_hormigon_armado10"/>
      <sheetName val="Base_de_datos_Res__Nicole_I10"/>
      <sheetName val="Insumos_materiales10"/>
      <sheetName val="Costos_Mano_de_Obra10"/>
      <sheetName val="Elaborac__Product_todo_costo10"/>
      <sheetName val="Tabla_Insumos_materiales10"/>
      <sheetName val="Tabla_Costos_Mano_de_Obra10"/>
      <sheetName val="Tabla_Elabor__Product_todo_co10"/>
      <sheetName val="Ana__Horm_mexc_mort10"/>
      <sheetName val="Ana__blocks_y_termin_10"/>
      <sheetName val="Ana__pint__y_mas_10"/>
      <sheetName val="Plomeria_10"/>
      <sheetName val="Primer_nivel10"/>
      <sheetName val="Segundo_nivel10"/>
      <sheetName val="Tercer_Nivel10"/>
      <sheetName val="Cuarto_Nivel10"/>
      <sheetName val="Total_4_Niveles10"/>
      <sheetName val="Resumen_para_Microsoft_Projec10"/>
      <sheetName val="Suposic__Vta_ETAPA_A_con_sola10"/>
      <sheetName val="Supc__Vta_ETAPA_A_&amp;_B__c-_sol10"/>
      <sheetName val="Supc__Vta_tres_etapas_c-solar10"/>
      <sheetName val="Evaluacion_Mat__por_intercamb10"/>
      <sheetName val="M_O_10"/>
      <sheetName val="PRE_Desvio_Alcant___Potable10"/>
      <sheetName val="Análisis_de_Precios10"/>
      <sheetName val="MATERIALES_LISTADO4"/>
      <sheetName val="Cotz_4"/>
      <sheetName val="Mano_de_Obra4"/>
      <sheetName val="PH_ANAL__S-A4"/>
      <sheetName val="PH_ANAL__C-A4"/>
      <sheetName val="Analisis_Unit__4"/>
      <sheetName val="anal_term4"/>
      <sheetName val="Anal__horm_4"/>
      <sheetName val="PU-Elect_4"/>
      <sheetName val="Ana-Sanit_4"/>
      <sheetName val="Pu-Sanit_4"/>
      <sheetName val="presup_"/>
      <sheetName val="Resumen_Precio_Equipos"/>
      <sheetName val="o_m__y_salarios"/>
      <sheetName val="ANALISIS_STO_DGO"/>
      <sheetName val="Cargas_Sociales11"/>
      <sheetName val="cuantias_qq11"/>
      <sheetName val="Cant__capabeg_rell11"/>
      <sheetName val="cant_de_ventanas_y_puertas11"/>
      <sheetName val="cant_Dimensiones_losas11"/>
      <sheetName val="cant_hormigon_armado11"/>
      <sheetName val="Base_de_datos_Res__Nicole_I11"/>
      <sheetName val="Insumos_materiales11"/>
      <sheetName val="Costos_Mano_de_Obra11"/>
      <sheetName val="Elaborac__Product_todo_costo11"/>
      <sheetName val="Tabla_Insumos_materiales11"/>
      <sheetName val="Tabla_Costos_Mano_de_Obra11"/>
      <sheetName val="Tabla_Elabor__Product_todo_co11"/>
      <sheetName val="Ana__Horm_mexc_mort11"/>
      <sheetName val="Ana__blocks_y_termin_11"/>
      <sheetName val="Ana__pint__y_mas_11"/>
      <sheetName val="Plomeria_11"/>
      <sheetName val="Primer_nivel11"/>
      <sheetName val="Segundo_nivel11"/>
      <sheetName val="Tercer_Nivel11"/>
      <sheetName val="Cuarto_Nivel11"/>
      <sheetName val="Total_4_Niveles11"/>
      <sheetName val="Resumen_para_Microsoft_Projec11"/>
      <sheetName val="Suposic__Vta_ETAPA_A_con_sola11"/>
      <sheetName val="Supc__Vta_ETAPA_A_&amp;_B__c-_sol11"/>
      <sheetName val="Supc__Vta_tres_etapas_c-solar11"/>
      <sheetName val="Evaluacion_Mat__por_intercamb11"/>
      <sheetName val="M_O_11"/>
      <sheetName val="PRE_Desvio_Alcant___Potable11"/>
      <sheetName val="Análisis_de_Precios11"/>
      <sheetName val="MATERIALES_LISTADO5"/>
      <sheetName val="Cotz_5"/>
      <sheetName val="Mano_de_Obra5"/>
      <sheetName val="PH_ANAL__S-A5"/>
      <sheetName val="PH_ANAL__C-A5"/>
      <sheetName val="Analisis_Unit__5"/>
      <sheetName val="anal_term5"/>
      <sheetName val="Anal__horm_5"/>
      <sheetName val="PU-Elect_5"/>
      <sheetName val="Ana-Sanit_5"/>
      <sheetName val="Pu-Sanit_5"/>
      <sheetName val="presup_1"/>
      <sheetName val="Resumen_Precio_Equipos1"/>
      <sheetName val="o_m__y_salarios1"/>
      <sheetName val="ANALISIS_STO_DGO1"/>
      <sheetName val="Cargas_Sociales13"/>
      <sheetName val="cuantias_qq13"/>
      <sheetName val="Cant__capabeg_rell13"/>
      <sheetName val="cant_de_ventanas_y_puertas13"/>
      <sheetName val="cant_Dimensiones_losas13"/>
      <sheetName val="cant_hormigon_armado13"/>
      <sheetName val="Base_de_datos_Res__Nicole_I13"/>
      <sheetName val="Insumos_materiales13"/>
      <sheetName val="Costos_Mano_de_Obra13"/>
      <sheetName val="Elaborac__Product_todo_costo13"/>
      <sheetName val="Tabla_Insumos_materiales13"/>
      <sheetName val="Tabla_Costos_Mano_de_Obra13"/>
      <sheetName val="Tabla_Elabor__Product_todo_co13"/>
      <sheetName val="Ana__Horm_mexc_mort13"/>
      <sheetName val="Ana__blocks_y_termin_13"/>
      <sheetName val="Ana__pint__y_mas_13"/>
      <sheetName val="Plomeria_13"/>
      <sheetName val="Primer_nivel13"/>
      <sheetName val="Segundo_nivel13"/>
      <sheetName val="Tercer_Nivel13"/>
      <sheetName val="Cuarto_Nivel13"/>
      <sheetName val="Total_4_Niveles13"/>
      <sheetName val="Resumen_para_Microsoft_Projec13"/>
      <sheetName val="Suposic__Vta_ETAPA_A_con_sola13"/>
      <sheetName val="Supc__Vta_ETAPA_A_&amp;_B__c-_sol13"/>
      <sheetName val="Supc__Vta_tres_etapas_c-solar13"/>
      <sheetName val="Evaluacion_Mat__por_intercamb13"/>
      <sheetName val="M_O_13"/>
      <sheetName val="PRE_Desvio_Alcant___Potable13"/>
      <sheetName val="Análisis_de_Precios13"/>
      <sheetName val="MATERIALES_LISTADO7"/>
      <sheetName val="Cotz_7"/>
      <sheetName val="Mano_de_Obra7"/>
      <sheetName val="PH_ANAL__S-A7"/>
      <sheetName val="PH_ANAL__C-A7"/>
      <sheetName val="Analisis_Unit__7"/>
      <sheetName val="anal_term7"/>
      <sheetName val="Anal__horm_7"/>
      <sheetName val="PU-Elect_7"/>
      <sheetName val="Ana-Sanit_7"/>
      <sheetName val="Pu-Sanit_7"/>
      <sheetName val="presup_3"/>
      <sheetName val="Resumen_Precio_Equipos3"/>
      <sheetName val="o_m__y_salarios3"/>
      <sheetName val="ANALISIS_STO_DGO3"/>
      <sheetName val="Cargas_Sociales12"/>
      <sheetName val="cuantias_qq12"/>
      <sheetName val="Cant__capabeg_rell12"/>
      <sheetName val="cant_de_ventanas_y_puertas12"/>
      <sheetName val="cant_Dimensiones_losas12"/>
      <sheetName val="cant_hormigon_armado12"/>
      <sheetName val="Base_de_datos_Res__Nicole_I12"/>
      <sheetName val="Insumos_materiales12"/>
      <sheetName val="Costos_Mano_de_Obra12"/>
      <sheetName val="Elaborac__Product_todo_costo12"/>
      <sheetName val="Tabla_Insumos_materiales12"/>
      <sheetName val="Tabla_Costos_Mano_de_Obra12"/>
      <sheetName val="Tabla_Elabor__Product_todo_co12"/>
      <sheetName val="Ana__Horm_mexc_mort12"/>
      <sheetName val="Ana__blocks_y_termin_12"/>
      <sheetName val="Ana__pint__y_mas_12"/>
      <sheetName val="Plomeria_12"/>
      <sheetName val="Primer_nivel12"/>
      <sheetName val="Segundo_nivel12"/>
      <sheetName val="Tercer_Nivel12"/>
      <sheetName val="Cuarto_Nivel12"/>
      <sheetName val="Total_4_Niveles12"/>
      <sheetName val="Resumen_para_Microsoft_Projec12"/>
      <sheetName val="Suposic__Vta_ETAPA_A_con_sola12"/>
      <sheetName val="Supc__Vta_ETAPA_A_&amp;_B__c-_sol12"/>
      <sheetName val="Supc__Vta_tres_etapas_c-solar12"/>
      <sheetName val="Evaluacion_Mat__por_intercamb12"/>
      <sheetName val="M_O_12"/>
      <sheetName val="PRE_Desvio_Alcant___Potable12"/>
      <sheetName val="Análisis_de_Precios12"/>
      <sheetName val="MATERIALES_LISTADO6"/>
      <sheetName val="Cotz_6"/>
      <sheetName val="Mano_de_Obra6"/>
      <sheetName val="PH_ANAL__S-A6"/>
      <sheetName val="PH_ANAL__C-A6"/>
      <sheetName val="Analisis_Unit__6"/>
      <sheetName val="anal_term6"/>
      <sheetName val="Anal__horm_6"/>
      <sheetName val="PU-Elect_6"/>
      <sheetName val="Ana-Sanit_6"/>
      <sheetName val="Pu-Sanit_6"/>
      <sheetName val="presup_2"/>
      <sheetName val="Resumen_Precio_Equipos2"/>
      <sheetName val="o_m__y_salarios2"/>
      <sheetName val="ANALISIS_STO_DGO2"/>
      <sheetName val="Análisis"/>
      <sheetName val="Cargas_Sociales14"/>
      <sheetName val="cuantias_qq14"/>
      <sheetName val="Cant__capabeg_rell14"/>
      <sheetName val="cant_de_ventanas_y_puertas14"/>
      <sheetName val="cant_Dimensiones_losas14"/>
      <sheetName val="cant_hormigon_armado14"/>
      <sheetName val="Base_de_datos_Res__Nicole_I14"/>
      <sheetName val="Insumos_materiales14"/>
      <sheetName val="Costos_Mano_de_Obra14"/>
      <sheetName val="Elaborac__Product_todo_costo14"/>
      <sheetName val="Tabla_Insumos_materiales14"/>
      <sheetName val="Tabla_Costos_Mano_de_Obra14"/>
      <sheetName val="Tabla_Elabor__Product_todo_co14"/>
      <sheetName val="Ana__Horm_mexc_mort14"/>
      <sheetName val="Ana__blocks_y_termin_14"/>
      <sheetName val="Ana__pint__y_mas_14"/>
      <sheetName val="Plomeria_14"/>
      <sheetName val="Primer_nivel14"/>
      <sheetName val="Segundo_nivel14"/>
      <sheetName val="Tercer_Nivel14"/>
      <sheetName val="Cuarto_Nivel14"/>
      <sheetName val="Total_4_Niveles14"/>
      <sheetName val="Resumen_para_Microsoft_Projec14"/>
      <sheetName val="Suposic__Vta_ETAPA_A_con_sola14"/>
      <sheetName val="Supc__Vta_ETAPA_A_&amp;_B__c-_sol14"/>
      <sheetName val="Supc__Vta_tres_etapas_c-solar14"/>
      <sheetName val="Evaluacion_Mat__por_intercamb14"/>
      <sheetName val="M_O_14"/>
      <sheetName val="PRE_Desvio_Alcant___Potable14"/>
      <sheetName val="Análisis_de_Precios14"/>
      <sheetName val="MATERIALES_LISTADO8"/>
      <sheetName val="Cotz_8"/>
      <sheetName val="Mano_de_Obra8"/>
      <sheetName val="PH_ANAL__S-A8"/>
      <sheetName val="PH_ANAL__C-A8"/>
      <sheetName val="Analisis_Unit__8"/>
      <sheetName val="anal_term8"/>
      <sheetName val="Anal__horm_8"/>
      <sheetName val="PU-Elect_8"/>
      <sheetName val="Ana-Sanit_8"/>
      <sheetName val="Pu-Sanit_8"/>
      <sheetName val="presup_4"/>
      <sheetName val="Resumen_Precio_Equipos4"/>
      <sheetName val="o_m__y_salarios4"/>
      <sheetName val="ANALISIS_STO_DGO4"/>
      <sheetName val="Grupo_V"/>
      <sheetName val="Cargas_Sociales15"/>
      <sheetName val="cuantias_qq15"/>
      <sheetName val="Cant__capabeg_rell15"/>
      <sheetName val="cant_de_ventanas_y_puertas15"/>
      <sheetName val="cant_Dimensiones_losas15"/>
      <sheetName val="cant_hormigon_armado15"/>
      <sheetName val="Base_de_datos_Res__Nicole_I15"/>
      <sheetName val="Insumos_materiales15"/>
      <sheetName val="Costos_Mano_de_Obra15"/>
      <sheetName val="Elaborac__Product_todo_costo15"/>
      <sheetName val="Tabla_Insumos_materiales15"/>
      <sheetName val="Tabla_Costos_Mano_de_Obra15"/>
      <sheetName val="Tabla_Elabor__Product_todo_co15"/>
      <sheetName val="Ana__Horm_mexc_mort15"/>
      <sheetName val="Ana__blocks_y_termin_15"/>
      <sheetName val="Ana__pint__y_mas_15"/>
      <sheetName val="Plomeria_15"/>
      <sheetName val="Primer_nivel15"/>
      <sheetName val="Segundo_nivel15"/>
      <sheetName val="Tercer_Nivel15"/>
      <sheetName val="Cuarto_Nivel15"/>
      <sheetName val="Total_4_Niveles15"/>
      <sheetName val="Resumen_para_Microsoft_Projec15"/>
      <sheetName val="Suposic__Vta_ETAPA_A_con_sola15"/>
      <sheetName val="Supc__Vta_ETAPA_A_&amp;_B__c-_sol15"/>
      <sheetName val="Supc__Vta_tres_etapas_c-solar15"/>
      <sheetName val="Evaluacion_Mat__por_intercamb15"/>
      <sheetName val="M_O_15"/>
      <sheetName val="PRE_Desvio_Alcant___Potable15"/>
      <sheetName val="Análisis_de_Precios15"/>
      <sheetName val="MATERIALES_LISTADO9"/>
      <sheetName val="Cotz_9"/>
      <sheetName val="Mano_de_Obra9"/>
      <sheetName val="PH_ANAL__S-A9"/>
      <sheetName val="PH_ANAL__C-A9"/>
      <sheetName val="Analisis_Unit__9"/>
      <sheetName val="anal_term9"/>
      <sheetName val="Anal__horm_9"/>
      <sheetName val="PU-Elect_9"/>
      <sheetName val="Ana-Sanit_9"/>
      <sheetName val="Pu-Sanit_9"/>
      <sheetName val="presup_5"/>
      <sheetName val="Resumen_Precio_Equipos5"/>
      <sheetName val="o_m__y_salarios5"/>
      <sheetName val="ANALISIS_STO_DGO5"/>
      <sheetName val="Grupo_V1"/>
      <sheetName val="Cargas_Sociales27"/>
      <sheetName val="cuantias_qq27"/>
      <sheetName val="Cant__capabeg_rell27"/>
      <sheetName val="cant_de_ventanas_y_puertas27"/>
      <sheetName val="cant_Dimensiones_losas27"/>
      <sheetName val="cant_hormigon_armado27"/>
      <sheetName val="Base_de_datos_Res__Nicole_I27"/>
      <sheetName val="Insumos_materiales27"/>
      <sheetName val="Costos_Mano_de_Obra27"/>
      <sheetName val="Elaborac__Product_todo_costo27"/>
      <sheetName val="Tabla_Insumos_materiales27"/>
      <sheetName val="Tabla_Costos_Mano_de_Obra27"/>
      <sheetName val="Tabla_Elabor__Product_todo_co27"/>
      <sheetName val="Ana__Horm_mexc_mort27"/>
      <sheetName val="Ana__blocks_y_termin_27"/>
      <sheetName val="Ana__pint__y_mas_27"/>
      <sheetName val="Plomeria_27"/>
      <sheetName val="Primer_nivel27"/>
      <sheetName val="Segundo_nivel27"/>
      <sheetName val="Tercer_Nivel27"/>
      <sheetName val="Cuarto_Nivel27"/>
      <sheetName val="Total_4_Niveles27"/>
      <sheetName val="Resumen_para_Microsoft_Projec27"/>
      <sheetName val="Suposic__Vta_ETAPA_A_con_sola27"/>
      <sheetName val="Supc__Vta_ETAPA_A_&amp;_B__c-_sol27"/>
      <sheetName val="Supc__Vta_tres_etapas_c-solar27"/>
      <sheetName val="Evaluacion_Mat__por_intercamb27"/>
      <sheetName val="M_O_27"/>
      <sheetName val="PRE_Desvio_Alcant___Potable27"/>
      <sheetName val="Análisis_de_Precios27"/>
      <sheetName val="MATERIALES_LISTADO21"/>
      <sheetName val="Cotz_21"/>
      <sheetName val="Mano_de_Obra20"/>
      <sheetName val="PH_ANAL__S-A20"/>
      <sheetName val="PH_ANAL__C-A20"/>
      <sheetName val="Analisis_Unit__20"/>
      <sheetName val="anal_term20"/>
      <sheetName val="Anal__horm_20"/>
      <sheetName val="PU-Elect_20"/>
      <sheetName val="Ana-Sanit_20"/>
      <sheetName val="Pu-Sanit_20"/>
      <sheetName val="presup_20"/>
      <sheetName val="Resumen_Precio_Equipos20"/>
      <sheetName val="o_m__y_salarios20"/>
      <sheetName val="ANALISIS_STO_DGO20"/>
      <sheetName val="Cargas_Sociales26"/>
      <sheetName val="cuantias_qq26"/>
      <sheetName val="Cant__capabeg_rell26"/>
      <sheetName val="cant_de_ventanas_y_puertas26"/>
      <sheetName val="cant_Dimensiones_losas26"/>
      <sheetName val="cant_hormigon_armado26"/>
      <sheetName val="Base_de_datos_Res__Nicole_I26"/>
      <sheetName val="Insumos_materiales26"/>
      <sheetName val="Costos_Mano_de_Obra26"/>
      <sheetName val="Elaborac__Product_todo_costo26"/>
      <sheetName val="Tabla_Insumos_materiales26"/>
      <sheetName val="Tabla_Costos_Mano_de_Obra26"/>
      <sheetName val="Tabla_Elabor__Product_todo_co26"/>
      <sheetName val="Ana__Horm_mexc_mort26"/>
      <sheetName val="Ana__blocks_y_termin_26"/>
      <sheetName val="Ana__pint__y_mas_26"/>
      <sheetName val="Plomeria_26"/>
      <sheetName val="Primer_nivel26"/>
      <sheetName val="Segundo_nivel26"/>
      <sheetName val="Tercer_Nivel26"/>
      <sheetName val="Cuarto_Nivel26"/>
      <sheetName val="Total_4_Niveles26"/>
      <sheetName val="Resumen_para_Microsoft_Projec26"/>
      <sheetName val="Suposic__Vta_ETAPA_A_con_sola26"/>
      <sheetName val="Supc__Vta_ETAPA_A_&amp;_B__c-_sol26"/>
      <sheetName val="Supc__Vta_tres_etapas_c-solar26"/>
      <sheetName val="Evaluacion_Mat__por_intercamb26"/>
      <sheetName val="M_O_26"/>
      <sheetName val="PRE_Desvio_Alcant___Potable26"/>
      <sheetName val="Análisis_de_Precios26"/>
      <sheetName val="MATERIALES_LISTADO20"/>
      <sheetName val="Cotz_20"/>
      <sheetName val="Cargas_Sociales25"/>
      <sheetName val="cuantias_qq25"/>
      <sheetName val="Cant__capabeg_rell25"/>
      <sheetName val="cant_de_ventanas_y_puertas25"/>
      <sheetName val="cant_Dimensiones_losas25"/>
      <sheetName val="cant_hormigon_armado25"/>
      <sheetName val="Base_de_datos_Res__Nicole_I25"/>
      <sheetName val="Insumos_materiales25"/>
      <sheetName val="Costos_Mano_de_Obra25"/>
      <sheetName val="Elaborac__Product_todo_costo25"/>
      <sheetName val="Tabla_Insumos_materiales25"/>
      <sheetName val="Tabla_Costos_Mano_de_Obra25"/>
      <sheetName val="Tabla_Elabor__Product_todo_co25"/>
      <sheetName val="Ana__Horm_mexc_mort25"/>
      <sheetName val="Ana__blocks_y_termin_25"/>
      <sheetName val="Ana__pint__y_mas_25"/>
      <sheetName val="Plomeria_25"/>
      <sheetName val="Primer_nivel25"/>
      <sheetName val="Segundo_nivel25"/>
      <sheetName val="Tercer_Nivel25"/>
      <sheetName val="Cuarto_Nivel25"/>
      <sheetName val="Total_4_Niveles25"/>
      <sheetName val="Resumen_para_Microsoft_Projec25"/>
      <sheetName val="Suposic__Vta_ETAPA_A_con_sola25"/>
      <sheetName val="Supc__Vta_ETAPA_A_&amp;_B__c-_sol25"/>
      <sheetName val="Supc__Vta_tres_etapas_c-solar25"/>
      <sheetName val="Evaluacion_Mat__por_intercamb25"/>
      <sheetName val="M_O_25"/>
      <sheetName val="PRE_Desvio_Alcant___Potable25"/>
      <sheetName val="Análisis_de_Precios25"/>
      <sheetName val="MATERIALES_LISTADO19"/>
      <sheetName val="Cotz_19"/>
      <sheetName val="Mano_de_Obra19"/>
      <sheetName val="PH_ANAL__S-A19"/>
      <sheetName val="PH_ANAL__C-A19"/>
      <sheetName val="Analisis_Unit__19"/>
      <sheetName val="anal_term19"/>
      <sheetName val="Anal__horm_19"/>
      <sheetName val="PU-Elect_19"/>
      <sheetName val="Ana-Sanit_19"/>
      <sheetName val="Pu-Sanit_19"/>
      <sheetName val="presup_19"/>
      <sheetName val="Resumen_Precio_Equipos19"/>
      <sheetName val="o_m__y_salarios19"/>
      <sheetName val="ANALISIS_STO_DGO19"/>
      <sheetName val="presup_7"/>
      <sheetName val="Resumen_Precio_Equipos7"/>
      <sheetName val="o_m__y_salarios7"/>
      <sheetName val="ANALISIS_STO_DGO7"/>
      <sheetName val="presup_6"/>
      <sheetName val="Resumen_Precio_Equipos6"/>
      <sheetName val="o_m__y_salarios6"/>
      <sheetName val="ANALISIS_STO_DGO6"/>
      <sheetName val="Cargas_Sociales19"/>
      <sheetName val="cuantias_qq19"/>
      <sheetName val="Cant__capabeg_rell19"/>
      <sheetName val="cant_de_ventanas_y_puertas19"/>
      <sheetName val="cant_Dimensiones_losas19"/>
      <sheetName val="cant_hormigon_armado19"/>
      <sheetName val="Base_de_datos_Res__Nicole_I19"/>
      <sheetName val="Insumos_materiales19"/>
      <sheetName val="Costos_Mano_de_Obra19"/>
      <sheetName val="Elaborac__Product_todo_costo19"/>
      <sheetName val="Tabla_Insumos_materiales19"/>
      <sheetName val="Tabla_Costos_Mano_de_Obra19"/>
      <sheetName val="Tabla_Elabor__Product_todo_co19"/>
      <sheetName val="Ana__Horm_mexc_mort19"/>
      <sheetName val="Ana__blocks_y_termin_19"/>
      <sheetName val="Ana__pint__y_mas_19"/>
      <sheetName val="Plomeria_19"/>
      <sheetName val="Primer_nivel19"/>
      <sheetName val="Segundo_nivel19"/>
      <sheetName val="Tercer_Nivel19"/>
      <sheetName val="Cuarto_Nivel19"/>
      <sheetName val="Total_4_Niveles19"/>
      <sheetName val="Resumen_para_Microsoft_Projec19"/>
      <sheetName val="Suposic__Vta_ETAPA_A_con_sola19"/>
      <sheetName val="Supc__Vta_ETAPA_A_&amp;_B__c-_sol19"/>
      <sheetName val="Supc__Vta_tres_etapas_c-solar19"/>
      <sheetName val="Evaluacion_Mat__por_intercamb19"/>
      <sheetName val="M_O_19"/>
      <sheetName val="PRE_Desvio_Alcant___Potable19"/>
      <sheetName val="Análisis_de_Precios19"/>
      <sheetName val="MATERIALES_LISTADO13"/>
      <sheetName val="Cotz_13"/>
      <sheetName val="Mano_de_Obra13"/>
      <sheetName val="PH_ANAL__S-A13"/>
      <sheetName val="PH_ANAL__C-A13"/>
      <sheetName val="Analisis_Unit__13"/>
      <sheetName val="anal_term13"/>
      <sheetName val="Anal__horm_13"/>
      <sheetName val="PU-Elect_13"/>
      <sheetName val="Ana-Sanit_13"/>
      <sheetName val="Pu-Sanit_13"/>
      <sheetName val="presup_13"/>
      <sheetName val="Resumen_Precio_Equipos13"/>
      <sheetName val="o_m__y_salarios13"/>
      <sheetName val="ANALISIS_STO_DGO13"/>
      <sheetName val="capilla"/>
      <sheetName val="ANA"/>
      <sheetName val="PRE"/>
      <sheetName val="insumo"/>
      <sheetName val="mezcla"/>
      <sheetName val="presup_8"/>
      <sheetName val="Resumen_Precio_Equipos8"/>
      <sheetName val="o_m__y_salarios8"/>
      <sheetName val="ANALISIS_STO_DGO8"/>
      <sheetName val="Cargas_Sociales16"/>
      <sheetName val="cuantias_qq16"/>
      <sheetName val="Cant__capabeg_rell16"/>
      <sheetName val="cant_de_ventanas_y_puertas16"/>
      <sheetName val="cant_Dimensiones_losas16"/>
      <sheetName val="cant_hormigon_armado16"/>
      <sheetName val="Base_de_datos_Res__Nicole_I16"/>
      <sheetName val="Insumos_materiales16"/>
      <sheetName val="Costos_Mano_de_Obra16"/>
      <sheetName val="Elaborac__Product_todo_costo16"/>
      <sheetName val="Tabla_Insumos_materiales16"/>
      <sheetName val="Tabla_Costos_Mano_de_Obra16"/>
      <sheetName val="Tabla_Elabor__Product_todo_co16"/>
      <sheetName val="Ana__Horm_mexc_mort16"/>
      <sheetName val="Ana__blocks_y_termin_16"/>
      <sheetName val="Ana__pint__y_mas_16"/>
      <sheetName val="Plomeria_16"/>
      <sheetName val="Primer_nivel16"/>
      <sheetName val="Segundo_nivel16"/>
      <sheetName val="Tercer_Nivel16"/>
      <sheetName val="Cuarto_Nivel16"/>
      <sheetName val="Total_4_Niveles16"/>
      <sheetName val="Resumen_para_Microsoft_Projec16"/>
      <sheetName val="Suposic__Vta_ETAPA_A_con_sola16"/>
      <sheetName val="Supc__Vta_ETAPA_A_&amp;_B__c-_sol16"/>
      <sheetName val="Supc__Vta_tres_etapas_c-solar16"/>
      <sheetName val="Evaluacion_Mat__por_intercamb16"/>
      <sheetName val="M_O_16"/>
      <sheetName val="PRE_Desvio_Alcant___Potable16"/>
      <sheetName val="Análisis_de_Precios16"/>
      <sheetName val="MATERIALES_LISTADO10"/>
      <sheetName val="Cotz_10"/>
      <sheetName val="Mano_de_Obra10"/>
      <sheetName val="PH_ANAL__S-A10"/>
      <sheetName val="PH_ANAL__C-A10"/>
      <sheetName val="Analisis_Unit__10"/>
      <sheetName val="anal_term10"/>
      <sheetName val="Anal__horm_10"/>
      <sheetName val="PU-Elect_10"/>
      <sheetName val="Ana-Sanit_10"/>
      <sheetName val="Pu-Sanit_10"/>
      <sheetName val="presup_10"/>
      <sheetName val="Resumen_Precio_Equipos10"/>
      <sheetName val="o_m__y_salarios10"/>
      <sheetName val="ANALISIS_STO_DGO10"/>
      <sheetName val="presup_9"/>
      <sheetName val="Resumen_Precio_Equipos9"/>
      <sheetName val="o_m__y_salarios9"/>
      <sheetName val="ANALISIS_STO_DGO9"/>
      <sheetName val="Cargas_Sociales18"/>
      <sheetName val="cuantias_qq18"/>
      <sheetName val="Cant__capabeg_rell18"/>
      <sheetName val="cant_de_ventanas_y_puertas18"/>
      <sheetName val="cant_Dimensiones_losas18"/>
      <sheetName val="cant_hormigon_armado18"/>
      <sheetName val="Base_de_datos_Res__Nicole_I18"/>
      <sheetName val="Insumos_materiales18"/>
      <sheetName val="Costos_Mano_de_Obra18"/>
      <sheetName val="Elaborac__Product_todo_costo18"/>
      <sheetName val="Tabla_Insumos_materiales18"/>
      <sheetName val="Tabla_Costos_Mano_de_Obra18"/>
      <sheetName val="Tabla_Elabor__Product_todo_co18"/>
      <sheetName val="Ana__Horm_mexc_mort18"/>
      <sheetName val="Ana__blocks_y_termin_18"/>
      <sheetName val="Ana__pint__y_mas_18"/>
      <sheetName val="Plomeria_18"/>
      <sheetName val="Primer_nivel18"/>
      <sheetName val="Segundo_nivel18"/>
      <sheetName val="Tercer_Nivel18"/>
      <sheetName val="Cuarto_Nivel18"/>
      <sheetName val="Total_4_Niveles18"/>
      <sheetName val="Resumen_para_Microsoft_Projec18"/>
      <sheetName val="Suposic__Vta_ETAPA_A_con_sola18"/>
      <sheetName val="Supc__Vta_ETAPA_A_&amp;_B__c-_sol18"/>
      <sheetName val="Supc__Vta_tres_etapas_c-solar18"/>
      <sheetName val="Evaluacion_Mat__por_intercamb18"/>
      <sheetName val="M_O_18"/>
      <sheetName val="PRE_Desvio_Alcant___Potable18"/>
      <sheetName val="Análisis_de_Precios18"/>
      <sheetName val="MATERIALES_LISTADO12"/>
      <sheetName val="Cotz_12"/>
      <sheetName val="Mano_de_Obra12"/>
      <sheetName val="PH_ANAL__S-A12"/>
      <sheetName val="PH_ANAL__C-A12"/>
      <sheetName val="Analisis_Unit__12"/>
      <sheetName val="anal_term12"/>
      <sheetName val="Anal__horm_12"/>
      <sheetName val="PU-Elect_12"/>
      <sheetName val="Ana-Sanit_12"/>
      <sheetName val="Pu-Sanit_12"/>
      <sheetName val="presup_12"/>
      <sheetName val="Resumen_Precio_Equipos12"/>
      <sheetName val="o_m__y_salarios12"/>
      <sheetName val="ANALISIS_STO_DGO12"/>
      <sheetName val="Cargas_Sociales17"/>
      <sheetName val="cuantias_qq17"/>
      <sheetName val="Cant__capabeg_rell17"/>
      <sheetName val="cant_de_ventanas_y_puertas17"/>
      <sheetName val="cant_Dimensiones_losas17"/>
      <sheetName val="cant_hormigon_armado17"/>
      <sheetName val="Base_de_datos_Res__Nicole_I17"/>
      <sheetName val="Insumos_materiales17"/>
      <sheetName val="Costos_Mano_de_Obra17"/>
      <sheetName val="Elaborac__Product_todo_costo17"/>
      <sheetName val="Tabla_Insumos_materiales17"/>
      <sheetName val="Tabla_Costos_Mano_de_Obra17"/>
      <sheetName val="Tabla_Elabor__Product_todo_co17"/>
      <sheetName val="Ana__Horm_mexc_mort17"/>
      <sheetName val="Ana__blocks_y_termin_17"/>
      <sheetName val="Ana__pint__y_mas_17"/>
      <sheetName val="Plomeria_17"/>
      <sheetName val="Primer_nivel17"/>
      <sheetName val="Segundo_nivel17"/>
      <sheetName val="Tercer_Nivel17"/>
      <sheetName val="Cuarto_Nivel17"/>
      <sheetName val="Total_4_Niveles17"/>
      <sheetName val="Resumen_para_Microsoft_Projec17"/>
      <sheetName val="Suposic__Vta_ETAPA_A_con_sola17"/>
      <sheetName val="Supc__Vta_ETAPA_A_&amp;_B__c-_sol17"/>
      <sheetName val="Supc__Vta_tres_etapas_c-solar17"/>
      <sheetName val="Evaluacion_Mat__por_intercamb17"/>
      <sheetName val="M_O_17"/>
      <sheetName val="PRE_Desvio_Alcant___Potable17"/>
      <sheetName val="Análisis_de_Precios17"/>
      <sheetName val="MATERIALES_LISTADO11"/>
      <sheetName val="Cotz_11"/>
      <sheetName val="Mano_de_Obra11"/>
      <sheetName val="PH_ANAL__S-A11"/>
      <sheetName val="PH_ANAL__C-A11"/>
      <sheetName val="Analisis_Unit__11"/>
      <sheetName val="anal_term11"/>
      <sheetName val="Anal__horm_11"/>
      <sheetName val="PU-Elect_11"/>
      <sheetName val="Ana-Sanit_11"/>
      <sheetName val="Pu-Sanit_11"/>
      <sheetName val="presup_11"/>
      <sheetName val="Resumen_Precio_Equipos11"/>
      <sheetName val="o_m__y_salarios11"/>
      <sheetName val="ANALISIS_STO_DGO11"/>
      <sheetName val="Cargas_Sociales20"/>
      <sheetName val="cuantias_qq20"/>
      <sheetName val="Cant__capabeg_rell20"/>
      <sheetName val="cant_de_ventanas_y_puertas20"/>
      <sheetName val="cant_Dimensiones_losas20"/>
      <sheetName val="cant_hormigon_armado20"/>
      <sheetName val="Base_de_datos_Res__Nicole_I20"/>
      <sheetName val="Insumos_materiales20"/>
      <sheetName val="Costos_Mano_de_Obra20"/>
      <sheetName val="Elaborac__Product_todo_costo20"/>
      <sheetName val="Tabla_Insumos_materiales20"/>
      <sheetName val="Tabla_Costos_Mano_de_Obra20"/>
      <sheetName val="Tabla_Elabor__Product_todo_co20"/>
      <sheetName val="Ana__Horm_mexc_mort20"/>
      <sheetName val="Ana__blocks_y_termin_20"/>
      <sheetName val="Ana__pint__y_mas_20"/>
      <sheetName val="Plomeria_20"/>
      <sheetName val="Primer_nivel20"/>
      <sheetName val="Segundo_nivel20"/>
      <sheetName val="Tercer_Nivel20"/>
      <sheetName val="Cuarto_Nivel20"/>
      <sheetName val="Total_4_Niveles20"/>
      <sheetName val="Resumen_para_Microsoft_Projec20"/>
      <sheetName val="Suposic__Vta_ETAPA_A_con_sola20"/>
      <sheetName val="Supc__Vta_ETAPA_A_&amp;_B__c-_sol20"/>
      <sheetName val="Supc__Vta_tres_etapas_c-solar20"/>
      <sheetName val="Evaluacion_Mat__por_intercamb20"/>
      <sheetName val="M_O_20"/>
      <sheetName val="PRE_Desvio_Alcant___Potable20"/>
      <sheetName val="Análisis_de_Precios20"/>
      <sheetName val="MATERIALES_LISTADO14"/>
      <sheetName val="Cotz_14"/>
      <sheetName val="Mano_de_Obra14"/>
      <sheetName val="PH_ANAL__S-A14"/>
      <sheetName val="PH_ANAL__C-A14"/>
      <sheetName val="Analisis_Unit__14"/>
      <sheetName val="anal_term14"/>
      <sheetName val="Anal__horm_14"/>
      <sheetName val="PU-Elect_14"/>
      <sheetName val="Ana-Sanit_14"/>
      <sheetName val="Pu-Sanit_14"/>
      <sheetName val="presup_14"/>
      <sheetName val="Resumen_Precio_Equipos14"/>
      <sheetName val="o_m__y_salarios14"/>
      <sheetName val="ANALISIS_STO_DGO14"/>
      <sheetName val="Cargas_Sociales21"/>
      <sheetName val="cuantias_qq21"/>
      <sheetName val="Cant__capabeg_rell21"/>
      <sheetName val="cant_de_ventanas_y_puertas21"/>
      <sheetName val="cant_Dimensiones_losas21"/>
      <sheetName val="cant_hormigon_armado21"/>
      <sheetName val="Base_de_datos_Res__Nicole_I21"/>
      <sheetName val="Insumos_materiales21"/>
      <sheetName val="Costos_Mano_de_Obra21"/>
      <sheetName val="Elaborac__Product_todo_costo21"/>
      <sheetName val="Tabla_Insumos_materiales21"/>
      <sheetName val="Tabla_Costos_Mano_de_Obra21"/>
      <sheetName val="Tabla_Elabor__Product_todo_co21"/>
      <sheetName val="Ana__Horm_mexc_mort21"/>
      <sheetName val="Ana__blocks_y_termin_21"/>
      <sheetName val="Ana__pint__y_mas_21"/>
      <sheetName val="Plomeria_21"/>
      <sheetName val="Primer_nivel21"/>
      <sheetName val="Segundo_nivel21"/>
      <sheetName val="Tercer_Nivel21"/>
      <sheetName val="Cuarto_Nivel21"/>
      <sheetName val="Total_4_Niveles21"/>
      <sheetName val="Resumen_para_Microsoft_Projec21"/>
      <sheetName val="Suposic__Vta_ETAPA_A_con_sola21"/>
      <sheetName val="Supc__Vta_ETAPA_A_&amp;_B__c-_sol21"/>
      <sheetName val="Supc__Vta_tres_etapas_c-solar21"/>
      <sheetName val="Evaluacion_Mat__por_intercamb21"/>
      <sheetName val="M_O_21"/>
      <sheetName val="PRE_Desvio_Alcant___Potable21"/>
      <sheetName val="Análisis_de_Precios21"/>
      <sheetName val="MATERIALES_LISTADO15"/>
      <sheetName val="Cotz_15"/>
      <sheetName val="Mano_de_Obra15"/>
      <sheetName val="PH_ANAL__S-A15"/>
      <sheetName val="PH_ANAL__C-A15"/>
      <sheetName val="Analisis_Unit__15"/>
      <sheetName val="anal_term15"/>
      <sheetName val="Anal__horm_15"/>
      <sheetName val="PU-Elect_15"/>
      <sheetName val="Ana-Sanit_15"/>
      <sheetName val="Pu-Sanit_15"/>
      <sheetName val="presup_15"/>
      <sheetName val="Resumen_Precio_Equipos15"/>
      <sheetName val="o_m__y_salarios15"/>
      <sheetName val="ANALISIS_STO_DGO15"/>
      <sheetName val="Cargas_Sociales22"/>
      <sheetName val="cuantias_qq22"/>
      <sheetName val="Cant__capabeg_rell22"/>
      <sheetName val="cant_de_ventanas_y_puertas22"/>
      <sheetName val="cant_Dimensiones_losas22"/>
      <sheetName val="cant_hormigon_armado22"/>
      <sheetName val="Base_de_datos_Res__Nicole_I22"/>
      <sheetName val="Insumos_materiales22"/>
      <sheetName val="Costos_Mano_de_Obra22"/>
      <sheetName val="Elaborac__Product_todo_costo22"/>
      <sheetName val="Tabla_Insumos_materiales22"/>
      <sheetName val="Tabla_Costos_Mano_de_Obra22"/>
      <sheetName val="Tabla_Elabor__Product_todo_co22"/>
      <sheetName val="Ana__Horm_mexc_mort22"/>
      <sheetName val="Ana__blocks_y_termin_22"/>
      <sheetName val="Ana__pint__y_mas_22"/>
      <sheetName val="Plomeria_22"/>
      <sheetName val="Primer_nivel22"/>
      <sheetName val="Segundo_nivel22"/>
      <sheetName val="Tercer_Nivel22"/>
      <sheetName val="Cuarto_Nivel22"/>
      <sheetName val="Total_4_Niveles22"/>
      <sheetName val="Resumen_para_Microsoft_Projec22"/>
      <sheetName val="Suposic__Vta_ETAPA_A_con_sola22"/>
      <sheetName val="Supc__Vta_ETAPA_A_&amp;_B__c-_sol22"/>
      <sheetName val="Supc__Vta_tres_etapas_c-solar22"/>
      <sheetName val="Evaluacion_Mat__por_intercamb22"/>
      <sheetName val="M_O_22"/>
      <sheetName val="PRE_Desvio_Alcant___Potable22"/>
      <sheetName val="Análisis_de_Precios22"/>
      <sheetName val="MATERIALES_LISTADO16"/>
      <sheetName val="Cotz_16"/>
      <sheetName val="Mano_de_Obra16"/>
      <sheetName val="PH_ANAL__S-A16"/>
      <sheetName val="PH_ANAL__C-A16"/>
      <sheetName val="Analisis_Unit__16"/>
      <sheetName val="anal_term16"/>
      <sheetName val="Anal__horm_16"/>
      <sheetName val="PU-Elect_16"/>
      <sheetName val="Ana-Sanit_16"/>
      <sheetName val="Pu-Sanit_16"/>
      <sheetName val="presup_16"/>
      <sheetName val="Resumen_Precio_Equipos16"/>
      <sheetName val="o_m__y_salarios16"/>
      <sheetName val="ANALISIS_STO_DGO16"/>
      <sheetName val="Cargas_Sociales23"/>
      <sheetName val="cuantias_qq23"/>
      <sheetName val="Cant__capabeg_rell23"/>
      <sheetName val="cant_de_ventanas_y_puertas23"/>
      <sheetName val="cant_Dimensiones_losas23"/>
      <sheetName val="cant_hormigon_armado23"/>
      <sheetName val="Base_de_datos_Res__Nicole_I23"/>
      <sheetName val="Insumos_materiales23"/>
      <sheetName val="Costos_Mano_de_Obra23"/>
      <sheetName val="Elaborac__Product_todo_costo23"/>
      <sheetName val="Tabla_Insumos_materiales23"/>
      <sheetName val="Tabla_Costos_Mano_de_Obra23"/>
      <sheetName val="Tabla_Elabor__Product_todo_co23"/>
      <sheetName val="Ana__Horm_mexc_mort23"/>
      <sheetName val="Ana__blocks_y_termin_23"/>
      <sheetName val="Ana__pint__y_mas_23"/>
      <sheetName val="Plomeria_23"/>
      <sheetName val="Primer_nivel23"/>
      <sheetName val="Segundo_nivel23"/>
      <sheetName val="Tercer_Nivel23"/>
      <sheetName val="Cuarto_Nivel23"/>
      <sheetName val="Total_4_Niveles23"/>
      <sheetName val="Resumen_para_Microsoft_Projec23"/>
      <sheetName val="Suposic__Vta_ETAPA_A_con_sola23"/>
      <sheetName val="Supc__Vta_ETAPA_A_&amp;_B__c-_sol23"/>
      <sheetName val="Supc__Vta_tres_etapas_c-solar23"/>
      <sheetName val="Evaluacion_Mat__por_intercamb23"/>
      <sheetName val="M_O_23"/>
      <sheetName val="PRE_Desvio_Alcant___Potable23"/>
      <sheetName val="Análisis_de_Precios23"/>
      <sheetName val="MATERIALES_LISTADO17"/>
      <sheetName val="Cotz_17"/>
      <sheetName val="Mano_de_Obra17"/>
      <sheetName val="PH_ANAL__S-A17"/>
      <sheetName val="PH_ANAL__C-A17"/>
      <sheetName val="Analisis_Unit__17"/>
      <sheetName val="anal_term17"/>
      <sheetName val="Anal__horm_17"/>
      <sheetName val="PU-Elect_17"/>
      <sheetName val="Ana-Sanit_17"/>
      <sheetName val="Pu-Sanit_17"/>
      <sheetName val="presup_17"/>
      <sheetName val="Resumen_Precio_Equipos17"/>
      <sheetName val="o_m__y_salarios17"/>
      <sheetName val="ANALISIS_STO_DGO17"/>
      <sheetName val="Cargas_Sociales24"/>
      <sheetName val="cuantias_qq24"/>
      <sheetName val="Cant__capabeg_rell24"/>
      <sheetName val="cant_de_ventanas_y_puertas24"/>
      <sheetName val="cant_Dimensiones_losas24"/>
      <sheetName val="cant_hormigon_armado24"/>
      <sheetName val="Base_de_datos_Res__Nicole_I24"/>
      <sheetName val="Insumos_materiales24"/>
      <sheetName val="Costos_Mano_de_Obra24"/>
      <sheetName val="Elaborac__Product_todo_costo24"/>
      <sheetName val="Tabla_Insumos_materiales24"/>
      <sheetName val="Tabla_Costos_Mano_de_Obra24"/>
      <sheetName val="Tabla_Elabor__Product_todo_co24"/>
      <sheetName val="Ana__Horm_mexc_mort24"/>
      <sheetName val="Ana__blocks_y_termin_24"/>
      <sheetName val="Ana__pint__y_mas_24"/>
      <sheetName val="Plomeria_24"/>
      <sheetName val="Primer_nivel24"/>
      <sheetName val="Segundo_nivel24"/>
      <sheetName val="Tercer_Nivel24"/>
      <sheetName val="Cuarto_Nivel24"/>
      <sheetName val="Total_4_Niveles24"/>
      <sheetName val="Resumen_para_Microsoft_Projec24"/>
      <sheetName val="Suposic__Vta_ETAPA_A_con_sola24"/>
      <sheetName val="Supc__Vta_ETAPA_A_&amp;_B__c-_sol24"/>
      <sheetName val="Supc__Vta_tres_etapas_c-solar24"/>
      <sheetName val="Evaluacion_Mat__por_intercamb24"/>
      <sheetName val="M_O_24"/>
      <sheetName val="PRE_Desvio_Alcant___Potable24"/>
      <sheetName val="Análisis_de_Precios24"/>
      <sheetName val="MATERIALES_LISTADO18"/>
      <sheetName val="Cotz_18"/>
      <sheetName val="Mano_de_Obra18"/>
      <sheetName val="PH_ANAL__S-A18"/>
      <sheetName val="PH_ANAL__C-A18"/>
      <sheetName val="Analisis_Unit__18"/>
      <sheetName val="anal_term18"/>
      <sheetName val="Anal__horm_18"/>
      <sheetName val="PU-Elect_18"/>
      <sheetName val="Ana-Sanit_18"/>
      <sheetName val="Pu-Sanit_18"/>
      <sheetName val="presup_18"/>
      <sheetName val="Resumen_Precio_Equipos18"/>
      <sheetName val="o_m__y_salarios18"/>
      <sheetName val="ANALISIS_STO_DGO18"/>
      <sheetName val="Grupo_V2"/>
      <sheetName val="Grupo_V3"/>
      <sheetName val="Cargas_Sociales28"/>
      <sheetName val="cuantias_qq28"/>
      <sheetName val="Cant__capabeg_rell28"/>
      <sheetName val="cant_de_ventanas_y_puertas28"/>
      <sheetName val="cant_Dimensiones_losas28"/>
      <sheetName val="cant_hormigon_armado28"/>
      <sheetName val="Base_de_datos_Res__Nicole_I28"/>
      <sheetName val="Insumos_materiales28"/>
      <sheetName val="Costos_Mano_de_Obra28"/>
      <sheetName val="Elaborac__Product_todo_costo28"/>
      <sheetName val="Tabla_Insumos_materiales28"/>
      <sheetName val="Tabla_Costos_Mano_de_Obra28"/>
      <sheetName val="Tabla_Elabor__Product_todo_co28"/>
      <sheetName val="Ana__Horm_mexc_mort28"/>
      <sheetName val="Ana__blocks_y_termin_28"/>
      <sheetName val="Ana__pint__y_mas_28"/>
      <sheetName val="Plomeria_28"/>
      <sheetName val="Primer_nivel28"/>
      <sheetName val="Segundo_nivel28"/>
      <sheetName val="Tercer_Nivel28"/>
      <sheetName val="Cuarto_Nivel28"/>
      <sheetName val="Total_4_Niveles28"/>
      <sheetName val="Resumen_para_Microsoft_Projec28"/>
      <sheetName val="Suposic__Vta_ETAPA_A_con_sola28"/>
      <sheetName val="Supc__Vta_ETAPA_A_&amp;_B__c-_sol28"/>
      <sheetName val="Supc__Vta_tres_etapas_c-solar28"/>
      <sheetName val="Evaluacion_Mat__por_intercamb28"/>
      <sheetName val="M_O_28"/>
      <sheetName val="PRE_Desvio_Alcant___Potable28"/>
      <sheetName val="Análisis_de_Precios28"/>
      <sheetName val="MATERIALES_LISTADO22"/>
      <sheetName val="Cotz_22"/>
      <sheetName val="Mano_de_Obra22"/>
      <sheetName val="PH_ANAL__S-A22"/>
      <sheetName val="PH_ANAL__C-A22"/>
      <sheetName val="Analisis_Unit__22"/>
      <sheetName val="anal_term22"/>
      <sheetName val="Anal__horm_22"/>
      <sheetName val="PU-Elect_22"/>
      <sheetName val="Ana-Sanit_22"/>
      <sheetName val="Pu-Sanit_22"/>
      <sheetName val="presup_22"/>
      <sheetName val="Resumen_Precio_Equipos22"/>
      <sheetName val="o_m__y_salarios22"/>
      <sheetName val="ANALISIS_STO_DGO22"/>
      <sheetName val="Grupo_V5"/>
      <sheetName val="Mano_de_Obra21"/>
      <sheetName val="PH_ANAL__S-A21"/>
      <sheetName val="PH_ANAL__C-A21"/>
      <sheetName val="Analisis_Unit__21"/>
      <sheetName val="anal_term21"/>
      <sheetName val="Anal__horm_21"/>
      <sheetName val="PU-Elect_21"/>
      <sheetName val="Ana-Sanit_21"/>
      <sheetName val="Pu-Sanit_21"/>
      <sheetName val="presup_21"/>
      <sheetName val="Resumen_Precio_Equipos21"/>
      <sheetName val="o_m__y_salarios21"/>
      <sheetName val="ANALISIS_STO_DGO21"/>
      <sheetName val="Grupo_V4"/>
      <sheetName val="Salarios"/>
      <sheetName val="Cargas_Sociales29"/>
      <sheetName val="cuantias_qq29"/>
      <sheetName val="Cant__capabeg_rell29"/>
      <sheetName val="cant_de_ventanas_y_puertas29"/>
      <sheetName val="cant_Dimensiones_losas29"/>
      <sheetName val="cant_hormigon_armado29"/>
      <sheetName val="Base_de_datos_Res__Nicole_I29"/>
      <sheetName val="Insumos_materiales29"/>
      <sheetName val="Costos_Mano_de_Obra29"/>
      <sheetName val="Elaborac__Product_todo_costo29"/>
      <sheetName val="Tabla_Insumos_materiales29"/>
      <sheetName val="Tabla_Costos_Mano_de_Obra29"/>
      <sheetName val="Tabla_Elabor__Product_todo_co29"/>
      <sheetName val="Ana__Horm_mexc_mort29"/>
      <sheetName val="Ana__blocks_y_termin_29"/>
      <sheetName val="Ana__pint__y_mas_29"/>
      <sheetName val="Plomeria_29"/>
      <sheetName val="Primer_nivel29"/>
      <sheetName val="Segundo_nivel29"/>
      <sheetName val="Tercer_Nivel29"/>
      <sheetName val="Cuarto_Nivel29"/>
      <sheetName val="Total_4_Niveles29"/>
      <sheetName val="Resumen_para_Microsoft_Projec29"/>
      <sheetName val="Suposic__Vta_ETAPA_A_con_sola29"/>
      <sheetName val="Supc__Vta_ETAPA_A_&amp;_B__c-_sol29"/>
      <sheetName val="Supc__Vta_tres_etapas_c-solar29"/>
      <sheetName val="Evaluacion_Mat__por_intercamb29"/>
      <sheetName val="M_O_29"/>
      <sheetName val="PRE_Desvio_Alcant___Potable29"/>
      <sheetName val="MATERIALES_LISTADO23"/>
      <sheetName val="Análisis_de_Precios29"/>
      <sheetName val="Cotz_23"/>
      <sheetName val="Mano_de_Obra23"/>
      <sheetName val="PH_ANAL__S-A23"/>
      <sheetName val="PH_ANAL__C-A23"/>
      <sheetName val="Analisis_Unit__23"/>
      <sheetName val="anal_term23"/>
      <sheetName val="Anal__horm_23"/>
      <sheetName val="PU-Elect_23"/>
      <sheetName val="Ana-Sanit_23"/>
      <sheetName val="Pu-Sanit_23"/>
      <sheetName val="presup_23"/>
      <sheetName val="Resumen_Precio_Equipos23"/>
      <sheetName val="o_m__y_salarios23"/>
      <sheetName val="ANALISIS_STO_DGO23"/>
      <sheetName val="Grupo_V6"/>
    </sheetNames>
    <sheetDataSet>
      <sheetData sheetId="0"/>
      <sheetData sheetId="1"/>
      <sheetData sheetId="2"/>
      <sheetData sheetId="3"/>
      <sheetData sheetId="4"/>
      <sheetData sheetId="5">
        <row r="20">
          <cell r="J20">
            <v>125</v>
          </cell>
        </row>
      </sheetData>
      <sheetData sheetId="6">
        <row r="38">
          <cell r="O38">
            <v>6.5</v>
          </cell>
        </row>
      </sheetData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>
        <row r="20">
          <cell r="J20">
            <v>125</v>
          </cell>
        </row>
      </sheetData>
      <sheetData sheetId="40">
        <row r="20">
          <cell r="J20">
            <v>125</v>
          </cell>
        </row>
      </sheetData>
      <sheetData sheetId="41">
        <row r="20">
          <cell r="J20">
            <v>125</v>
          </cell>
        </row>
      </sheetData>
      <sheetData sheetId="42">
        <row r="20">
          <cell r="J20">
            <v>125</v>
          </cell>
        </row>
      </sheetData>
      <sheetData sheetId="43">
        <row r="20">
          <cell r="J20">
            <v>125</v>
          </cell>
        </row>
      </sheetData>
      <sheetData sheetId="44">
        <row r="20">
          <cell r="J20">
            <v>125</v>
          </cell>
        </row>
      </sheetData>
      <sheetData sheetId="45">
        <row r="20">
          <cell r="J20">
            <v>125</v>
          </cell>
        </row>
      </sheetData>
      <sheetData sheetId="46">
        <row r="20">
          <cell r="J20">
            <v>125</v>
          </cell>
        </row>
      </sheetData>
      <sheetData sheetId="47">
        <row r="20">
          <cell r="J20">
            <v>125</v>
          </cell>
        </row>
      </sheetData>
      <sheetData sheetId="48">
        <row r="20">
          <cell r="J20">
            <v>125</v>
          </cell>
        </row>
      </sheetData>
      <sheetData sheetId="49">
        <row r="20">
          <cell r="J20">
            <v>125</v>
          </cell>
        </row>
      </sheetData>
      <sheetData sheetId="50">
        <row r="20">
          <cell r="J20">
            <v>125</v>
          </cell>
        </row>
      </sheetData>
      <sheetData sheetId="51">
        <row r="20">
          <cell r="J20">
            <v>125</v>
          </cell>
        </row>
      </sheetData>
      <sheetData sheetId="52">
        <row r="20">
          <cell r="J20">
            <v>125</v>
          </cell>
        </row>
      </sheetData>
      <sheetData sheetId="53">
        <row r="20">
          <cell r="J20">
            <v>125</v>
          </cell>
        </row>
      </sheetData>
      <sheetData sheetId="54">
        <row r="38">
          <cell r="O38">
            <v>6.5</v>
          </cell>
        </row>
      </sheetData>
      <sheetData sheetId="55">
        <row r="53">
          <cell r="D53">
            <v>2640.8667724999996</v>
          </cell>
        </row>
      </sheetData>
      <sheetData sheetId="56">
        <row r="53">
          <cell r="D53">
            <v>2640.8667724999996</v>
          </cell>
        </row>
      </sheetData>
      <sheetData sheetId="57">
        <row r="53">
          <cell r="D53">
            <v>2640.8667724999996</v>
          </cell>
        </row>
      </sheetData>
      <sheetData sheetId="58">
        <row r="53">
          <cell r="D53">
            <v>2640.8667724999996</v>
          </cell>
        </row>
      </sheetData>
      <sheetData sheetId="59">
        <row r="53">
          <cell r="D53">
            <v>2640.8667724999996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0">
          <cell r="J20">
            <v>125</v>
          </cell>
        </row>
      </sheetData>
      <sheetData sheetId="70">
        <row r="20">
          <cell r="J20">
            <v>125</v>
          </cell>
        </row>
      </sheetData>
      <sheetData sheetId="71">
        <row r="20">
          <cell r="J20">
            <v>125</v>
          </cell>
        </row>
      </sheetData>
      <sheetData sheetId="72">
        <row r="20">
          <cell r="J20">
            <v>125</v>
          </cell>
        </row>
      </sheetData>
      <sheetData sheetId="73">
        <row r="20">
          <cell r="J20">
            <v>125</v>
          </cell>
        </row>
      </sheetData>
      <sheetData sheetId="74">
        <row r="20">
          <cell r="J20">
            <v>125</v>
          </cell>
        </row>
      </sheetData>
      <sheetData sheetId="75">
        <row r="20">
          <cell r="J20">
            <v>125</v>
          </cell>
        </row>
      </sheetData>
      <sheetData sheetId="76">
        <row r="20">
          <cell r="J20">
            <v>125</v>
          </cell>
        </row>
      </sheetData>
      <sheetData sheetId="77">
        <row r="20">
          <cell r="J20">
            <v>125</v>
          </cell>
        </row>
      </sheetData>
      <sheetData sheetId="78">
        <row r="20">
          <cell r="J20">
            <v>125</v>
          </cell>
        </row>
      </sheetData>
      <sheetData sheetId="79">
        <row r="20">
          <cell r="J20">
            <v>125</v>
          </cell>
        </row>
      </sheetData>
      <sheetData sheetId="80">
        <row r="20">
          <cell r="J20">
            <v>125</v>
          </cell>
        </row>
      </sheetData>
      <sheetData sheetId="81">
        <row r="20">
          <cell r="J20">
            <v>125</v>
          </cell>
        </row>
      </sheetData>
      <sheetData sheetId="82">
        <row r="20">
          <cell r="J20">
            <v>125</v>
          </cell>
        </row>
      </sheetData>
      <sheetData sheetId="83">
        <row r="38">
          <cell r="O38">
            <v>6.5</v>
          </cell>
        </row>
      </sheetData>
      <sheetData sheetId="84">
        <row r="53">
          <cell r="D53">
            <v>2640.8667724999996</v>
          </cell>
        </row>
      </sheetData>
      <sheetData sheetId="85">
        <row r="53">
          <cell r="D53">
            <v>2640.8667724999996</v>
          </cell>
        </row>
      </sheetData>
      <sheetData sheetId="86">
        <row r="53">
          <cell r="D53">
            <v>2640.8667724999996</v>
          </cell>
        </row>
      </sheetData>
      <sheetData sheetId="87">
        <row r="53">
          <cell r="D53">
            <v>2640.8667724999996</v>
          </cell>
        </row>
      </sheetData>
      <sheetData sheetId="88">
        <row r="53">
          <cell r="D53">
            <v>2640.8667724999996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20">
          <cell r="J20">
            <v>125</v>
          </cell>
        </row>
      </sheetData>
      <sheetData sheetId="101">
        <row r="20">
          <cell r="J20">
            <v>125</v>
          </cell>
        </row>
      </sheetData>
      <sheetData sheetId="102">
        <row r="20">
          <cell r="J20">
            <v>125</v>
          </cell>
        </row>
      </sheetData>
      <sheetData sheetId="103">
        <row r="20">
          <cell r="J20">
            <v>125</v>
          </cell>
        </row>
      </sheetData>
      <sheetData sheetId="104">
        <row r="20">
          <cell r="J20">
            <v>125</v>
          </cell>
        </row>
      </sheetData>
      <sheetData sheetId="105">
        <row r="20">
          <cell r="J20">
            <v>125</v>
          </cell>
        </row>
      </sheetData>
      <sheetData sheetId="106">
        <row r="20">
          <cell r="J20">
            <v>125</v>
          </cell>
        </row>
      </sheetData>
      <sheetData sheetId="107">
        <row r="20">
          <cell r="J20">
            <v>125</v>
          </cell>
        </row>
      </sheetData>
      <sheetData sheetId="108">
        <row r="20">
          <cell r="J20">
            <v>125</v>
          </cell>
        </row>
      </sheetData>
      <sheetData sheetId="109">
        <row r="20">
          <cell r="J20">
            <v>125</v>
          </cell>
        </row>
      </sheetData>
      <sheetData sheetId="110">
        <row r="20">
          <cell r="J20">
            <v>125</v>
          </cell>
        </row>
      </sheetData>
      <sheetData sheetId="111">
        <row r="20">
          <cell r="J20">
            <v>125</v>
          </cell>
        </row>
      </sheetData>
      <sheetData sheetId="112">
        <row r="20">
          <cell r="J20">
            <v>125</v>
          </cell>
        </row>
      </sheetData>
      <sheetData sheetId="113">
        <row r="38">
          <cell r="O38">
            <v>6.5</v>
          </cell>
        </row>
      </sheetData>
      <sheetData sheetId="114">
        <row r="53">
          <cell r="D53">
            <v>2640.8667724999996</v>
          </cell>
        </row>
      </sheetData>
      <sheetData sheetId="115">
        <row r="53">
          <cell r="D53">
            <v>2640.8667724999996</v>
          </cell>
        </row>
      </sheetData>
      <sheetData sheetId="116">
        <row r="53">
          <cell r="D53">
            <v>2640.8667724999996</v>
          </cell>
        </row>
      </sheetData>
      <sheetData sheetId="117">
        <row r="53">
          <cell r="D53">
            <v>2640.8667724999996</v>
          </cell>
        </row>
      </sheetData>
      <sheetData sheetId="118">
        <row r="53">
          <cell r="D53">
            <v>2640.8667724999996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20">
          <cell r="J20">
            <v>125</v>
          </cell>
        </row>
      </sheetData>
      <sheetData sheetId="131">
        <row r="20">
          <cell r="J20">
            <v>125</v>
          </cell>
        </row>
      </sheetData>
      <sheetData sheetId="132">
        <row r="20">
          <cell r="J20">
            <v>125</v>
          </cell>
        </row>
      </sheetData>
      <sheetData sheetId="133">
        <row r="20">
          <cell r="J20">
            <v>125</v>
          </cell>
        </row>
      </sheetData>
      <sheetData sheetId="134">
        <row r="20">
          <cell r="J20">
            <v>125</v>
          </cell>
        </row>
      </sheetData>
      <sheetData sheetId="135">
        <row r="20">
          <cell r="J20">
            <v>125</v>
          </cell>
        </row>
      </sheetData>
      <sheetData sheetId="136">
        <row r="20">
          <cell r="J20">
            <v>125</v>
          </cell>
        </row>
      </sheetData>
      <sheetData sheetId="137">
        <row r="20">
          <cell r="J20">
            <v>125</v>
          </cell>
        </row>
      </sheetData>
      <sheetData sheetId="138">
        <row r="20">
          <cell r="J20">
            <v>125</v>
          </cell>
        </row>
      </sheetData>
      <sheetData sheetId="139">
        <row r="20">
          <cell r="J20">
            <v>125</v>
          </cell>
        </row>
      </sheetData>
      <sheetData sheetId="140">
        <row r="20">
          <cell r="J20">
            <v>125</v>
          </cell>
        </row>
      </sheetData>
      <sheetData sheetId="141">
        <row r="20">
          <cell r="J20">
            <v>125</v>
          </cell>
        </row>
      </sheetData>
      <sheetData sheetId="142">
        <row r="20">
          <cell r="J20">
            <v>125</v>
          </cell>
        </row>
      </sheetData>
      <sheetData sheetId="143">
        <row r="38">
          <cell r="O38">
            <v>6.5</v>
          </cell>
        </row>
      </sheetData>
      <sheetData sheetId="144">
        <row r="53">
          <cell r="D53">
            <v>2640.8667724999996</v>
          </cell>
        </row>
      </sheetData>
      <sheetData sheetId="145">
        <row r="53">
          <cell r="D53">
            <v>2640.8667724999996</v>
          </cell>
        </row>
      </sheetData>
      <sheetData sheetId="146">
        <row r="53">
          <cell r="D53">
            <v>2640.8667724999996</v>
          </cell>
        </row>
      </sheetData>
      <sheetData sheetId="147">
        <row r="53">
          <cell r="D53">
            <v>2640.8667724999996</v>
          </cell>
        </row>
      </sheetData>
      <sheetData sheetId="148">
        <row r="53">
          <cell r="D53">
            <v>2640.8667724999996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38">
          <cell r="O38">
            <v>6.5</v>
          </cell>
        </row>
      </sheetData>
      <sheetData sheetId="163"/>
      <sheetData sheetId="164">
        <row r="20">
          <cell r="J20">
            <v>125</v>
          </cell>
        </row>
      </sheetData>
      <sheetData sheetId="165">
        <row r="38">
          <cell r="O38">
            <v>6.5</v>
          </cell>
        </row>
      </sheetData>
      <sheetData sheetId="166">
        <row r="20">
          <cell r="J20">
            <v>125</v>
          </cell>
        </row>
      </sheetData>
      <sheetData sheetId="167">
        <row r="38">
          <cell r="O38">
            <v>6.5</v>
          </cell>
        </row>
      </sheetData>
      <sheetData sheetId="168"/>
      <sheetData sheetId="169">
        <row r="20">
          <cell r="J20">
            <v>125</v>
          </cell>
        </row>
      </sheetData>
      <sheetData sheetId="170">
        <row r="38">
          <cell r="O38">
            <v>6.5</v>
          </cell>
        </row>
      </sheetData>
      <sheetData sheetId="171"/>
      <sheetData sheetId="172">
        <row r="53">
          <cell r="D53">
            <v>2640.8667724999996</v>
          </cell>
        </row>
      </sheetData>
      <sheetData sheetId="173"/>
      <sheetData sheetId="174">
        <row r="20">
          <cell r="J20">
            <v>125</v>
          </cell>
        </row>
      </sheetData>
      <sheetData sheetId="175">
        <row r="20">
          <cell r="J20">
            <v>125</v>
          </cell>
        </row>
      </sheetData>
      <sheetData sheetId="176">
        <row r="38">
          <cell r="O38">
            <v>6.5</v>
          </cell>
        </row>
      </sheetData>
      <sheetData sheetId="177"/>
      <sheetData sheetId="178"/>
      <sheetData sheetId="179">
        <row r="20">
          <cell r="J20">
            <v>125</v>
          </cell>
        </row>
      </sheetData>
      <sheetData sheetId="180">
        <row r="38">
          <cell r="O38">
            <v>6.5</v>
          </cell>
        </row>
      </sheetData>
      <sheetData sheetId="181">
        <row r="53">
          <cell r="D53">
            <v>2640.8667724999996</v>
          </cell>
        </row>
      </sheetData>
      <sheetData sheetId="182"/>
      <sheetData sheetId="183"/>
      <sheetData sheetId="184">
        <row r="20">
          <cell r="J20">
            <v>125</v>
          </cell>
        </row>
      </sheetData>
      <sheetData sheetId="185">
        <row r="38">
          <cell r="O38">
            <v>6.5</v>
          </cell>
        </row>
      </sheetData>
      <sheetData sheetId="186"/>
      <sheetData sheetId="187"/>
      <sheetData sheetId="188"/>
      <sheetData sheetId="189">
        <row r="20">
          <cell r="J20">
            <v>125</v>
          </cell>
        </row>
      </sheetData>
      <sheetData sheetId="190">
        <row r="38">
          <cell r="O38">
            <v>6.5</v>
          </cell>
        </row>
      </sheetData>
      <sheetData sheetId="191">
        <row r="20">
          <cell r="J20">
            <v>125</v>
          </cell>
        </row>
      </sheetData>
      <sheetData sheetId="192">
        <row r="38">
          <cell r="O38">
            <v>6.5</v>
          </cell>
        </row>
      </sheetData>
      <sheetData sheetId="193"/>
      <sheetData sheetId="194">
        <row r="20">
          <cell r="J20">
            <v>125</v>
          </cell>
        </row>
      </sheetData>
      <sheetData sheetId="195">
        <row r="38">
          <cell r="O38">
            <v>6.5</v>
          </cell>
        </row>
      </sheetData>
      <sheetData sheetId="196">
        <row r="20">
          <cell r="J20">
            <v>125</v>
          </cell>
        </row>
      </sheetData>
      <sheetData sheetId="197">
        <row r="38">
          <cell r="O38">
            <v>6.5</v>
          </cell>
        </row>
      </sheetData>
      <sheetData sheetId="198"/>
      <sheetData sheetId="199">
        <row r="20">
          <cell r="J20">
            <v>125</v>
          </cell>
        </row>
      </sheetData>
      <sheetData sheetId="200">
        <row r="38">
          <cell r="O38">
            <v>6.5</v>
          </cell>
        </row>
      </sheetData>
      <sheetData sheetId="201"/>
      <sheetData sheetId="202">
        <row r="53">
          <cell r="D53">
            <v>2640.8667724999996</v>
          </cell>
        </row>
      </sheetData>
      <sheetData sheetId="203"/>
      <sheetData sheetId="204">
        <row r="20">
          <cell r="J20">
            <v>125</v>
          </cell>
        </row>
      </sheetData>
      <sheetData sheetId="205">
        <row r="20">
          <cell r="J20">
            <v>125</v>
          </cell>
        </row>
      </sheetData>
      <sheetData sheetId="206">
        <row r="38">
          <cell r="O38">
            <v>6.5</v>
          </cell>
        </row>
      </sheetData>
      <sheetData sheetId="207"/>
      <sheetData sheetId="208"/>
      <sheetData sheetId="209">
        <row r="20">
          <cell r="J20">
            <v>125</v>
          </cell>
        </row>
      </sheetData>
      <sheetData sheetId="210">
        <row r="38">
          <cell r="O38">
            <v>6.5</v>
          </cell>
        </row>
      </sheetData>
      <sheetData sheetId="211">
        <row r="53">
          <cell r="D53">
            <v>2640.8667724999996</v>
          </cell>
        </row>
      </sheetData>
      <sheetData sheetId="212"/>
      <sheetData sheetId="213"/>
      <sheetData sheetId="214"/>
      <sheetData sheetId="215">
        <row r="53">
          <cell r="D53">
            <v>2640.8667724999996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>
        <row r="20">
          <cell r="J20">
            <v>125</v>
          </cell>
        </row>
      </sheetData>
      <sheetData sheetId="250">
        <row r="38">
          <cell r="O38">
            <v>6.5</v>
          </cell>
        </row>
      </sheetData>
      <sheetData sheetId="251">
        <row r="20">
          <cell r="J20">
            <v>125</v>
          </cell>
        </row>
      </sheetData>
      <sheetData sheetId="252">
        <row r="38">
          <cell r="O38">
            <v>6.5</v>
          </cell>
        </row>
      </sheetData>
      <sheetData sheetId="253"/>
      <sheetData sheetId="254"/>
      <sheetData sheetId="255"/>
      <sheetData sheetId="256"/>
      <sheetData sheetId="257">
        <row r="53">
          <cell r="D53">
            <v>2640.8667724999996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0">
          <cell r="J20">
            <v>125</v>
          </cell>
        </row>
      </sheetData>
      <sheetData sheetId="291">
        <row r="38">
          <cell r="O38">
            <v>6.5</v>
          </cell>
        </row>
      </sheetData>
      <sheetData sheetId="292">
        <row r="20">
          <cell r="J20">
            <v>125</v>
          </cell>
        </row>
      </sheetData>
      <sheetData sheetId="293">
        <row r="38">
          <cell r="O38">
            <v>6.5</v>
          </cell>
        </row>
      </sheetData>
      <sheetData sheetId="294"/>
      <sheetData sheetId="295"/>
      <sheetData sheetId="296"/>
      <sheetData sheetId="297"/>
      <sheetData sheetId="298">
        <row r="53">
          <cell r="D53">
            <v>2640.8667724999996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20">
          <cell r="J20">
            <v>125</v>
          </cell>
        </row>
      </sheetData>
      <sheetData sheetId="332">
        <row r="38">
          <cell r="O38">
            <v>6.5</v>
          </cell>
        </row>
      </sheetData>
      <sheetData sheetId="333">
        <row r="20">
          <cell r="J20">
            <v>125</v>
          </cell>
        </row>
      </sheetData>
      <sheetData sheetId="334">
        <row r="38">
          <cell r="O38">
            <v>6.5</v>
          </cell>
        </row>
      </sheetData>
      <sheetData sheetId="335"/>
      <sheetData sheetId="336"/>
      <sheetData sheetId="337"/>
      <sheetData sheetId="338"/>
      <sheetData sheetId="339">
        <row r="53">
          <cell r="D53">
            <v>2640.8667724999996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>
        <row r="20">
          <cell r="J20">
            <v>125</v>
          </cell>
        </row>
      </sheetData>
      <sheetData sheetId="373">
        <row r="38">
          <cell r="O38">
            <v>6.5</v>
          </cell>
        </row>
      </sheetData>
      <sheetData sheetId="374">
        <row r="20">
          <cell r="J20">
            <v>125</v>
          </cell>
        </row>
      </sheetData>
      <sheetData sheetId="375">
        <row r="38">
          <cell r="O38">
            <v>6.5</v>
          </cell>
        </row>
      </sheetData>
      <sheetData sheetId="376"/>
      <sheetData sheetId="377"/>
      <sheetData sheetId="378"/>
      <sheetData sheetId="379"/>
      <sheetData sheetId="380">
        <row r="53">
          <cell r="D53">
            <v>2640.8667724999996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0">
          <cell r="J20">
            <v>125</v>
          </cell>
        </row>
      </sheetData>
      <sheetData sheetId="414">
        <row r="38">
          <cell r="O38">
            <v>6.5</v>
          </cell>
        </row>
      </sheetData>
      <sheetData sheetId="415">
        <row r="20">
          <cell r="J20">
            <v>125</v>
          </cell>
        </row>
      </sheetData>
      <sheetData sheetId="416">
        <row r="38">
          <cell r="O38">
            <v>6.5</v>
          </cell>
        </row>
      </sheetData>
      <sheetData sheetId="417"/>
      <sheetData sheetId="418"/>
      <sheetData sheetId="419"/>
      <sheetData sheetId="420"/>
      <sheetData sheetId="421">
        <row r="53">
          <cell r="D53">
            <v>2640.8667724999996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20">
          <cell r="J20">
            <v>125</v>
          </cell>
        </row>
      </sheetData>
      <sheetData sheetId="459">
        <row r="38">
          <cell r="O38">
            <v>6.5</v>
          </cell>
        </row>
      </sheetData>
      <sheetData sheetId="460">
        <row r="20">
          <cell r="J20">
            <v>125</v>
          </cell>
        </row>
      </sheetData>
      <sheetData sheetId="461">
        <row r="38">
          <cell r="O38">
            <v>6.5</v>
          </cell>
        </row>
      </sheetData>
      <sheetData sheetId="462"/>
      <sheetData sheetId="463"/>
      <sheetData sheetId="464"/>
      <sheetData sheetId="465"/>
      <sheetData sheetId="466">
        <row r="53">
          <cell r="D53">
            <v>2640.8667724999996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>
        <row r="20">
          <cell r="J20">
            <v>125</v>
          </cell>
        </row>
      </sheetData>
      <sheetData sheetId="504">
        <row r="38">
          <cell r="O38">
            <v>6.5</v>
          </cell>
        </row>
      </sheetData>
      <sheetData sheetId="505">
        <row r="20">
          <cell r="J20">
            <v>125</v>
          </cell>
        </row>
      </sheetData>
      <sheetData sheetId="506">
        <row r="38">
          <cell r="O38">
            <v>6.5</v>
          </cell>
        </row>
      </sheetData>
      <sheetData sheetId="507"/>
      <sheetData sheetId="508"/>
      <sheetData sheetId="509"/>
      <sheetData sheetId="510"/>
      <sheetData sheetId="511">
        <row r="53">
          <cell r="D53">
            <v>2640.8667724999996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20">
          <cell r="J20">
            <v>125</v>
          </cell>
        </row>
      </sheetData>
      <sheetData sheetId="549">
        <row r="38">
          <cell r="O38">
            <v>6.5</v>
          </cell>
        </row>
      </sheetData>
      <sheetData sheetId="550">
        <row r="20">
          <cell r="J20">
            <v>125</v>
          </cell>
        </row>
      </sheetData>
      <sheetData sheetId="551">
        <row r="38">
          <cell r="O38">
            <v>6.5</v>
          </cell>
        </row>
      </sheetData>
      <sheetData sheetId="552"/>
      <sheetData sheetId="553"/>
      <sheetData sheetId="554"/>
      <sheetData sheetId="555"/>
      <sheetData sheetId="556">
        <row r="53">
          <cell r="D53">
            <v>2640.8667724999996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 refreshError="1"/>
      <sheetData sheetId="589"/>
      <sheetData sheetId="590"/>
      <sheetData sheetId="591"/>
      <sheetData sheetId="592"/>
      <sheetData sheetId="593"/>
      <sheetData sheetId="594">
        <row r="20">
          <cell r="J20">
            <v>125</v>
          </cell>
        </row>
      </sheetData>
      <sheetData sheetId="595">
        <row r="38">
          <cell r="O38">
            <v>6.5</v>
          </cell>
        </row>
      </sheetData>
      <sheetData sheetId="596">
        <row r="20">
          <cell r="J20">
            <v>125</v>
          </cell>
        </row>
      </sheetData>
      <sheetData sheetId="597">
        <row r="38">
          <cell r="O38">
            <v>6.5</v>
          </cell>
        </row>
      </sheetData>
      <sheetData sheetId="598"/>
      <sheetData sheetId="599"/>
      <sheetData sheetId="600"/>
      <sheetData sheetId="601"/>
      <sheetData sheetId="602">
        <row r="53">
          <cell r="D53">
            <v>2640.8667724999996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0">
          <cell r="J20">
            <v>125</v>
          </cell>
        </row>
      </sheetData>
      <sheetData sheetId="641">
        <row r="38">
          <cell r="O38">
            <v>6.5</v>
          </cell>
        </row>
      </sheetData>
      <sheetData sheetId="642">
        <row r="20">
          <cell r="J20">
            <v>125</v>
          </cell>
        </row>
      </sheetData>
      <sheetData sheetId="643">
        <row r="38">
          <cell r="O38">
            <v>6.5</v>
          </cell>
        </row>
      </sheetData>
      <sheetData sheetId="644"/>
      <sheetData sheetId="645"/>
      <sheetData sheetId="646"/>
      <sheetData sheetId="647"/>
      <sheetData sheetId="648">
        <row r="53">
          <cell r="D53">
            <v>2640.8667724999996</v>
          </cell>
        </row>
      </sheetData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>
        <row r="20">
          <cell r="J20">
            <v>125</v>
          </cell>
        </row>
      </sheetData>
      <sheetData sheetId="687">
        <row r="38">
          <cell r="O38">
            <v>6.5</v>
          </cell>
        </row>
      </sheetData>
      <sheetData sheetId="688">
        <row r="20">
          <cell r="J20">
            <v>125</v>
          </cell>
        </row>
      </sheetData>
      <sheetData sheetId="689">
        <row r="38">
          <cell r="O38">
            <v>6.5</v>
          </cell>
        </row>
      </sheetData>
      <sheetData sheetId="690"/>
      <sheetData sheetId="691"/>
      <sheetData sheetId="692"/>
      <sheetData sheetId="693"/>
      <sheetData sheetId="694">
        <row r="53">
          <cell r="D53">
            <v>2640.8667724999996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20">
          <cell r="J20">
            <v>125</v>
          </cell>
        </row>
      </sheetData>
      <sheetData sheetId="732">
        <row r="38">
          <cell r="O38">
            <v>6.5</v>
          </cell>
        </row>
      </sheetData>
      <sheetData sheetId="733">
        <row r="20">
          <cell r="J20">
            <v>125</v>
          </cell>
        </row>
      </sheetData>
      <sheetData sheetId="734">
        <row r="38">
          <cell r="O38">
            <v>6.5</v>
          </cell>
        </row>
      </sheetData>
      <sheetData sheetId="735"/>
      <sheetData sheetId="736"/>
      <sheetData sheetId="737"/>
      <sheetData sheetId="738"/>
      <sheetData sheetId="739">
        <row r="53">
          <cell r="D53">
            <v>2640.8667724999996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20">
          <cell r="J20">
            <v>125</v>
          </cell>
        </row>
      </sheetData>
      <sheetData sheetId="764">
        <row r="38">
          <cell r="O38">
            <v>6.5</v>
          </cell>
        </row>
      </sheetData>
      <sheetData sheetId="765">
        <row r="20">
          <cell r="J20">
            <v>125</v>
          </cell>
        </row>
      </sheetData>
      <sheetData sheetId="766">
        <row r="38">
          <cell r="O38">
            <v>6.5</v>
          </cell>
        </row>
      </sheetData>
      <sheetData sheetId="767"/>
      <sheetData sheetId="768"/>
      <sheetData sheetId="769"/>
      <sheetData sheetId="770"/>
      <sheetData sheetId="771">
        <row r="53">
          <cell r="D53">
            <v>2640.8667724999996</v>
          </cell>
        </row>
      </sheetData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20">
          <cell r="J20">
            <v>125</v>
          </cell>
        </row>
      </sheetData>
      <sheetData sheetId="817">
        <row r="38">
          <cell r="O38">
            <v>6.5</v>
          </cell>
        </row>
      </sheetData>
      <sheetData sheetId="818">
        <row r="20">
          <cell r="J20">
            <v>125</v>
          </cell>
        </row>
      </sheetData>
      <sheetData sheetId="819">
        <row r="38">
          <cell r="O38">
            <v>6.5</v>
          </cell>
        </row>
      </sheetData>
      <sheetData sheetId="820"/>
      <sheetData sheetId="821"/>
      <sheetData sheetId="822"/>
      <sheetData sheetId="823"/>
      <sheetData sheetId="824">
        <row r="53">
          <cell r="D53">
            <v>2640.8667724999996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20">
          <cell r="J20">
            <v>125</v>
          </cell>
        </row>
      </sheetData>
      <sheetData sheetId="871">
        <row r="38">
          <cell r="O38">
            <v>6.5</v>
          </cell>
        </row>
      </sheetData>
      <sheetData sheetId="872">
        <row r="20">
          <cell r="J20">
            <v>125</v>
          </cell>
        </row>
      </sheetData>
      <sheetData sheetId="873">
        <row r="38">
          <cell r="O38">
            <v>6.5</v>
          </cell>
        </row>
      </sheetData>
      <sheetData sheetId="874"/>
      <sheetData sheetId="875"/>
      <sheetData sheetId="876"/>
      <sheetData sheetId="877"/>
      <sheetData sheetId="878">
        <row r="53">
          <cell r="D53">
            <v>2640.8667724999996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20">
          <cell r="J20">
            <v>125</v>
          </cell>
        </row>
      </sheetData>
      <sheetData sheetId="920">
        <row r="38">
          <cell r="O38">
            <v>6.5</v>
          </cell>
        </row>
      </sheetData>
      <sheetData sheetId="921">
        <row r="20">
          <cell r="J20">
            <v>125</v>
          </cell>
        </row>
      </sheetData>
      <sheetData sheetId="922">
        <row r="38">
          <cell r="O38">
            <v>6.5</v>
          </cell>
        </row>
      </sheetData>
      <sheetData sheetId="923"/>
      <sheetData sheetId="924"/>
      <sheetData sheetId="925"/>
      <sheetData sheetId="926"/>
      <sheetData sheetId="927">
        <row r="53">
          <cell r="D53">
            <v>2640.8667724999996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20">
          <cell r="J20">
            <v>125</v>
          </cell>
        </row>
      </sheetData>
      <sheetData sheetId="965">
        <row r="38">
          <cell r="O38">
            <v>6.5</v>
          </cell>
        </row>
      </sheetData>
      <sheetData sheetId="966">
        <row r="20">
          <cell r="J20">
            <v>125</v>
          </cell>
        </row>
      </sheetData>
      <sheetData sheetId="967">
        <row r="38">
          <cell r="O38">
            <v>6.5</v>
          </cell>
        </row>
      </sheetData>
      <sheetData sheetId="968"/>
      <sheetData sheetId="969"/>
      <sheetData sheetId="970"/>
      <sheetData sheetId="971"/>
      <sheetData sheetId="972">
        <row r="53">
          <cell r="D53">
            <v>2640.8667724999996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>
        <row r="20">
          <cell r="J20">
            <v>125</v>
          </cell>
        </row>
      </sheetData>
      <sheetData sheetId="1010">
        <row r="38">
          <cell r="O38">
            <v>6.5</v>
          </cell>
        </row>
      </sheetData>
      <sheetData sheetId="1011">
        <row r="20">
          <cell r="J20">
            <v>125</v>
          </cell>
        </row>
      </sheetData>
      <sheetData sheetId="1012">
        <row r="38">
          <cell r="O38">
            <v>6.5</v>
          </cell>
        </row>
      </sheetData>
      <sheetData sheetId="1013"/>
      <sheetData sheetId="1014"/>
      <sheetData sheetId="1015"/>
      <sheetData sheetId="1016"/>
      <sheetData sheetId="1017">
        <row r="53">
          <cell r="D53">
            <v>2640.8667724999996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>
        <row r="20">
          <cell r="J20">
            <v>125</v>
          </cell>
        </row>
      </sheetData>
      <sheetData sheetId="1055">
        <row r="38">
          <cell r="O38">
            <v>6.5</v>
          </cell>
        </row>
      </sheetData>
      <sheetData sheetId="1056">
        <row r="20">
          <cell r="J20">
            <v>125</v>
          </cell>
        </row>
      </sheetData>
      <sheetData sheetId="1057">
        <row r="38">
          <cell r="O38">
            <v>6.5</v>
          </cell>
        </row>
      </sheetData>
      <sheetData sheetId="1058"/>
      <sheetData sheetId="1059"/>
      <sheetData sheetId="1060"/>
      <sheetData sheetId="1061"/>
      <sheetData sheetId="1062">
        <row r="53">
          <cell r="D53">
            <v>2640.8667724999996</v>
          </cell>
        </row>
      </sheetData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>
        <row r="20">
          <cell r="J20">
            <v>125</v>
          </cell>
        </row>
      </sheetData>
      <sheetData sheetId="1100">
        <row r="38">
          <cell r="O38">
            <v>6.5</v>
          </cell>
        </row>
      </sheetData>
      <sheetData sheetId="1101">
        <row r="20">
          <cell r="J20">
            <v>125</v>
          </cell>
        </row>
      </sheetData>
      <sheetData sheetId="1102">
        <row r="38">
          <cell r="O38">
            <v>6.5</v>
          </cell>
        </row>
      </sheetData>
      <sheetData sheetId="1103"/>
      <sheetData sheetId="1104"/>
      <sheetData sheetId="1105"/>
      <sheetData sheetId="1106"/>
      <sheetData sheetId="1107">
        <row r="53">
          <cell r="D53">
            <v>2640.8667724999996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20">
          <cell r="J20">
            <v>125</v>
          </cell>
        </row>
      </sheetData>
      <sheetData sheetId="1145">
        <row r="38">
          <cell r="O38">
            <v>6.5</v>
          </cell>
        </row>
      </sheetData>
      <sheetData sheetId="1146">
        <row r="20">
          <cell r="J20">
            <v>125</v>
          </cell>
        </row>
      </sheetData>
      <sheetData sheetId="1147">
        <row r="38">
          <cell r="O38">
            <v>6.5</v>
          </cell>
        </row>
      </sheetData>
      <sheetData sheetId="1148"/>
      <sheetData sheetId="1149"/>
      <sheetData sheetId="1150"/>
      <sheetData sheetId="1151"/>
      <sheetData sheetId="1152">
        <row r="53">
          <cell r="D53">
            <v>2640.8667724999996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>
        <row r="20">
          <cell r="J20">
            <v>125</v>
          </cell>
        </row>
      </sheetData>
      <sheetData sheetId="1190">
        <row r="38">
          <cell r="O38">
            <v>6.5</v>
          </cell>
        </row>
      </sheetData>
      <sheetData sheetId="1191">
        <row r="20">
          <cell r="J20">
            <v>125</v>
          </cell>
        </row>
      </sheetData>
      <sheetData sheetId="1192">
        <row r="38">
          <cell r="O38">
            <v>6.5</v>
          </cell>
        </row>
      </sheetData>
      <sheetData sheetId="1193"/>
      <sheetData sheetId="1194"/>
      <sheetData sheetId="1195"/>
      <sheetData sheetId="1196"/>
      <sheetData sheetId="1197">
        <row r="53">
          <cell r="D53">
            <v>2640.8667724999996</v>
          </cell>
        </row>
      </sheetData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>
        <row r="20">
          <cell r="J20">
            <v>125</v>
          </cell>
        </row>
      </sheetData>
      <sheetData sheetId="1237">
        <row r="38">
          <cell r="O38">
            <v>6.5</v>
          </cell>
        </row>
      </sheetData>
      <sheetData sheetId="1238">
        <row r="20">
          <cell r="J20">
            <v>125</v>
          </cell>
        </row>
      </sheetData>
      <sheetData sheetId="1239">
        <row r="38">
          <cell r="O38">
            <v>6.5</v>
          </cell>
        </row>
      </sheetData>
      <sheetData sheetId="1240"/>
      <sheetData sheetId="1241"/>
      <sheetData sheetId="1242"/>
      <sheetData sheetId="1243"/>
      <sheetData sheetId="1244">
        <row r="53">
          <cell r="D53">
            <v>2640.8667724999996</v>
          </cell>
        </row>
      </sheetData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/>
      <sheetData sheetId="1293"/>
      <sheetData sheetId="1294"/>
      <sheetData sheetId="1295"/>
      <sheetData sheetId="1296"/>
      <sheetData sheetId="1297">
        <row r="20">
          <cell r="J20">
            <v>125</v>
          </cell>
        </row>
      </sheetData>
      <sheetData sheetId="1298">
        <row r="38">
          <cell r="O38">
            <v>6.5</v>
          </cell>
        </row>
      </sheetData>
      <sheetData sheetId="1299">
        <row r="20">
          <cell r="J20">
            <v>125</v>
          </cell>
        </row>
      </sheetData>
      <sheetData sheetId="1300">
        <row r="38">
          <cell r="O38">
            <v>6.5</v>
          </cell>
        </row>
      </sheetData>
      <sheetData sheetId="1301"/>
      <sheetData sheetId="1302"/>
      <sheetData sheetId="1303"/>
      <sheetData sheetId="1304"/>
      <sheetData sheetId="1305">
        <row r="53">
          <cell r="D53">
            <v>2640.8667724999996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Insumos"/>
      <sheetName val="M.O."/>
      <sheetName val="Basicos"/>
      <sheetName val="Partidas Preliminares"/>
      <sheetName val="Zapatas"/>
      <sheetName val="Volumen - Excavación"/>
      <sheetName val="Columna"/>
      <sheetName val="Losas"/>
      <sheetName val="Muros"/>
      <sheetName val="Hormigón"/>
      <sheetName val="Muros y pañetes"/>
      <sheetName val="Electricos"/>
      <sheetName val="Instalaciones Sanitarias"/>
      <sheetName val="Pisos y Revest."/>
      <sheetName val="Puertas y Ventanas"/>
      <sheetName val="Pintura"/>
      <sheetName val="Cornizas y Otros"/>
      <sheetName val="Impermeabilizante"/>
      <sheetName val="Arastresanitario"/>
      <sheetName val="Columnas"/>
      <sheetName val="Pañetes - Paredes"/>
      <sheetName val="Pañetes - Techo y Pisos"/>
      <sheetName val="Acero en vigas"/>
    </sheetNames>
    <sheetDataSet>
      <sheetData sheetId="0"/>
      <sheetData sheetId="1">
        <row r="32">
          <cell r="C32">
            <v>146.02000000000001</v>
          </cell>
        </row>
        <row r="58">
          <cell r="C58">
            <v>40.6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ICIO"/>
      <sheetName val="FONDO ESPECIAL DE LA PRESIDENCI"/>
      <sheetName val="Datos Para Project"/>
      <sheetName val="Desembolso de Caja"/>
      <sheetName val="Cronograma de Trabajo"/>
      <sheetName val="ANALISIS JULIO-07"/>
      <sheetName val="Cargas Sociales"/>
      <sheetName val="Tarifas de Alquiler de Equipo"/>
      <sheetName val="Resumen Precio Equipos"/>
      <sheetName val="o.m. y salarios"/>
      <sheetName val="materiales"/>
      <sheetName val="Insumos materiales"/>
      <sheetName val="Costos Mano de Obra"/>
      <sheetName val="FONDO_ESPECIAL_DE_LA_PRESIDENCI"/>
      <sheetName val="Datos_Para_Project"/>
      <sheetName val="Desembolso_de_Caja"/>
      <sheetName val="Cronograma_de_Trabajo"/>
      <sheetName val="ANALISIS_JULIO-07"/>
      <sheetName val="Cargas_Sociales"/>
      <sheetName val="Tarifas_de_Alquiler_de_Equipo"/>
      <sheetName val="OBRAMANO"/>
      <sheetName val="EQUIPOS"/>
      <sheetName val="FONDO_ESPECIAL_DE_LA_PRESIDENC1"/>
      <sheetName val="Datos_Para_Project1"/>
      <sheetName val="Desembolso_de_Caja1"/>
      <sheetName val="Cronograma_de_Trabajo1"/>
      <sheetName val="ANALISIS_JULIO-071"/>
      <sheetName val="Cargas_Sociales1"/>
      <sheetName val="Tarifas_de_Alquiler_de_Equipo1"/>
      <sheetName val="INS"/>
      <sheetName val="HORM. Y MORTEROS."/>
      <sheetName val="SALARIOS"/>
      <sheetName val="INSUMO"/>
      <sheetName val="MANO DE OBRA"/>
      <sheetName val="Col.Amarre"/>
      <sheetName val="Escalera"/>
      <sheetName val="Muros"/>
      <sheetName val="Cotz."/>
      <sheetName val="Precio"/>
      <sheetName val="presup."/>
      <sheetName val="CUBICACION 11"/>
      <sheetName val="Analisis"/>
      <sheetName val="Mat"/>
      <sheetName val="Pu-Sanit."/>
      <sheetName val="v.tierras a"/>
      <sheetName val="Los Ángeles (Fase II)"/>
      <sheetName val="m.o."/>
      <sheetName val="Rndmto"/>
      <sheetName val="Analisis Unitarios"/>
      <sheetName val="Insumos"/>
      <sheetName val="Análisis de Precios"/>
      <sheetName val="Análisis"/>
      <sheetName val="Ana"/>
      <sheetName val="Ins 2"/>
      <sheetName val="FONDO_ESPECIAL_DE_LA_PRESIDENC6"/>
      <sheetName val="Datos_Para_Project6"/>
      <sheetName val="Desembolso_de_Caja6"/>
      <sheetName val="Cronograma_de_Trabajo6"/>
      <sheetName val="ANALISIS_JULIO-076"/>
      <sheetName val="Cargas_Sociales6"/>
      <sheetName val="Tarifas_de_Alquiler_de_Equipo6"/>
      <sheetName val="Insumos_materiales4"/>
      <sheetName val="Costos_Mano_de_Obra4"/>
      <sheetName val="Resumen_Precio_Equipos4"/>
      <sheetName val="o_m__y_salarios4"/>
      <sheetName val="HORM__Y_MORTEROS_4"/>
      <sheetName val="MANO_DE_OBRA4"/>
      <sheetName val="CUBICACION_114"/>
      <sheetName val="Pu-Sanit_4"/>
      <sheetName val="v_tierras_a4"/>
      <sheetName val="Los_Ángeles_(Fase_II)4"/>
      <sheetName val="m_o_4"/>
      <sheetName val="Analisis_Unitarios4"/>
      <sheetName val="Análisis_de_Precios4"/>
      <sheetName val="FONDO_ESPECIAL_DE_LA_PRESIDENC2"/>
      <sheetName val="Datos_Para_Project2"/>
      <sheetName val="Desembolso_de_Caja2"/>
      <sheetName val="Cronograma_de_Trabajo2"/>
      <sheetName val="ANALISIS_JULIO-072"/>
      <sheetName val="Cargas_Sociales2"/>
      <sheetName val="Tarifas_de_Alquiler_de_Equipo2"/>
      <sheetName val="Insumos_materiales"/>
      <sheetName val="Costos_Mano_de_Obra"/>
      <sheetName val="Resumen_Precio_Equipos"/>
      <sheetName val="o_m__y_salarios"/>
      <sheetName val="HORM__Y_MORTEROS_"/>
      <sheetName val="MANO_DE_OBRA"/>
      <sheetName val="CUBICACION_11"/>
      <sheetName val="Pu-Sanit_"/>
      <sheetName val="v_tierras_a"/>
      <sheetName val="Los_Ángeles_(Fase_II)"/>
      <sheetName val="m_o_"/>
      <sheetName val="Analisis_Unitarios"/>
      <sheetName val="Análisis_de_Precios"/>
      <sheetName val="FONDO_ESPECIAL_DE_LA_PRESIDENC3"/>
      <sheetName val="Datos_Para_Project3"/>
      <sheetName val="Desembolso_de_Caja3"/>
      <sheetName val="Cronograma_de_Trabajo3"/>
      <sheetName val="ANALISIS_JULIO-073"/>
      <sheetName val="Cargas_Sociales3"/>
      <sheetName val="Tarifas_de_Alquiler_de_Equipo3"/>
      <sheetName val="Insumos_materiales1"/>
      <sheetName val="Costos_Mano_de_Obra1"/>
      <sheetName val="Resumen_Precio_Equipos1"/>
      <sheetName val="o_m__y_salarios1"/>
      <sheetName val="HORM__Y_MORTEROS_1"/>
      <sheetName val="MANO_DE_OBRA1"/>
      <sheetName val="CUBICACION_111"/>
      <sheetName val="Pu-Sanit_1"/>
      <sheetName val="v_tierras_a1"/>
      <sheetName val="Los_Ángeles_(Fase_II)1"/>
      <sheetName val="m_o_1"/>
      <sheetName val="Analisis_Unitarios1"/>
      <sheetName val="Análisis_de_Precios1"/>
      <sheetName val="FONDO_ESPECIAL_DE_LA_PRESIDENC4"/>
      <sheetName val="Datos_Para_Project4"/>
      <sheetName val="Desembolso_de_Caja4"/>
      <sheetName val="Cronograma_de_Trabajo4"/>
      <sheetName val="ANALISIS_JULIO-074"/>
      <sheetName val="Cargas_Sociales4"/>
      <sheetName val="Tarifas_de_Alquiler_de_Equipo4"/>
      <sheetName val="Insumos_materiales2"/>
      <sheetName val="Costos_Mano_de_Obra2"/>
      <sheetName val="Resumen_Precio_Equipos2"/>
      <sheetName val="o_m__y_salarios2"/>
      <sheetName val="HORM__Y_MORTEROS_2"/>
      <sheetName val="MANO_DE_OBRA2"/>
      <sheetName val="CUBICACION_112"/>
      <sheetName val="Pu-Sanit_2"/>
      <sheetName val="v_tierras_a2"/>
      <sheetName val="Los_Ángeles_(Fase_II)2"/>
      <sheetName val="m_o_2"/>
      <sheetName val="Analisis_Unitarios2"/>
      <sheetName val="Análisis_de_Precios2"/>
      <sheetName val="FONDO_ESPECIAL_DE_LA_PRESIDENC5"/>
      <sheetName val="Datos_Para_Project5"/>
      <sheetName val="Desembolso_de_Caja5"/>
      <sheetName val="Cronograma_de_Trabajo5"/>
      <sheetName val="ANALISIS_JULIO-075"/>
      <sheetName val="Cargas_Sociales5"/>
      <sheetName val="Tarifas_de_Alquiler_de_Equipo5"/>
      <sheetName val="Insumos_materiales3"/>
      <sheetName val="Costos_Mano_de_Obra3"/>
      <sheetName val="Resumen_Precio_Equipos3"/>
      <sheetName val="o_m__y_salarios3"/>
      <sheetName val="HORM__Y_MORTEROS_3"/>
      <sheetName val="MANO_DE_OBRA3"/>
      <sheetName val="CUBICACION_113"/>
      <sheetName val="Pu-Sanit_3"/>
      <sheetName val="v_tierras_a3"/>
      <sheetName val="Los_Ángeles_(Fase_II)3"/>
      <sheetName val="m_o_3"/>
      <sheetName val="Analisis_Unitarios3"/>
      <sheetName val="Análisis_de_Precios3"/>
      <sheetName val="FONDO_ESPECIAL_DE_LA_PRESIDENC7"/>
      <sheetName val="Datos_Para_Project7"/>
      <sheetName val="Desembolso_de_Caja7"/>
      <sheetName val="Cronograma_de_Trabajo7"/>
      <sheetName val="ANALISIS_JULIO-077"/>
      <sheetName val="Cargas_Sociales7"/>
      <sheetName val="Tarifas_de_Alquiler_de_Equipo7"/>
      <sheetName val="Insumos_materiales5"/>
      <sheetName val="Costos_Mano_de_Obra5"/>
      <sheetName val="Resumen_Precio_Equipos5"/>
      <sheetName val="o_m__y_salarios5"/>
      <sheetName val="HORM__Y_MORTEROS_5"/>
      <sheetName val="MANO_DE_OBRA5"/>
      <sheetName val="CUBICACION_115"/>
      <sheetName val="Pu-Sanit_5"/>
      <sheetName val="v_tierras_a5"/>
      <sheetName val="Los_Ángeles_(Fase_II)5"/>
      <sheetName val="m_o_5"/>
      <sheetName val="Analisis_Unitarios5"/>
      <sheetName val="Análisis_de_Precios5"/>
      <sheetName val="FONDO_ESPECIAL_DE_LA_PRESIDENC8"/>
      <sheetName val="Datos_Para_Project8"/>
      <sheetName val="Desembolso_de_Caja8"/>
      <sheetName val="Cronograma_de_Trabajo8"/>
      <sheetName val="ANALISIS_JULIO-078"/>
      <sheetName val="Cargas_Sociales8"/>
      <sheetName val="Tarifas_de_Alquiler_de_Equipo8"/>
      <sheetName val="Insumos_materiales6"/>
      <sheetName val="Costos_Mano_de_Obra6"/>
      <sheetName val="Resumen_Precio_Equipos6"/>
      <sheetName val="o_m__y_salarios6"/>
      <sheetName val="HORM__Y_MORTEROS_6"/>
      <sheetName val="MANO_DE_OBRA6"/>
      <sheetName val="CUBICACION_116"/>
      <sheetName val="Pu-Sanit_6"/>
      <sheetName val="v_tierras_a6"/>
      <sheetName val="Los_Ángeles_(Fase_II)6"/>
      <sheetName val="m_o_6"/>
      <sheetName val="Analisis_Unitarios6"/>
      <sheetName val="Análisis_de_Precios6"/>
      <sheetName val="Ins_2"/>
      <sheetName val="ANALISIS PARTIDAS CARRET."/>
      <sheetName val="FONDO_ESPECIAL_DE_LA_PRESIDENC9"/>
      <sheetName val="Datos_Para_Project9"/>
      <sheetName val="Desembolso_de_Caja9"/>
      <sheetName val="Cronograma_de_Trabajo9"/>
      <sheetName val="ANALISIS_JULIO-079"/>
      <sheetName val="Cargas_Sociales9"/>
      <sheetName val="Tarifas_de_Alquiler_de_Equipo9"/>
      <sheetName val="Insumos_materiales7"/>
      <sheetName val="Costos_Mano_de_Obra7"/>
      <sheetName val="Resumen_Precio_Equipos7"/>
      <sheetName val="o_m__y_salarios7"/>
      <sheetName val="HORM__Y_MORTEROS_7"/>
      <sheetName val="MANO_DE_OBRA7"/>
      <sheetName val="CUBICACION_117"/>
      <sheetName val="Pu-Sanit_7"/>
      <sheetName val="v_tierras_a7"/>
      <sheetName val="Los_Ángeles_(Fase_II)7"/>
      <sheetName val="m_o_7"/>
      <sheetName val="Analisis_Unitarios7"/>
      <sheetName val="Análisis_de_Precios7"/>
      <sheetName val="Ins_21"/>
      <sheetName val="Col_Amarre"/>
      <sheetName val="Cotz_"/>
      <sheetName val="presup_"/>
      <sheetName val="ANALISIS_PARTIDAS_CARRET_"/>
      <sheetName val="FONDO_ESPECIAL_DE_LA_PRESIDEN10"/>
      <sheetName val="Datos_Para_Project10"/>
      <sheetName val="Desembolso_de_Caja10"/>
      <sheetName val="Cronograma_de_Trabajo10"/>
      <sheetName val="ANALISIS_JULIO-0710"/>
      <sheetName val="Cargas_Sociales10"/>
      <sheetName val="Tarifas_de_Alquiler_de_Equipo10"/>
      <sheetName val="Resumen_Precio_Equipos8"/>
      <sheetName val="o_m__y_salarios8"/>
      <sheetName val="Insumos_materiales8"/>
      <sheetName val="Costos_Mano_de_Obra8"/>
      <sheetName val="HORM__Y_MORTEROS_8"/>
      <sheetName val="MANO_DE_OBRA8"/>
      <sheetName val="Col_Amarre1"/>
      <sheetName val="Cotz_1"/>
      <sheetName val="presup_1"/>
      <sheetName val="CUBICACION_118"/>
      <sheetName val="Pu-Sanit_8"/>
      <sheetName val="v_tierras_a8"/>
      <sheetName val="Los_Ángeles_(Fase_II)8"/>
      <sheetName val="m_o_8"/>
      <sheetName val="Analisis_Unitarios8"/>
      <sheetName val="Análisis_de_Precios8"/>
      <sheetName val="Ins_22"/>
      <sheetName val="ANALISIS_PARTIDAS_CARRET_1"/>
    </sheetNames>
    <sheetDataSet>
      <sheetData sheetId="0"/>
      <sheetData sheetId="1"/>
      <sheetData sheetId="2"/>
      <sheetData sheetId="3">
        <row r="7">
          <cell r="I7">
            <v>1.31200000027375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I7">
            <v>1.31200000027375</v>
          </cell>
        </row>
      </sheetData>
      <sheetData sheetId="14"/>
      <sheetData sheetId="15">
        <row r="7">
          <cell r="I7">
            <v>1.31200000027375</v>
          </cell>
        </row>
      </sheetData>
      <sheetData sheetId="16"/>
      <sheetData sheetId="17">
        <row r="7">
          <cell r="I7">
            <v>1.31200000027375</v>
          </cell>
        </row>
      </sheetData>
      <sheetData sheetId="18">
        <row r="7">
          <cell r="I7">
            <v>1.31200000027375</v>
          </cell>
        </row>
      </sheetData>
      <sheetData sheetId="19">
        <row r="7">
          <cell r="I7">
            <v>1.31200000027375</v>
          </cell>
        </row>
      </sheetData>
      <sheetData sheetId="20" refreshError="1"/>
      <sheetData sheetId="21" refreshError="1"/>
      <sheetData sheetId="22">
        <row r="7">
          <cell r="I7">
            <v>1.31200000027375</v>
          </cell>
        </row>
      </sheetData>
      <sheetData sheetId="23"/>
      <sheetData sheetId="24">
        <row r="7">
          <cell r="I7">
            <v>1.31200000027375</v>
          </cell>
        </row>
      </sheetData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>
        <row r="7">
          <cell r="I7">
            <v>1.31200000027375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7">
          <cell r="I7">
            <v>1.31200000027375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>
        <row r="7">
          <cell r="I7">
            <v>1.31200000027375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7">
          <cell r="I7">
            <v>1.31200000027375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7">
          <cell r="I7">
            <v>1.31200000027375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7">
          <cell r="I7">
            <v>1.31200000027375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7">
          <cell r="I7">
            <v>1.31200000027375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/>
      <sheetData sheetId="197"/>
      <sheetData sheetId="198">
        <row r="7">
          <cell r="I7">
            <v>1.31200000027375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7">
          <cell r="I7">
            <v>1.31200000027375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. 7 tub 36 PRIMERA- CALLE 20"/>
      <sheetName val="Aux. 6 tub 42 JVP - PRIMERA"/>
      <sheetName val="AUX 5 TUB 36 CAÑADA"/>
      <sheetName val="AUX 4 TUB 42 CAÑADA"/>
      <sheetName val="Partidas Presupuesto "/>
      <sheetName val="PRESUPUESTO GENERAL"/>
      <sheetName val="Presupuesto Re-Estructurado"/>
      <sheetName val="Analisis Unitarios"/>
      <sheetName val="CUB-01-N-STGO-031-01-01"/>
      <sheetName val="Analisis Unit. E-MTPT-004-01-01"/>
      <sheetName val="Tarifas de Alquiler de Equipo"/>
      <sheetName val="Cargas Sociales"/>
      <sheetName val="auxiliar 1 TUB 42 C.CDL"/>
      <sheetName val="Aux 2 TUB 60"/>
      <sheetName val="aux 3 TUB 42 C.JVP-PRIMERA"/>
      <sheetName val="Total Exc "/>
      <sheetName val="Exc. p' Registros"/>
      <sheetName val="Exc. p' Imbornales"/>
      <sheetName val="Exc. p' Tub. 24&quot; H.A."/>
      <sheetName val="Exc. p' Tub. 42&quot; H.A."/>
      <sheetName val="Exc. p' Tub. 60&quot; H.A."/>
      <sheetName val=" Relleno Compact total"/>
      <sheetName val="Sum. y col. Relleno Compact."/>
      <sheetName val="Sum. y col de Relleno registro."/>
      <sheetName val="Sum. y col de Relleno Imb. "/>
      <sheetName val="Sum. y col de Relleno Tub. 24"/>
      <sheetName val="Sum. y col. de Mat. de base"/>
      <sheetName val="Bote Mat. Exce Reg e Imb"/>
      <sheetName val="Registros de 2 @ 3 mts"/>
      <sheetName val=" Desbroce Solar Desvio Provisi "/>
      <sheetName val="volumenes de cubicación"/>
      <sheetName val="Reposicion de Contenes"/>
      <sheetName val="Reposicion Aceras"/>
      <sheetName val="Sum. y col. Tub. 8&quot; H.S. Agua N"/>
      <sheetName val="Sum. y col. Tub. 24&quot; H.A."/>
      <sheetName val="Sum. y col. Tub. 42&quot; H.A. "/>
      <sheetName val="Sum. y col. Tub. 60&quot; H.A."/>
      <sheetName val="Limpieza Campamento"/>
      <sheetName val="Limpieza continua de obra"/>
      <sheetName val="Señalizacion y Control de Trans"/>
      <sheetName val="Uso de bomba"/>
      <sheetName val="Imbornales 3 Parrillas"/>
      <sheetName val="Reposicion Acometidas Domicilia"/>
      <sheetName val="Limp. Tub. en Tramo"/>
      <sheetName val="Demolicion Imbor. Existentes"/>
      <sheetName val="Demolicion Aceras y Contenes"/>
      <sheetName val="Corte Acera Conten p' Imbor."/>
      <sheetName val="Corte de Asfalto"/>
      <sheetName val="Analisis de Costos Nuevos"/>
      <sheetName val="Materiales Y MANO DE OBRA"/>
      <sheetName val="analisis sto dgo"/>
      <sheetName val="BASICA EL MANI"/>
      <sheetName val="Aux__7_tub_36_PRIMERA-_CALLE_21"/>
      <sheetName val="Aux__6_tub_42_JVP_-_PRIMERA1"/>
      <sheetName val="AUX_5_TUB_36_CAÑADA1"/>
      <sheetName val="AUX_4_TUB_42_CAÑADA1"/>
      <sheetName val="Partidas_Presupuesto_1"/>
      <sheetName val="PRESUPUESTO_GENERAL1"/>
      <sheetName val="Presupuesto_Re-Estructurado1"/>
      <sheetName val="Analisis_Unitarios1"/>
      <sheetName val="Analisis_Unit__E-MTPT-004-01-02"/>
      <sheetName val="Tarifas_de_Alquiler_de_Equipo1"/>
      <sheetName val="Cargas_Sociales1"/>
      <sheetName val="auxiliar_1_TUB_42_C_CDL1"/>
      <sheetName val="Aux_2_TUB_601"/>
      <sheetName val="aux_3_TUB_42_C_JVP-PRIMERA1"/>
      <sheetName val="Total_Exc_1"/>
      <sheetName val="Exc__p'_Registros1"/>
      <sheetName val="Exc__p'_Imbornales1"/>
      <sheetName val="Exc__p'_Tub__24&quot;_H_A_1"/>
      <sheetName val="Exc__p'_Tub__42&quot;_H_A_1"/>
      <sheetName val="Exc__p'_Tub__60&quot;_H_A_1"/>
      <sheetName val="_Relleno_Compact_total1"/>
      <sheetName val="Sum__y_col__Relleno_Compact_1"/>
      <sheetName val="Sum__y_col_de_Relleno_registro1"/>
      <sheetName val="Sum__y_col_de_Relleno_Imb__1"/>
      <sheetName val="Sum__y_col_de_Relleno_Tub__241"/>
      <sheetName val="Sum__y_col__de_Mat__de_base1"/>
      <sheetName val="Bote_Mat__Exce_Reg_e_Imb1"/>
      <sheetName val="Registros_de_2_@_3_mts1"/>
      <sheetName val="_Desbroce_Solar_Desvio_Provisi1"/>
      <sheetName val="volumenes_de_cubicación1"/>
      <sheetName val="Reposicion_de_Contenes1"/>
      <sheetName val="Reposicion_Aceras1"/>
      <sheetName val="Sum__y_col__Tub__8&quot;_H_S__Agua_1"/>
      <sheetName val="Sum__y_col__Tub__24&quot;_H_A_1"/>
      <sheetName val="Sum__y_col__Tub__42&quot;_H_A__1"/>
      <sheetName val="Sum__y_col__Tub__60&quot;_H_A_1"/>
      <sheetName val="Limpieza_Campamento1"/>
      <sheetName val="Limpieza_continua_de_obra1"/>
      <sheetName val="Señalizacion_y_Control_de_Tran1"/>
      <sheetName val="Uso_de_bomba1"/>
      <sheetName val="Imbornales_3_Parrillas1"/>
      <sheetName val="Reposicion_Acometidas_Domicili1"/>
      <sheetName val="Limp__Tub__en_Tramo1"/>
      <sheetName val="Demolicion_Imbor__Existentes1"/>
      <sheetName val="Demolicion_Aceras_y_Contenes1"/>
      <sheetName val="Corte_Acera_Conten_p'_Imbor_1"/>
      <sheetName val="Corte_de_Asfalto1"/>
      <sheetName val="Analisis_de_Costos_Nuevos1"/>
      <sheetName val="Materiales_Y_MANO_DE_OBRA1"/>
      <sheetName val="Aux__7_tub_36_PRIMERA-_CALLE_20"/>
      <sheetName val="Aux__6_tub_42_JVP_-_PRIMERA"/>
      <sheetName val="AUX_5_TUB_36_CAÑADA"/>
      <sheetName val="AUX_4_TUB_42_CAÑADA"/>
      <sheetName val="Partidas_Presupuesto_"/>
      <sheetName val="PRESUPUESTO_GENERAL"/>
      <sheetName val="Presupuesto_Re-Estructurado"/>
      <sheetName val="Analisis_Unitarios"/>
      <sheetName val="Analisis_Unit__E-MTPT-004-01-01"/>
      <sheetName val="Tarifas_de_Alquiler_de_Equipo"/>
      <sheetName val="Cargas_Sociales"/>
      <sheetName val="auxiliar_1_TUB_42_C_CDL"/>
      <sheetName val="Aux_2_TUB_60"/>
      <sheetName val="aux_3_TUB_42_C_JVP-PRIMERA"/>
      <sheetName val="Total_Exc_"/>
      <sheetName val="Exc__p'_Registros"/>
      <sheetName val="Exc__p'_Imbornales"/>
      <sheetName val="Exc__p'_Tub__24&quot;_H_A_"/>
      <sheetName val="Exc__p'_Tub__42&quot;_H_A_"/>
      <sheetName val="Exc__p'_Tub__60&quot;_H_A_"/>
      <sheetName val="_Relleno_Compact_total"/>
      <sheetName val="Sum__y_col__Relleno_Compact_"/>
      <sheetName val="Sum__y_col_de_Relleno_registro_"/>
      <sheetName val="Sum__y_col_de_Relleno_Imb__"/>
      <sheetName val="Sum__y_col_de_Relleno_Tub__24"/>
      <sheetName val="Sum__y_col__de_Mat__de_base"/>
      <sheetName val="Bote_Mat__Exce_Reg_e_Imb"/>
      <sheetName val="Registros_de_2_@_3_mts"/>
      <sheetName val="_Desbroce_Solar_Desvio_Provisi_"/>
      <sheetName val="volumenes_de_cubicación"/>
      <sheetName val="Reposicion_de_Contenes"/>
      <sheetName val="Reposicion_Aceras"/>
      <sheetName val="Sum__y_col__Tub__8&quot;_H_S__Agua_N"/>
      <sheetName val="Sum__y_col__Tub__24&quot;_H_A_"/>
      <sheetName val="Sum__y_col__Tub__42&quot;_H_A__"/>
      <sheetName val="Sum__y_col__Tub__60&quot;_H_A_"/>
      <sheetName val="Limpieza_Campamento"/>
      <sheetName val="Limpieza_continua_de_obra"/>
      <sheetName val="Señalizacion_y_Control_de_Trans"/>
      <sheetName val="Uso_de_bomba"/>
      <sheetName val="Imbornales_3_Parrillas"/>
      <sheetName val="Reposicion_Acometidas_Domicilia"/>
      <sheetName val="Limp__Tub__en_Tramo"/>
      <sheetName val="Demolicion_Imbor__Existentes"/>
      <sheetName val="Demolicion_Aceras_y_Contenes"/>
      <sheetName val="Corte_Acera_Conten_p'_Imbor_"/>
      <sheetName val="Corte_de_Asfalto"/>
      <sheetName val="Analisis_de_Costos_Nuevos"/>
      <sheetName val="Materiales_Y_MANO_DE_OBRA"/>
      <sheetName val="Resumen Precio Equipos"/>
      <sheetName val="o.m. y salarios"/>
      <sheetName val="materiales"/>
      <sheetName val="Resumen_Precio_Equipos"/>
      <sheetName val="o_m__y_salarios"/>
      <sheetName val="Resumen_Precio_Equipos1"/>
      <sheetName val="o_m__y_salarios1"/>
      <sheetName val="Aux__7_tub_36_PRIMERA-_CALLE_22"/>
      <sheetName val="Aux__6_tub_42_JVP_-_PRIMERA2"/>
      <sheetName val="AUX_5_TUB_36_CAÑADA2"/>
      <sheetName val="AUX_4_TUB_42_CAÑADA2"/>
      <sheetName val="Partidas_Presupuesto_2"/>
      <sheetName val="PRESUPUESTO_GENERAL2"/>
      <sheetName val="Presupuesto_Re-Estructurado2"/>
      <sheetName val="Analisis_Unitarios2"/>
      <sheetName val="Analisis_Unit__E-MTPT-004-01-03"/>
      <sheetName val="Tarifas_de_Alquiler_de_Equipo2"/>
      <sheetName val="Cargas_Sociales2"/>
      <sheetName val="auxiliar_1_TUB_42_C_CDL2"/>
      <sheetName val="Aux_2_TUB_602"/>
      <sheetName val="aux_3_TUB_42_C_JVP-PRIMERA2"/>
      <sheetName val="Total_Exc_2"/>
      <sheetName val="Exc__p'_Registros2"/>
      <sheetName val="Exc__p'_Imbornales2"/>
      <sheetName val="Exc__p'_Tub__24&quot;_H_A_2"/>
      <sheetName val="Exc__p'_Tub__42&quot;_H_A_2"/>
      <sheetName val="Exc__p'_Tub__60&quot;_H_A_2"/>
      <sheetName val="_Relleno_Compact_total2"/>
      <sheetName val="Sum__y_col__Relleno_Compact_2"/>
      <sheetName val="Sum__y_col_de_Relleno_registro2"/>
      <sheetName val="Sum__y_col_de_Relleno_Imb__2"/>
      <sheetName val="Sum__y_col_de_Relleno_Tub__242"/>
      <sheetName val="Sum__y_col__de_Mat__de_base2"/>
      <sheetName val="Bote_Mat__Exce_Reg_e_Imb2"/>
      <sheetName val="Registros_de_2_@_3_mts2"/>
      <sheetName val="_Desbroce_Solar_Desvio_Provisi2"/>
      <sheetName val="volumenes_de_cubicación2"/>
      <sheetName val="Reposicion_de_Contenes2"/>
      <sheetName val="Reposicion_Aceras2"/>
      <sheetName val="Sum__y_col__Tub__8&quot;_H_S__Agua_2"/>
      <sheetName val="Sum__y_col__Tub__24&quot;_H_A_2"/>
      <sheetName val="Sum__y_col__Tub__42&quot;_H_A__2"/>
      <sheetName val="Sum__y_col__Tub__60&quot;_H_A_2"/>
      <sheetName val="Limpieza_Campamento2"/>
      <sheetName val="Limpieza_continua_de_obra2"/>
      <sheetName val="Señalizacion_y_Control_de_Tran2"/>
      <sheetName val="Uso_de_bomba2"/>
      <sheetName val="Imbornales_3_Parrillas2"/>
      <sheetName val="Reposicion_Acometidas_Domicili2"/>
      <sheetName val="Limp__Tub__en_Tramo2"/>
      <sheetName val="Demolicion_Imbor__Existentes2"/>
      <sheetName val="Demolicion_Aceras_y_Contenes2"/>
      <sheetName val="Corte_Acera_Conten_p'_Imbor_2"/>
      <sheetName val="Corte_de_Asfalto2"/>
      <sheetName val="Analisis_de_Costos_Nuevos2"/>
      <sheetName val="Materiales_Y_MANO_DE_OBRA2"/>
      <sheetName val="Resumen_Precio_Equipos2"/>
      <sheetName val="o_m__y_salarios2"/>
      <sheetName val="Aux__7_tub_36_PRIMERA-_CALLE_23"/>
      <sheetName val="Aux__6_tub_42_JVP_-_PRIMERA3"/>
      <sheetName val="AUX_5_TUB_36_CAÑADA3"/>
      <sheetName val="AUX_4_TUB_42_CAÑADA3"/>
      <sheetName val="Partidas_Presupuesto_3"/>
      <sheetName val="PRESUPUESTO_GENERAL3"/>
      <sheetName val="Presupuesto_Re-Estructurado3"/>
      <sheetName val="Analisis_Unitarios3"/>
      <sheetName val="Analisis_Unit__E-MTPT-004-01-04"/>
      <sheetName val="Tarifas_de_Alquiler_de_Equipo3"/>
      <sheetName val="Cargas_Sociales3"/>
      <sheetName val="auxiliar_1_TUB_42_C_CDL3"/>
      <sheetName val="Aux_2_TUB_603"/>
      <sheetName val="aux_3_TUB_42_C_JVP-PRIMERA3"/>
      <sheetName val="Total_Exc_3"/>
      <sheetName val="Exc__p'_Registros3"/>
      <sheetName val="Exc__p'_Imbornales3"/>
      <sheetName val="Exc__p'_Tub__24&quot;_H_A_3"/>
      <sheetName val="Exc__p'_Tub__42&quot;_H_A_3"/>
      <sheetName val="Exc__p'_Tub__60&quot;_H_A_3"/>
      <sheetName val="_Relleno_Compact_total3"/>
      <sheetName val="Sum__y_col__Relleno_Compact_3"/>
      <sheetName val="Sum__y_col_de_Relleno_registro3"/>
      <sheetName val="Sum__y_col_de_Relleno_Imb__3"/>
      <sheetName val="Sum__y_col_de_Relleno_Tub__243"/>
      <sheetName val="Sum__y_col__de_Mat__de_base3"/>
      <sheetName val="Bote_Mat__Exce_Reg_e_Imb3"/>
      <sheetName val="Registros_de_2_@_3_mts3"/>
      <sheetName val="_Desbroce_Solar_Desvio_Provisi3"/>
      <sheetName val="volumenes_de_cubicación3"/>
      <sheetName val="Reposicion_de_Contenes3"/>
      <sheetName val="Reposicion_Aceras3"/>
      <sheetName val="Sum__y_col__Tub__8&quot;_H_S__Agua_3"/>
      <sheetName val="Sum__y_col__Tub__24&quot;_H_A_3"/>
      <sheetName val="Sum__y_col__Tub__42&quot;_H_A__3"/>
      <sheetName val="Sum__y_col__Tub__60&quot;_H_A_3"/>
      <sheetName val="Limpieza_Campamento3"/>
      <sheetName val="Limpieza_continua_de_obra3"/>
      <sheetName val="Señalizacion_y_Control_de_Tran3"/>
      <sheetName val="Uso_de_bomba3"/>
      <sheetName val="Imbornales_3_Parrillas3"/>
      <sheetName val="Reposicion_Acometidas_Domicili3"/>
      <sheetName val="Limp__Tub__en_Tramo3"/>
      <sheetName val="Demolicion_Imbor__Existentes3"/>
      <sheetName val="Demolicion_Aceras_y_Contenes3"/>
      <sheetName val="Corte_Acera_Conten_p'_Imbor_3"/>
      <sheetName val="Corte_de_Asfalto3"/>
      <sheetName val="Analisis_de_Costos_Nuevos3"/>
      <sheetName val="Materiales_Y_MANO_DE_OBRA3"/>
      <sheetName val="Resumen_Precio_Equipos3"/>
      <sheetName val="o_m__y_salarios3"/>
      <sheetName val="Aux__7_tub_36_PRIMERA-_CALLE_24"/>
      <sheetName val="Aux__6_tub_42_JVP_-_PRIMERA4"/>
      <sheetName val="AUX_5_TUB_36_CAÑADA4"/>
      <sheetName val="AUX_4_TUB_42_CAÑADA4"/>
      <sheetName val="Partidas_Presupuesto_4"/>
      <sheetName val="PRESUPUESTO_GENERAL4"/>
      <sheetName val="Presupuesto_Re-Estructurado4"/>
      <sheetName val="Analisis_Unitarios4"/>
      <sheetName val="Analisis_Unit__E-MTPT-004-01-05"/>
      <sheetName val="Tarifas_de_Alquiler_de_Equipo4"/>
      <sheetName val="Cargas_Sociales4"/>
      <sheetName val="auxiliar_1_TUB_42_C_CDL4"/>
      <sheetName val="Aux_2_TUB_604"/>
      <sheetName val="aux_3_TUB_42_C_JVP-PRIMERA4"/>
      <sheetName val="Total_Exc_4"/>
      <sheetName val="Exc__p'_Registros4"/>
      <sheetName val="Exc__p'_Imbornales4"/>
      <sheetName val="Exc__p'_Tub__24&quot;_H_A_4"/>
      <sheetName val="Exc__p'_Tub__42&quot;_H_A_4"/>
      <sheetName val="Exc__p'_Tub__60&quot;_H_A_4"/>
      <sheetName val="_Relleno_Compact_total4"/>
      <sheetName val="Sum__y_col__Relleno_Compact_4"/>
      <sheetName val="Sum__y_col_de_Relleno_registro4"/>
      <sheetName val="Sum__y_col_de_Relleno_Imb__4"/>
      <sheetName val="Sum__y_col_de_Relleno_Tub__244"/>
      <sheetName val="Sum__y_col__de_Mat__de_base4"/>
      <sheetName val="Bote_Mat__Exce_Reg_e_Imb4"/>
      <sheetName val="Registros_de_2_@_3_mts4"/>
      <sheetName val="_Desbroce_Solar_Desvio_Provisi4"/>
      <sheetName val="volumenes_de_cubicación4"/>
      <sheetName val="Reposicion_de_Contenes4"/>
      <sheetName val="Reposicion_Aceras4"/>
      <sheetName val="Sum__y_col__Tub__8&quot;_H_S__Agua_4"/>
      <sheetName val="Sum__y_col__Tub__24&quot;_H_A_4"/>
      <sheetName val="Sum__y_col__Tub__42&quot;_H_A__4"/>
      <sheetName val="Sum__y_col__Tub__60&quot;_H_A_4"/>
      <sheetName val="Limpieza_Campamento4"/>
      <sheetName val="Limpieza_continua_de_obra4"/>
      <sheetName val="Señalizacion_y_Control_de_Tran4"/>
      <sheetName val="Uso_de_bomba4"/>
      <sheetName val="Imbornales_3_Parrillas4"/>
      <sheetName val="Reposicion_Acometidas_Domicili4"/>
      <sheetName val="Limp__Tub__en_Tramo4"/>
      <sheetName val="Demolicion_Imbor__Existentes4"/>
      <sheetName val="Demolicion_Aceras_y_Contenes4"/>
      <sheetName val="Corte_Acera_Conten_p'_Imbor_4"/>
      <sheetName val="Corte_de_Asfalto4"/>
      <sheetName val="Analisis_de_Costos_Nuevos4"/>
      <sheetName val="Materiales_Y_MANO_DE_OBRA4"/>
      <sheetName val="Resumen_Precio_Equipos4"/>
      <sheetName val="o_m__y_salarios4"/>
      <sheetName val="Aux__7_tub_36_PRIMERA-_CALLE_25"/>
      <sheetName val="Aux__6_tub_42_JVP_-_PRIMERA5"/>
      <sheetName val="AUX_5_TUB_36_CAÑADA5"/>
      <sheetName val="AUX_4_TUB_42_CAÑADA5"/>
      <sheetName val="Partidas_Presupuesto_5"/>
      <sheetName val="PRESUPUESTO_GENERAL5"/>
      <sheetName val="Presupuesto_Re-Estructurado5"/>
      <sheetName val="Analisis_Unitarios5"/>
      <sheetName val="Analisis_Unit__E-MTPT-004-01-06"/>
      <sheetName val="Tarifas_de_Alquiler_de_Equipo5"/>
      <sheetName val="Cargas_Sociales5"/>
      <sheetName val="auxiliar_1_TUB_42_C_CDL5"/>
      <sheetName val="Aux_2_TUB_605"/>
      <sheetName val="aux_3_TUB_42_C_JVP-PRIMERA5"/>
      <sheetName val="Total_Exc_5"/>
      <sheetName val="Exc__p'_Registros5"/>
      <sheetName val="Exc__p'_Imbornales5"/>
      <sheetName val="Exc__p'_Tub__24&quot;_H_A_5"/>
      <sheetName val="Exc__p'_Tub__42&quot;_H_A_5"/>
      <sheetName val="Exc__p'_Tub__60&quot;_H_A_5"/>
      <sheetName val="_Relleno_Compact_total5"/>
      <sheetName val="Sum__y_col__Relleno_Compact_5"/>
      <sheetName val="Sum__y_col_de_Relleno_registro5"/>
      <sheetName val="Sum__y_col_de_Relleno_Imb__5"/>
      <sheetName val="Sum__y_col_de_Relleno_Tub__245"/>
      <sheetName val="Sum__y_col__de_Mat__de_base5"/>
      <sheetName val="Bote_Mat__Exce_Reg_e_Imb5"/>
      <sheetName val="Registros_de_2_@_3_mts5"/>
      <sheetName val="_Desbroce_Solar_Desvio_Provisi5"/>
      <sheetName val="volumenes_de_cubicación5"/>
      <sheetName val="Reposicion_de_Contenes5"/>
      <sheetName val="Reposicion_Aceras5"/>
      <sheetName val="Sum__y_col__Tub__8&quot;_H_S__Agua_5"/>
      <sheetName val="Sum__y_col__Tub__24&quot;_H_A_5"/>
      <sheetName val="Sum__y_col__Tub__42&quot;_H_A__5"/>
      <sheetName val="Sum__y_col__Tub__60&quot;_H_A_5"/>
      <sheetName val="Limpieza_Campamento5"/>
      <sheetName val="Limpieza_continua_de_obra5"/>
      <sheetName val="Señalizacion_y_Control_de_Tran5"/>
      <sheetName val="Uso_de_bomba5"/>
      <sheetName val="Imbornales_3_Parrillas5"/>
      <sheetName val="Reposicion_Acometidas_Domicili5"/>
      <sheetName val="Limp__Tub__en_Tramo5"/>
      <sheetName val="Demolicion_Imbor__Existentes5"/>
      <sheetName val="Demolicion_Aceras_y_Contenes5"/>
      <sheetName val="Corte_Acera_Conten_p'_Imbor_5"/>
      <sheetName val="Corte_de_Asfalto5"/>
      <sheetName val="Analisis_de_Costos_Nuevos5"/>
      <sheetName val="Materiales_Y_MANO_DE_OBRA5"/>
      <sheetName val="Resumen_Precio_Equipos5"/>
      <sheetName val="o_m__y_salarios5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Desembolso de Caja"/>
      <sheetName val="INS"/>
      <sheetName val="HORM. Y MORTEROS."/>
      <sheetName val="SALARIOS"/>
      <sheetName val="Insumos materiales"/>
      <sheetName val="Costos Mano de Obra"/>
      <sheetName val="GONZALO"/>
      <sheetName val="Datos a Project"/>
      <sheetName val="Mano Obra"/>
      <sheetName val="CUBICACION "/>
      <sheetName val="anal term"/>
      <sheetName val="Ana-Sanit."/>
      <sheetName val="Anal. horm."/>
      <sheetName val="Mat"/>
      <sheetName val="Precio"/>
      <sheetName val="listado equipos a utilizar"/>
      <sheetName val="CUBICACION 11"/>
      <sheetName val="Ana"/>
      <sheetName val="Ins 2"/>
      <sheetName val="Volumenes"/>
      <sheetName val="CUBICACION"/>
      <sheetName val="Jornal"/>
      <sheetName val="PU-Elect."/>
      <sheetName val="Pu-Sanit."/>
      <sheetName val="peso"/>
      <sheetName val="Análisis"/>
      <sheetName val="analisis h-a "/>
      <sheetName val="I.HORMIGON"/>
      <sheetName val="Insumos"/>
      <sheetName val="Aux__7_tub_36_PRIMERA-_CALLE_11"/>
      <sheetName val="Aux__6_tub_42_JVP_-_PRIMERA11"/>
      <sheetName val="AUX_5_TUB_36_CAÑADA11"/>
      <sheetName val="AUX_4_TUB_42_CAÑADA11"/>
      <sheetName val="Partidas_Presupuesto_11"/>
      <sheetName val="PRESUPUESTO_GENERAL11"/>
      <sheetName val="Presupuesto_Re-Estructurado11"/>
      <sheetName val="Analisis_Unitarios11"/>
      <sheetName val="Analisis_Unit__E-MTPT-004-01-12"/>
      <sheetName val="Tarifas_de_Alquiler_de_Equipo11"/>
      <sheetName val="Cargas_Sociales11"/>
      <sheetName val="auxiliar_1_TUB_42_C_CDL11"/>
      <sheetName val="Aux_2_TUB_6011"/>
      <sheetName val="aux_3_TUB_42_C_JVP-PRIMERA11"/>
      <sheetName val="Total_Exc_11"/>
      <sheetName val="Exc__p'_Registros11"/>
      <sheetName val="Exc__p'_Imbornales11"/>
      <sheetName val="Exc__p'_Tub__24&quot;_H_A_11"/>
      <sheetName val="Exc__p'_Tub__42&quot;_H_A_11"/>
      <sheetName val="Exc__p'_Tub__60&quot;_H_A_11"/>
      <sheetName val="_Relleno_Compact_total11"/>
      <sheetName val="Sum__y_col__Relleno_Compact_11"/>
      <sheetName val="Sum__y_col_de_Relleno_registr11"/>
      <sheetName val="Sum__y_col_de_Relleno_Imb__11"/>
      <sheetName val="Sum__y_col_de_Relleno_Tub__2411"/>
      <sheetName val="Sum__y_col__de_Mat__de_base11"/>
      <sheetName val="Bote_Mat__Exce_Reg_e_Imb11"/>
      <sheetName val="Registros_de_2_@_3_mts11"/>
      <sheetName val="_Desbroce_Solar_Desvio_Provis11"/>
      <sheetName val="volumenes_de_cubicación11"/>
      <sheetName val="Reposicion_de_Contenes11"/>
      <sheetName val="Reposicion_Aceras11"/>
      <sheetName val="Sum__y_col__Tub__8&quot;_H_S__Agua11"/>
      <sheetName val="Sum__y_col__Tub__24&quot;_H_A_11"/>
      <sheetName val="Sum__y_col__Tub__42&quot;_H_A__11"/>
      <sheetName val="Sum__y_col__Tub__60&quot;_H_A_11"/>
      <sheetName val="Limpieza_Campamento11"/>
      <sheetName val="Limpieza_continua_de_obra11"/>
      <sheetName val="Señalizacion_y_Control_de_Tra11"/>
      <sheetName val="Uso_de_bomba11"/>
      <sheetName val="Imbornales_3_Parrillas11"/>
      <sheetName val="Reposicion_Acometidas_Domicil11"/>
      <sheetName val="Limp__Tub__en_Tramo11"/>
      <sheetName val="Demolicion_Imbor__Existentes11"/>
      <sheetName val="Demolicion_Aceras_y_Contenes11"/>
      <sheetName val="Corte_Acera_Conten_p'_Imbor_11"/>
      <sheetName val="Corte_de_Asfalto11"/>
      <sheetName val="Analisis_de_Costos_Nuevos11"/>
      <sheetName val="Materiales_Y_MANO_DE_OBRA11"/>
      <sheetName val="Resumen_Precio_Equipos11"/>
      <sheetName val="o_m__y_salarios11"/>
      <sheetName val="BASICA_EL_MANI5"/>
      <sheetName val="analisis_sto_dgo5"/>
      <sheetName val="Cornisa_de_2_62_pie5"/>
      <sheetName val="Cornisa_de_2_pie5"/>
      <sheetName val="Muros_Interiores_h=2_8_m_5"/>
      <sheetName val="MurosInt_h=2_8_m_Plycem_2_lado5"/>
      <sheetName val="MurosInt_h=2_8_m_U_C_con_plyce5"/>
      <sheetName val="Plafond_Sheetrock5"/>
      <sheetName val="Desembolso_de_Caja5"/>
      <sheetName val="HORM__Y_MORTEROS_5"/>
      <sheetName val="Insumos_materiales5"/>
      <sheetName val="Costos_Mano_de_Obra5"/>
      <sheetName val="anal_term5"/>
      <sheetName val="Ana-Sanit_5"/>
      <sheetName val="Anal__horm_5"/>
      <sheetName val="CUBICACION_5"/>
      <sheetName val="listado_equipos_a_utilizar5"/>
      <sheetName val="CUBICACION_115"/>
      <sheetName val="Ins_25"/>
      <sheetName val="PU-Elect_5"/>
      <sheetName val="Pu-Sanit_5"/>
      <sheetName val="analisis_h-a_5"/>
      <sheetName val="I_HORMIGON5"/>
      <sheetName val="Datos_a_Project5"/>
      <sheetName val="Mano_Obra5"/>
      <sheetName val="Aux__7_tub_36_PRIMERA-_CALLE_26"/>
      <sheetName val="Aux__6_tub_42_JVP_-_PRIMERA6"/>
      <sheetName val="AUX_5_TUB_36_CAÑADA6"/>
      <sheetName val="AUX_4_TUB_42_CAÑADA6"/>
      <sheetName val="Partidas_Presupuesto_6"/>
      <sheetName val="PRESUPUESTO_GENERAL6"/>
      <sheetName val="Presupuesto_Re-Estructurado6"/>
      <sheetName val="Analisis_Unitarios6"/>
      <sheetName val="Analisis_Unit__E-MTPT-004-01-07"/>
      <sheetName val="Tarifas_de_Alquiler_de_Equipo6"/>
      <sheetName val="Cargas_Sociales6"/>
      <sheetName val="auxiliar_1_TUB_42_C_CDL6"/>
      <sheetName val="Aux_2_TUB_606"/>
      <sheetName val="aux_3_TUB_42_C_JVP-PRIMERA6"/>
      <sheetName val="Total_Exc_6"/>
      <sheetName val="Exc__p'_Registros6"/>
      <sheetName val="Exc__p'_Imbornales6"/>
      <sheetName val="Exc__p'_Tub__24&quot;_H_A_6"/>
      <sheetName val="Exc__p'_Tub__42&quot;_H_A_6"/>
      <sheetName val="Exc__p'_Tub__60&quot;_H_A_6"/>
      <sheetName val="_Relleno_Compact_total6"/>
      <sheetName val="Sum__y_col__Relleno_Compact_6"/>
      <sheetName val="Sum__y_col_de_Relleno_registro6"/>
      <sheetName val="Sum__y_col_de_Relleno_Imb__6"/>
      <sheetName val="Sum__y_col_de_Relleno_Tub__246"/>
      <sheetName val="Sum__y_col__de_Mat__de_base6"/>
      <sheetName val="Bote_Mat__Exce_Reg_e_Imb6"/>
      <sheetName val="Registros_de_2_@_3_mts6"/>
      <sheetName val="_Desbroce_Solar_Desvio_Provisi6"/>
      <sheetName val="volumenes_de_cubicación6"/>
      <sheetName val="Reposicion_de_Contenes6"/>
      <sheetName val="Reposicion_Aceras6"/>
      <sheetName val="Sum__y_col__Tub__8&quot;_H_S__Agua_6"/>
      <sheetName val="Sum__y_col__Tub__24&quot;_H_A_6"/>
      <sheetName val="Sum__y_col__Tub__42&quot;_H_A__6"/>
      <sheetName val="Sum__y_col__Tub__60&quot;_H_A_6"/>
      <sheetName val="Limpieza_Campamento6"/>
      <sheetName val="Limpieza_continua_de_obra6"/>
      <sheetName val="Señalizacion_y_Control_de_Tran6"/>
      <sheetName val="Uso_de_bomba6"/>
      <sheetName val="Imbornales_3_Parrillas6"/>
      <sheetName val="Reposicion_Acometidas_Domicili6"/>
      <sheetName val="Limp__Tub__en_Tramo6"/>
      <sheetName val="Demolicion_Imbor__Existentes6"/>
      <sheetName val="Demolicion_Aceras_y_Contenes6"/>
      <sheetName val="Corte_Acera_Conten_p'_Imbor_6"/>
      <sheetName val="Corte_de_Asfalto6"/>
      <sheetName val="Analisis_de_Costos_Nuevos6"/>
      <sheetName val="Materiales_Y_MANO_DE_OBRA6"/>
      <sheetName val="Resumen_Precio_Equipos6"/>
      <sheetName val="o_m__y_salarios6"/>
      <sheetName val="BASICA_EL_MANI"/>
      <sheetName val="analisis_sto_dgo"/>
      <sheetName val="Cornisa_de_2_62_pie"/>
      <sheetName val="Cornisa_de_2_pie"/>
      <sheetName val="Muros_Interiores_h=2_8_m_"/>
      <sheetName val="MurosInt_h=2_8_m_Plycem_2_lados"/>
      <sheetName val="MurosInt_h=2_8_m_U_C_con_plycem"/>
      <sheetName val="Plafond_Sheetrock"/>
      <sheetName val="Desembolso_de_Caja"/>
      <sheetName val="HORM__Y_MORTEROS_"/>
      <sheetName val="Insumos_materiales"/>
      <sheetName val="Costos_Mano_de_Obra"/>
      <sheetName val="anal_term"/>
      <sheetName val="Ana-Sanit_"/>
      <sheetName val="Anal__horm_"/>
      <sheetName val="CUBICACION_"/>
      <sheetName val="listado_equipos_a_utilizar"/>
      <sheetName val="CUBICACION_11"/>
      <sheetName val="Ins_2"/>
      <sheetName val="PU-Elect_"/>
      <sheetName val="Pu-Sanit_"/>
      <sheetName val="analisis_h-a_"/>
      <sheetName val="I_HORMIGON"/>
      <sheetName val="Datos_a_Project"/>
      <sheetName val="Mano_Obra"/>
      <sheetName val="Aux__7_tub_36_PRIMERA-_CALLE_27"/>
      <sheetName val="Aux__6_tub_42_JVP_-_PRIMERA7"/>
      <sheetName val="AUX_5_TUB_36_CAÑADA7"/>
      <sheetName val="AUX_4_TUB_42_CAÑADA7"/>
      <sheetName val="Partidas_Presupuesto_7"/>
      <sheetName val="PRESUPUESTO_GENERAL7"/>
      <sheetName val="Presupuesto_Re-Estructurado7"/>
      <sheetName val="Analisis_Unitarios7"/>
      <sheetName val="Analisis_Unit__E-MTPT-004-01-08"/>
      <sheetName val="Tarifas_de_Alquiler_de_Equipo7"/>
      <sheetName val="Cargas_Sociales7"/>
      <sheetName val="auxiliar_1_TUB_42_C_CDL7"/>
      <sheetName val="Aux_2_TUB_607"/>
      <sheetName val="aux_3_TUB_42_C_JVP-PRIMERA7"/>
      <sheetName val="Total_Exc_7"/>
      <sheetName val="Exc__p'_Registros7"/>
      <sheetName val="Exc__p'_Imbornales7"/>
      <sheetName val="Exc__p'_Tub__24&quot;_H_A_7"/>
      <sheetName val="Exc__p'_Tub__42&quot;_H_A_7"/>
      <sheetName val="Exc__p'_Tub__60&quot;_H_A_7"/>
      <sheetName val="_Relleno_Compact_total7"/>
      <sheetName val="Sum__y_col__Relleno_Compact_7"/>
      <sheetName val="Sum__y_col_de_Relleno_registro7"/>
      <sheetName val="Sum__y_col_de_Relleno_Imb__7"/>
      <sheetName val="Sum__y_col_de_Relleno_Tub__247"/>
      <sheetName val="Sum__y_col__de_Mat__de_base7"/>
      <sheetName val="Bote_Mat__Exce_Reg_e_Imb7"/>
      <sheetName val="Registros_de_2_@_3_mts7"/>
      <sheetName val="_Desbroce_Solar_Desvio_Provisi7"/>
      <sheetName val="volumenes_de_cubicación7"/>
      <sheetName val="Reposicion_de_Contenes7"/>
      <sheetName val="Reposicion_Aceras7"/>
      <sheetName val="Sum__y_col__Tub__8&quot;_H_S__Agua_7"/>
      <sheetName val="Sum__y_col__Tub__24&quot;_H_A_7"/>
      <sheetName val="Sum__y_col__Tub__42&quot;_H_A__7"/>
      <sheetName val="Sum__y_col__Tub__60&quot;_H_A_7"/>
      <sheetName val="Limpieza_Campamento7"/>
      <sheetName val="Limpieza_continua_de_obra7"/>
      <sheetName val="Señalizacion_y_Control_de_Tran7"/>
      <sheetName val="Uso_de_bomba7"/>
      <sheetName val="Imbornales_3_Parrillas7"/>
      <sheetName val="Reposicion_Acometidas_Domicili7"/>
      <sheetName val="Limp__Tub__en_Tramo7"/>
      <sheetName val="Demolicion_Imbor__Existentes7"/>
      <sheetName val="Demolicion_Aceras_y_Contenes7"/>
      <sheetName val="Corte_Acera_Conten_p'_Imbor_7"/>
      <sheetName val="Corte_de_Asfalto7"/>
      <sheetName val="Analisis_de_Costos_Nuevos7"/>
      <sheetName val="Materiales_Y_MANO_DE_OBRA7"/>
      <sheetName val="Resumen_Precio_Equipos7"/>
      <sheetName val="o_m__y_salarios7"/>
      <sheetName val="BASICA_EL_MANI1"/>
      <sheetName val="analisis_sto_dgo1"/>
      <sheetName val="Cornisa_de_2_62_pie1"/>
      <sheetName val="Cornisa_de_2_pie1"/>
      <sheetName val="Muros_Interiores_h=2_8_m_1"/>
      <sheetName val="MurosInt_h=2_8_m_Plycem_2_lado1"/>
      <sheetName val="MurosInt_h=2_8_m_U_C_con_plyce1"/>
      <sheetName val="Plafond_Sheetrock1"/>
      <sheetName val="Desembolso_de_Caja1"/>
      <sheetName val="HORM__Y_MORTEROS_1"/>
      <sheetName val="Insumos_materiales1"/>
      <sheetName val="Costos_Mano_de_Obra1"/>
      <sheetName val="anal_term1"/>
      <sheetName val="Ana-Sanit_1"/>
      <sheetName val="Anal__horm_1"/>
      <sheetName val="CUBICACION_1"/>
      <sheetName val="listado_equipos_a_utilizar1"/>
      <sheetName val="CUBICACION_111"/>
      <sheetName val="Ins_21"/>
      <sheetName val="PU-Elect_1"/>
      <sheetName val="Pu-Sanit_1"/>
      <sheetName val="analisis_h-a_1"/>
      <sheetName val="I_HORMIGON1"/>
      <sheetName val="Datos_a_Project1"/>
      <sheetName val="Mano_Obra1"/>
      <sheetName val="Aux__7_tub_36_PRIMERA-_CALLE_28"/>
      <sheetName val="Aux__6_tub_42_JVP_-_PRIMERA8"/>
      <sheetName val="AUX_5_TUB_36_CAÑADA8"/>
      <sheetName val="AUX_4_TUB_42_CAÑADA8"/>
      <sheetName val="Partidas_Presupuesto_8"/>
      <sheetName val="PRESUPUESTO_GENERAL8"/>
      <sheetName val="Presupuesto_Re-Estructurado8"/>
      <sheetName val="Analisis_Unitarios8"/>
      <sheetName val="Analisis_Unit__E-MTPT-004-01-09"/>
      <sheetName val="Tarifas_de_Alquiler_de_Equipo8"/>
      <sheetName val="Cargas_Sociales8"/>
      <sheetName val="auxiliar_1_TUB_42_C_CDL8"/>
      <sheetName val="Aux_2_TUB_608"/>
      <sheetName val="aux_3_TUB_42_C_JVP-PRIMERA8"/>
      <sheetName val="Total_Exc_8"/>
      <sheetName val="Exc__p'_Registros8"/>
      <sheetName val="Exc__p'_Imbornales8"/>
      <sheetName val="Exc__p'_Tub__24&quot;_H_A_8"/>
      <sheetName val="Exc__p'_Tub__42&quot;_H_A_8"/>
      <sheetName val="Exc__p'_Tub__60&quot;_H_A_8"/>
      <sheetName val="_Relleno_Compact_total8"/>
      <sheetName val="Sum__y_col__Relleno_Compact_8"/>
      <sheetName val="Sum__y_col_de_Relleno_registro8"/>
      <sheetName val="Sum__y_col_de_Relleno_Imb__8"/>
      <sheetName val="Sum__y_col_de_Relleno_Tub__248"/>
      <sheetName val="Sum__y_col__de_Mat__de_base8"/>
      <sheetName val="Bote_Mat__Exce_Reg_e_Imb8"/>
      <sheetName val="Registros_de_2_@_3_mts8"/>
      <sheetName val="_Desbroce_Solar_Desvio_Provisi8"/>
      <sheetName val="volumenes_de_cubicación8"/>
      <sheetName val="Reposicion_de_Contenes8"/>
      <sheetName val="Reposicion_Aceras8"/>
      <sheetName val="Sum__y_col__Tub__8&quot;_H_S__Agua_8"/>
      <sheetName val="Sum__y_col__Tub__24&quot;_H_A_8"/>
      <sheetName val="Sum__y_col__Tub__42&quot;_H_A__8"/>
      <sheetName val="Sum__y_col__Tub__60&quot;_H_A_8"/>
      <sheetName val="Limpieza_Campamento8"/>
      <sheetName val="Limpieza_continua_de_obra8"/>
      <sheetName val="Señalizacion_y_Control_de_Tran8"/>
      <sheetName val="Uso_de_bomba8"/>
      <sheetName val="Imbornales_3_Parrillas8"/>
      <sheetName val="Reposicion_Acometidas_Domicili8"/>
      <sheetName val="Limp__Tub__en_Tramo8"/>
      <sheetName val="Demolicion_Imbor__Existentes8"/>
      <sheetName val="Demolicion_Aceras_y_Contenes8"/>
      <sheetName val="Corte_Acera_Conten_p'_Imbor_8"/>
      <sheetName val="Corte_de_Asfalto8"/>
      <sheetName val="Analisis_de_Costos_Nuevos8"/>
      <sheetName val="Materiales_Y_MANO_DE_OBRA8"/>
      <sheetName val="Resumen_Precio_Equipos8"/>
      <sheetName val="o_m__y_salarios8"/>
      <sheetName val="BASICA_EL_MANI2"/>
      <sheetName val="analisis_sto_dgo2"/>
      <sheetName val="Cornisa_de_2_62_pie2"/>
      <sheetName val="Cornisa_de_2_pie2"/>
      <sheetName val="Muros_Interiores_h=2_8_m_2"/>
      <sheetName val="MurosInt_h=2_8_m_Plycem_2_lado2"/>
      <sheetName val="MurosInt_h=2_8_m_U_C_con_plyce2"/>
      <sheetName val="Plafond_Sheetrock2"/>
      <sheetName val="Desembolso_de_Caja2"/>
      <sheetName val="HORM__Y_MORTEROS_2"/>
      <sheetName val="Insumos_materiales2"/>
      <sheetName val="Costos_Mano_de_Obra2"/>
      <sheetName val="anal_term2"/>
      <sheetName val="Ana-Sanit_2"/>
      <sheetName val="Anal__horm_2"/>
      <sheetName val="CUBICACION_2"/>
      <sheetName val="listado_equipos_a_utilizar2"/>
      <sheetName val="CUBICACION_112"/>
      <sheetName val="Ins_22"/>
      <sheetName val="PU-Elect_2"/>
      <sheetName val="Pu-Sanit_2"/>
      <sheetName val="analisis_h-a_2"/>
      <sheetName val="I_HORMIGON2"/>
      <sheetName val="Datos_a_Project2"/>
      <sheetName val="Mano_Obra2"/>
      <sheetName val="Aux__7_tub_36_PRIMERA-_CALLE_29"/>
      <sheetName val="Aux__6_tub_42_JVP_-_PRIMERA9"/>
      <sheetName val="AUX_5_TUB_36_CAÑADA9"/>
      <sheetName val="AUX_4_TUB_42_CAÑADA9"/>
      <sheetName val="Partidas_Presupuesto_9"/>
      <sheetName val="PRESUPUESTO_GENERAL9"/>
      <sheetName val="Presupuesto_Re-Estructurado9"/>
      <sheetName val="Analisis_Unitarios9"/>
      <sheetName val="Analisis_Unit__E-MTPT-004-01-10"/>
      <sheetName val="Tarifas_de_Alquiler_de_Equipo9"/>
      <sheetName val="Cargas_Sociales9"/>
      <sheetName val="auxiliar_1_TUB_42_C_CDL9"/>
      <sheetName val="Aux_2_TUB_609"/>
      <sheetName val="aux_3_TUB_42_C_JVP-PRIMERA9"/>
      <sheetName val="Total_Exc_9"/>
      <sheetName val="Exc__p'_Registros9"/>
      <sheetName val="Exc__p'_Imbornales9"/>
      <sheetName val="Exc__p'_Tub__24&quot;_H_A_9"/>
      <sheetName val="Exc__p'_Tub__42&quot;_H_A_9"/>
      <sheetName val="Exc__p'_Tub__60&quot;_H_A_9"/>
      <sheetName val="_Relleno_Compact_total9"/>
      <sheetName val="Sum__y_col__Relleno_Compact_9"/>
      <sheetName val="Sum__y_col_de_Relleno_registro9"/>
      <sheetName val="Sum__y_col_de_Relleno_Imb__9"/>
      <sheetName val="Sum__y_col_de_Relleno_Tub__249"/>
      <sheetName val="Sum__y_col__de_Mat__de_base9"/>
      <sheetName val="Bote_Mat__Exce_Reg_e_Imb9"/>
      <sheetName val="Registros_de_2_@_3_mts9"/>
      <sheetName val="_Desbroce_Solar_Desvio_Provisi9"/>
      <sheetName val="volumenes_de_cubicación9"/>
      <sheetName val="Reposicion_de_Contenes9"/>
      <sheetName val="Reposicion_Aceras9"/>
      <sheetName val="Sum__y_col__Tub__8&quot;_H_S__Agua_9"/>
      <sheetName val="Sum__y_col__Tub__24&quot;_H_A_9"/>
      <sheetName val="Sum__y_col__Tub__42&quot;_H_A__9"/>
      <sheetName val="Sum__y_col__Tub__60&quot;_H_A_9"/>
      <sheetName val="Limpieza_Campamento9"/>
      <sheetName val="Limpieza_continua_de_obra9"/>
      <sheetName val="Señalizacion_y_Control_de_Tran9"/>
      <sheetName val="Uso_de_bomba9"/>
      <sheetName val="Imbornales_3_Parrillas9"/>
      <sheetName val="Reposicion_Acometidas_Domicili9"/>
      <sheetName val="Limp__Tub__en_Tramo9"/>
      <sheetName val="Demolicion_Imbor__Existentes9"/>
      <sheetName val="Demolicion_Aceras_y_Contenes9"/>
      <sheetName val="Corte_Acera_Conten_p'_Imbor_9"/>
      <sheetName val="Corte_de_Asfalto9"/>
      <sheetName val="Analisis_de_Costos_Nuevos9"/>
      <sheetName val="Materiales_Y_MANO_DE_OBRA9"/>
      <sheetName val="Resumen_Precio_Equipos9"/>
      <sheetName val="o_m__y_salarios9"/>
      <sheetName val="BASICA_EL_MANI3"/>
      <sheetName val="analisis_sto_dgo3"/>
      <sheetName val="Cornisa_de_2_62_pie3"/>
      <sheetName val="Cornisa_de_2_pie3"/>
      <sheetName val="Muros_Interiores_h=2_8_m_3"/>
      <sheetName val="MurosInt_h=2_8_m_Plycem_2_lado3"/>
      <sheetName val="MurosInt_h=2_8_m_U_C_con_plyce3"/>
      <sheetName val="Plafond_Sheetrock3"/>
      <sheetName val="Desembolso_de_Caja3"/>
      <sheetName val="HORM__Y_MORTEROS_3"/>
      <sheetName val="Insumos_materiales3"/>
      <sheetName val="Costos_Mano_de_Obra3"/>
      <sheetName val="anal_term3"/>
      <sheetName val="Ana-Sanit_3"/>
      <sheetName val="Anal__horm_3"/>
      <sheetName val="CUBICACION_3"/>
      <sheetName val="listado_equipos_a_utilizar3"/>
      <sheetName val="CUBICACION_113"/>
      <sheetName val="Ins_23"/>
      <sheetName val="PU-Elect_3"/>
      <sheetName val="Pu-Sanit_3"/>
      <sheetName val="analisis_h-a_3"/>
      <sheetName val="I_HORMIGON3"/>
      <sheetName val="Datos_a_Project3"/>
      <sheetName val="Mano_Obra3"/>
      <sheetName val="Aux__7_tub_36_PRIMERA-_CALLE_10"/>
      <sheetName val="Aux__6_tub_42_JVP_-_PRIMERA10"/>
      <sheetName val="AUX_5_TUB_36_CAÑADA10"/>
      <sheetName val="AUX_4_TUB_42_CAÑADA10"/>
      <sheetName val="Partidas_Presupuesto_10"/>
      <sheetName val="PRESUPUESTO_GENERAL10"/>
      <sheetName val="Presupuesto_Re-Estructurado10"/>
      <sheetName val="Analisis_Unitarios10"/>
      <sheetName val="Analisis_Unit__E-MTPT-004-01-11"/>
      <sheetName val="Tarifas_de_Alquiler_de_Equipo10"/>
      <sheetName val="Cargas_Sociales10"/>
      <sheetName val="auxiliar_1_TUB_42_C_CDL10"/>
      <sheetName val="Aux_2_TUB_6010"/>
      <sheetName val="aux_3_TUB_42_C_JVP-PRIMERA10"/>
      <sheetName val="Total_Exc_10"/>
      <sheetName val="Exc__p'_Registros10"/>
      <sheetName val="Exc__p'_Imbornales10"/>
      <sheetName val="Exc__p'_Tub__24&quot;_H_A_10"/>
      <sheetName val="Exc__p'_Tub__42&quot;_H_A_10"/>
      <sheetName val="Exc__p'_Tub__60&quot;_H_A_10"/>
      <sheetName val="_Relleno_Compact_total10"/>
      <sheetName val="Sum__y_col__Relleno_Compact_10"/>
      <sheetName val="Sum__y_col_de_Relleno_registr10"/>
      <sheetName val="Sum__y_col_de_Relleno_Imb__10"/>
      <sheetName val="Sum__y_col_de_Relleno_Tub__2410"/>
      <sheetName val="Sum__y_col__de_Mat__de_base10"/>
      <sheetName val="Bote_Mat__Exce_Reg_e_Imb10"/>
      <sheetName val="Registros_de_2_@_3_mts10"/>
      <sheetName val="_Desbroce_Solar_Desvio_Provis10"/>
      <sheetName val="volumenes_de_cubicación10"/>
      <sheetName val="Reposicion_de_Contenes10"/>
      <sheetName val="Reposicion_Aceras10"/>
      <sheetName val="Sum__y_col__Tub__8&quot;_H_S__Agua10"/>
      <sheetName val="Sum__y_col__Tub__24&quot;_H_A_10"/>
      <sheetName val="Sum__y_col__Tub__42&quot;_H_A__10"/>
      <sheetName val="Sum__y_col__Tub__60&quot;_H_A_10"/>
      <sheetName val="Limpieza_Campamento10"/>
      <sheetName val="Limpieza_continua_de_obra10"/>
      <sheetName val="Señalizacion_y_Control_de_Tra10"/>
      <sheetName val="Uso_de_bomba10"/>
      <sheetName val="Imbornales_3_Parrillas10"/>
      <sheetName val="Reposicion_Acometidas_Domicil10"/>
      <sheetName val="Limp__Tub__en_Tramo10"/>
      <sheetName val="Demolicion_Imbor__Existentes10"/>
      <sheetName val="Demolicion_Aceras_y_Contenes10"/>
      <sheetName val="Corte_Acera_Conten_p'_Imbor_10"/>
      <sheetName val="Corte_de_Asfalto10"/>
      <sheetName val="Analisis_de_Costos_Nuevos10"/>
      <sheetName val="Materiales_Y_MANO_DE_OBRA10"/>
      <sheetName val="Resumen_Precio_Equipos10"/>
      <sheetName val="o_m__y_salarios10"/>
      <sheetName val="BASICA_EL_MANI4"/>
      <sheetName val="analisis_sto_dgo4"/>
      <sheetName val="Cornisa_de_2_62_pie4"/>
      <sheetName val="Cornisa_de_2_pie4"/>
      <sheetName val="Muros_Interiores_h=2_8_m_4"/>
      <sheetName val="MurosInt_h=2_8_m_Plycem_2_lado4"/>
      <sheetName val="MurosInt_h=2_8_m_U_C_con_plyce4"/>
      <sheetName val="Plafond_Sheetrock4"/>
      <sheetName val="Desembolso_de_Caja4"/>
      <sheetName val="HORM__Y_MORTEROS_4"/>
      <sheetName val="Insumos_materiales4"/>
      <sheetName val="Costos_Mano_de_Obra4"/>
      <sheetName val="anal_term4"/>
      <sheetName val="Ana-Sanit_4"/>
      <sheetName val="Anal__horm_4"/>
      <sheetName val="CUBICACION_4"/>
      <sheetName val="listado_equipos_a_utilizar4"/>
      <sheetName val="CUBICACION_114"/>
      <sheetName val="Ins_24"/>
      <sheetName val="PU-Elect_4"/>
      <sheetName val="Pu-Sanit_4"/>
      <sheetName val="analisis_h-a_4"/>
      <sheetName val="I_HORMIGON4"/>
      <sheetName val="Datos_a_Project4"/>
      <sheetName val="Mano_Obra4"/>
      <sheetName val="Aux__7_tub_36_PRIMERA-_CALLE_12"/>
      <sheetName val="Aux__6_tub_42_JVP_-_PRIMERA12"/>
      <sheetName val="AUX_5_TUB_36_CAÑADA12"/>
      <sheetName val="AUX_4_TUB_42_CAÑADA12"/>
      <sheetName val="Partidas_Presupuesto_12"/>
      <sheetName val="PRESUPUESTO_GENERAL12"/>
      <sheetName val="Presupuesto_Re-Estructurado12"/>
      <sheetName val="Analisis_Unitarios12"/>
      <sheetName val="Analisis_Unit__E-MTPT-004-01-13"/>
      <sheetName val="Tarifas_de_Alquiler_de_Equipo12"/>
      <sheetName val="Cargas_Sociales12"/>
      <sheetName val="auxiliar_1_TUB_42_C_CDL12"/>
      <sheetName val="Aux_2_TUB_6012"/>
      <sheetName val="aux_3_TUB_42_C_JVP-PRIMERA12"/>
      <sheetName val="Total_Exc_12"/>
      <sheetName val="Exc__p'_Registros12"/>
      <sheetName val="Exc__p'_Imbornales12"/>
      <sheetName val="Exc__p'_Tub__24&quot;_H_A_12"/>
      <sheetName val="Exc__p'_Tub__42&quot;_H_A_12"/>
      <sheetName val="Exc__p'_Tub__60&quot;_H_A_12"/>
      <sheetName val="_Relleno_Compact_total12"/>
      <sheetName val="Sum__y_col__Relleno_Compact_12"/>
      <sheetName val="Sum__y_col_de_Relleno_registr12"/>
      <sheetName val="Sum__y_col_de_Relleno_Imb__12"/>
      <sheetName val="Sum__y_col_de_Relleno_Tub__2412"/>
      <sheetName val="Sum__y_col__de_Mat__de_base12"/>
      <sheetName val="Bote_Mat__Exce_Reg_e_Imb12"/>
      <sheetName val="Registros_de_2_@_3_mts12"/>
      <sheetName val="_Desbroce_Solar_Desvio_Provis12"/>
      <sheetName val="volumenes_de_cubicación12"/>
      <sheetName val="Reposicion_de_Contenes12"/>
      <sheetName val="Reposicion_Aceras12"/>
      <sheetName val="Sum__y_col__Tub__8&quot;_H_S__Agua12"/>
      <sheetName val="Sum__y_col__Tub__24&quot;_H_A_12"/>
      <sheetName val="Sum__y_col__Tub__42&quot;_H_A__12"/>
      <sheetName val="Sum__y_col__Tub__60&quot;_H_A_12"/>
      <sheetName val="Limpieza_Campamento12"/>
      <sheetName val="Limpieza_continua_de_obra12"/>
      <sheetName val="Señalizacion_y_Control_de_Tra12"/>
      <sheetName val="Uso_de_bomba12"/>
      <sheetName val="Imbornales_3_Parrillas12"/>
      <sheetName val="Reposicion_Acometidas_Domicil12"/>
      <sheetName val="Limp__Tub__en_Tramo12"/>
      <sheetName val="Demolicion_Imbor__Existentes12"/>
      <sheetName val="Demolicion_Aceras_y_Contenes12"/>
      <sheetName val="Corte_Acera_Conten_p'_Imbor_12"/>
      <sheetName val="Corte_de_Asfalto12"/>
      <sheetName val="Analisis_de_Costos_Nuevos12"/>
      <sheetName val="Materiales_Y_MANO_DE_OBRA12"/>
      <sheetName val="Resumen_Precio_Equipos12"/>
      <sheetName val="o_m__y_salarios12"/>
      <sheetName val="BASICA_EL_MANI6"/>
      <sheetName val="analisis_sto_dgo6"/>
      <sheetName val="Cornisa_de_2_62_pie6"/>
      <sheetName val="Cornisa_de_2_pie6"/>
      <sheetName val="Muros_Interiores_h=2_8_m_6"/>
      <sheetName val="MurosInt_h=2_8_m_Plycem_2_lado6"/>
      <sheetName val="MurosInt_h=2_8_m_U_C_con_plyce6"/>
      <sheetName val="Plafond_Sheetrock6"/>
      <sheetName val="Desembolso_de_Caja6"/>
      <sheetName val="HORM__Y_MORTEROS_6"/>
      <sheetName val="Insumos_materiales6"/>
      <sheetName val="Costos_Mano_de_Obra6"/>
      <sheetName val="anal_term6"/>
      <sheetName val="Ana-Sanit_6"/>
      <sheetName val="Anal__horm_6"/>
      <sheetName val="CUBICACION_6"/>
      <sheetName val="listado_equipos_a_utilizar6"/>
      <sheetName val="CUBICACION_116"/>
      <sheetName val="Ins_26"/>
      <sheetName val="PU-Elect_6"/>
      <sheetName val="Pu-Sanit_6"/>
      <sheetName val="analisis_h-a_6"/>
      <sheetName val="I_HORMIGON6"/>
      <sheetName val="Datos_a_Project6"/>
      <sheetName val="Mano_Obra6"/>
      <sheetName val="Aux__7_tub_36_PRIMERA-_CALLE_13"/>
      <sheetName val="Aux__6_tub_42_JVP_-_PRIMERA13"/>
      <sheetName val="AUX_5_TUB_36_CAÑADA13"/>
      <sheetName val="AUX_4_TUB_42_CAÑADA13"/>
      <sheetName val="Partidas_Presupuesto_13"/>
      <sheetName val="PRESUPUESTO_GENERAL13"/>
      <sheetName val="Presupuesto_Re-Estructurado13"/>
      <sheetName val="Analisis_Unitarios13"/>
      <sheetName val="Analisis_Unit__E-MTPT-004-01-14"/>
      <sheetName val="Tarifas_de_Alquiler_de_Equipo13"/>
      <sheetName val="Cargas_Sociales13"/>
      <sheetName val="auxiliar_1_TUB_42_C_CDL13"/>
      <sheetName val="Aux_2_TUB_6013"/>
      <sheetName val="aux_3_TUB_42_C_JVP-PRIMERA13"/>
      <sheetName val="Total_Exc_13"/>
      <sheetName val="Exc__p'_Registros13"/>
      <sheetName val="Exc__p'_Imbornales13"/>
      <sheetName val="Exc__p'_Tub__24&quot;_H_A_13"/>
      <sheetName val="Exc__p'_Tub__42&quot;_H_A_13"/>
      <sheetName val="Exc__p'_Tub__60&quot;_H_A_13"/>
      <sheetName val="_Relleno_Compact_total13"/>
      <sheetName val="Sum__y_col__Relleno_Compact_13"/>
      <sheetName val="Sum__y_col_de_Relleno_registr13"/>
      <sheetName val="Sum__y_col_de_Relleno_Imb__13"/>
      <sheetName val="Sum__y_col_de_Relleno_Tub__2413"/>
      <sheetName val="Sum__y_col__de_Mat__de_base13"/>
      <sheetName val="Bote_Mat__Exce_Reg_e_Imb13"/>
      <sheetName val="Registros_de_2_@_3_mts13"/>
      <sheetName val="_Desbroce_Solar_Desvio_Provis13"/>
      <sheetName val="volumenes_de_cubicación13"/>
      <sheetName val="Reposicion_de_Contenes13"/>
      <sheetName val="Reposicion_Aceras13"/>
      <sheetName val="Sum__y_col__Tub__8&quot;_H_S__Agua13"/>
      <sheetName val="Sum__y_col__Tub__24&quot;_H_A_13"/>
      <sheetName val="Sum__y_col__Tub__42&quot;_H_A__13"/>
      <sheetName val="Sum__y_col__Tub__60&quot;_H_A_13"/>
      <sheetName val="Limpieza_Campamento13"/>
      <sheetName val="Limpieza_continua_de_obra13"/>
      <sheetName val="Señalizacion_y_Control_de_Tra13"/>
      <sheetName val="Uso_de_bomba13"/>
      <sheetName val="Imbornales_3_Parrillas13"/>
      <sheetName val="Reposicion_Acometidas_Domicil13"/>
      <sheetName val="Limp__Tub__en_Tramo13"/>
      <sheetName val="Demolicion_Imbor__Existentes13"/>
      <sheetName val="Demolicion_Aceras_y_Contenes13"/>
      <sheetName val="Corte_Acera_Conten_p'_Imbor_13"/>
      <sheetName val="Corte_de_Asfalto13"/>
      <sheetName val="Analisis_de_Costos_Nuevos13"/>
      <sheetName val="Materiales_Y_MANO_DE_OBRA13"/>
      <sheetName val="Resumen_Precio_Equipos13"/>
      <sheetName val="o_m__y_salarios13"/>
      <sheetName val="BASICA_EL_MANI7"/>
      <sheetName val="analisis_sto_dgo7"/>
      <sheetName val="Cornisa_de_2_62_pie7"/>
      <sheetName val="Cornisa_de_2_pie7"/>
      <sheetName val="Muros_Interiores_h=2_8_m_7"/>
      <sheetName val="MurosInt_h=2_8_m_Plycem_2_lado7"/>
      <sheetName val="MurosInt_h=2_8_m_U_C_con_plyce7"/>
      <sheetName val="Plafond_Sheetrock7"/>
      <sheetName val="Desembolso_de_Caja7"/>
      <sheetName val="HORM__Y_MORTEROS_7"/>
      <sheetName val="Insumos_materiales7"/>
      <sheetName val="Costos_Mano_de_Obra7"/>
      <sheetName val="anal_term7"/>
      <sheetName val="Ana-Sanit_7"/>
      <sheetName val="Anal__horm_7"/>
      <sheetName val="CUBICACION_7"/>
      <sheetName val="listado_equipos_a_utilizar7"/>
      <sheetName val="CUBICACION_117"/>
      <sheetName val="Ins_27"/>
      <sheetName val="PU-Elect_7"/>
      <sheetName val="Pu-Sanit_7"/>
      <sheetName val="analisis_h-a_7"/>
      <sheetName val="I_HORMIGON7"/>
      <sheetName val="Datos_a_Project7"/>
      <sheetName val="Mano_Obra7"/>
      <sheetName val="Aux__7_tub_36_PRIMERA-_CALLE_14"/>
      <sheetName val="Aux__6_tub_42_JVP_-_PRIMERA14"/>
      <sheetName val="AUX_5_TUB_36_CAÑADA14"/>
      <sheetName val="AUX_4_TUB_42_CAÑADA14"/>
      <sheetName val="Partidas_Presupuesto_14"/>
      <sheetName val="PRESUPUESTO_GENERAL14"/>
      <sheetName val="Presupuesto_Re-Estructurado14"/>
      <sheetName val="Analisis_Unitarios14"/>
      <sheetName val="Analisis_Unit__E-MTPT-004-01-15"/>
      <sheetName val="Tarifas_de_Alquiler_de_Equipo14"/>
      <sheetName val="Cargas_Sociales14"/>
      <sheetName val="auxiliar_1_TUB_42_C_CDL14"/>
      <sheetName val="Aux_2_TUB_6014"/>
      <sheetName val="aux_3_TUB_42_C_JVP-PRIMERA14"/>
      <sheetName val="Total_Exc_14"/>
      <sheetName val="Exc__p'_Registros14"/>
      <sheetName val="Exc__p'_Imbornales14"/>
      <sheetName val="Exc__p'_Tub__24&quot;_H_A_14"/>
      <sheetName val="Exc__p'_Tub__42&quot;_H_A_14"/>
      <sheetName val="Exc__p'_Tub__60&quot;_H_A_14"/>
      <sheetName val="_Relleno_Compact_total14"/>
      <sheetName val="Sum__y_col__Relleno_Compact_14"/>
      <sheetName val="Sum__y_col_de_Relleno_registr14"/>
      <sheetName val="Sum__y_col_de_Relleno_Imb__14"/>
      <sheetName val="Sum__y_col_de_Relleno_Tub__2414"/>
      <sheetName val="Sum__y_col__de_Mat__de_base14"/>
      <sheetName val="Bote_Mat__Exce_Reg_e_Imb14"/>
      <sheetName val="Registros_de_2_@_3_mts14"/>
      <sheetName val="_Desbroce_Solar_Desvio_Provis14"/>
      <sheetName val="volumenes_de_cubicación14"/>
      <sheetName val="Reposicion_de_Contenes14"/>
      <sheetName val="Reposicion_Aceras14"/>
      <sheetName val="Sum__y_col__Tub__8&quot;_H_S__Agua14"/>
      <sheetName val="Sum__y_col__Tub__24&quot;_H_A_14"/>
      <sheetName val="Sum__y_col__Tub__42&quot;_H_A__14"/>
      <sheetName val="Sum__y_col__Tub__60&quot;_H_A_14"/>
      <sheetName val="Limpieza_Campamento14"/>
      <sheetName val="Limpieza_continua_de_obra14"/>
      <sheetName val="Señalizacion_y_Control_de_Tra14"/>
      <sheetName val="Uso_de_bomba14"/>
      <sheetName val="Imbornales_3_Parrillas14"/>
      <sheetName val="Reposicion_Acometidas_Domicil14"/>
      <sheetName val="Limp__Tub__en_Tramo14"/>
      <sheetName val="Demolicion_Imbor__Existentes14"/>
      <sheetName val="Demolicion_Aceras_y_Contenes14"/>
      <sheetName val="Corte_Acera_Conten_p'_Imbor_14"/>
      <sheetName val="Corte_de_Asfalto14"/>
      <sheetName val="Analisis_de_Costos_Nuevos14"/>
      <sheetName val="Materiales_Y_MANO_DE_OBRA14"/>
      <sheetName val="Resumen_Precio_Equipos14"/>
      <sheetName val="o_m__y_salarios14"/>
      <sheetName val="BASICA_EL_MANI8"/>
      <sheetName val="analisis_sto_dgo8"/>
      <sheetName val="Cornisa_de_2_62_pie8"/>
      <sheetName val="Cornisa_de_2_pie8"/>
      <sheetName val="Muros_Interiores_h=2_8_m_8"/>
      <sheetName val="MurosInt_h=2_8_m_Plycem_2_lado8"/>
      <sheetName val="MurosInt_h=2_8_m_U_C_con_plyce8"/>
      <sheetName val="Plafond_Sheetrock8"/>
      <sheetName val="Desembolso_de_Caja8"/>
      <sheetName val="HORM__Y_MORTEROS_8"/>
      <sheetName val="Insumos_materiales8"/>
      <sheetName val="Costos_Mano_de_Obra8"/>
      <sheetName val="anal_term8"/>
      <sheetName val="Ana-Sanit_8"/>
      <sheetName val="Anal__horm_8"/>
      <sheetName val="CUBICACION_8"/>
      <sheetName val="listado_equipos_a_utilizar8"/>
      <sheetName val="CUBICACION_118"/>
      <sheetName val="Ins_28"/>
      <sheetName val="PU-Elect_8"/>
      <sheetName val="Pu-Sanit_8"/>
      <sheetName val="analisis_h-a_8"/>
      <sheetName val="I_HORMIGON8"/>
      <sheetName val="Datos_a_Project8"/>
      <sheetName val="Mano_Obra8"/>
      <sheetName val="Aux__7_tub_36_PRIMERA-_CALLE_15"/>
      <sheetName val="Aux__6_tub_42_JVP_-_PRIMERA15"/>
      <sheetName val="AUX_5_TUB_36_CAÑADA15"/>
      <sheetName val="AUX_4_TUB_42_CAÑADA15"/>
      <sheetName val="Partidas_Presupuesto_15"/>
      <sheetName val="PRESUPUESTO_GENERAL15"/>
      <sheetName val="Presupuesto_Re-Estructurado15"/>
      <sheetName val="Analisis_Unitarios15"/>
      <sheetName val="Analisis_Unit__E-MTPT-004-01-16"/>
      <sheetName val="Tarifas_de_Alquiler_de_Equipo15"/>
      <sheetName val="Cargas_Sociales15"/>
      <sheetName val="auxiliar_1_TUB_42_C_CDL15"/>
      <sheetName val="Aux_2_TUB_6015"/>
      <sheetName val="aux_3_TUB_42_C_JVP-PRIMERA15"/>
      <sheetName val="Total_Exc_15"/>
      <sheetName val="Exc__p'_Registros15"/>
      <sheetName val="Exc__p'_Imbornales15"/>
      <sheetName val="Exc__p'_Tub__24&quot;_H_A_15"/>
      <sheetName val="Exc__p'_Tub__42&quot;_H_A_15"/>
      <sheetName val="Exc__p'_Tub__60&quot;_H_A_15"/>
      <sheetName val="_Relleno_Compact_total15"/>
      <sheetName val="Sum__y_col__Relleno_Compact_15"/>
      <sheetName val="Sum__y_col_de_Relleno_registr15"/>
      <sheetName val="Sum__y_col_de_Relleno_Imb__15"/>
      <sheetName val="Sum__y_col_de_Relleno_Tub__2415"/>
      <sheetName val="Sum__y_col__de_Mat__de_base15"/>
      <sheetName val="Bote_Mat__Exce_Reg_e_Imb15"/>
      <sheetName val="Registros_de_2_@_3_mts15"/>
      <sheetName val="_Desbroce_Solar_Desvio_Provis15"/>
      <sheetName val="volumenes_de_cubicación15"/>
      <sheetName val="Reposicion_de_Contenes15"/>
      <sheetName val="Reposicion_Aceras15"/>
      <sheetName val="Sum__y_col__Tub__8&quot;_H_S__Agua15"/>
      <sheetName val="Sum__y_col__Tub__24&quot;_H_A_15"/>
      <sheetName val="Sum__y_col__Tub__42&quot;_H_A__15"/>
      <sheetName val="Sum__y_col__Tub__60&quot;_H_A_15"/>
      <sheetName val="Limpieza_Campamento15"/>
      <sheetName val="Limpieza_continua_de_obra15"/>
      <sheetName val="Señalizacion_y_Control_de_Tra15"/>
      <sheetName val="Uso_de_bomba15"/>
      <sheetName val="Imbornales_3_Parrillas15"/>
      <sheetName val="Reposicion_Acometidas_Domicil15"/>
      <sheetName val="Limp__Tub__en_Tramo15"/>
      <sheetName val="Demolicion_Imbor__Existentes15"/>
      <sheetName val="Demolicion_Aceras_y_Contenes15"/>
      <sheetName val="Corte_Acera_Conten_p'_Imbor_15"/>
      <sheetName val="Corte_de_Asfalto15"/>
      <sheetName val="Analisis_de_Costos_Nuevos15"/>
      <sheetName val="Materiales_Y_MANO_DE_OBRA15"/>
      <sheetName val="Resumen_Precio_Equipos15"/>
      <sheetName val="o_m__y_salarios15"/>
      <sheetName val="BASICA_EL_MANI9"/>
      <sheetName val="analisis_sto_dgo9"/>
      <sheetName val="Cornisa_de_2_62_pie9"/>
      <sheetName val="Cornisa_de_2_pie9"/>
      <sheetName val="Muros_Interiores_h=2_8_m_9"/>
      <sheetName val="MurosInt_h=2_8_m_Plycem_2_lado9"/>
      <sheetName val="MurosInt_h=2_8_m_U_C_con_plyce9"/>
      <sheetName val="Plafond_Sheetrock9"/>
      <sheetName val="Desembolso_de_Caja9"/>
      <sheetName val="HORM__Y_MORTEROS_9"/>
      <sheetName val="Insumos_materiales9"/>
      <sheetName val="Costos_Mano_de_Obra9"/>
      <sheetName val="anal_term9"/>
      <sheetName val="Ana-Sanit_9"/>
      <sheetName val="Anal__horm_9"/>
      <sheetName val="CUBICACION_9"/>
      <sheetName val="listado_equipos_a_utilizar9"/>
      <sheetName val="CUBICACION_119"/>
      <sheetName val="Ins_29"/>
      <sheetName val="PU-Elect_9"/>
      <sheetName val="Pu-Sanit_9"/>
      <sheetName val="analisis_h-a_9"/>
      <sheetName val="I_HORMIGON9"/>
      <sheetName val="Datos_a_Project9"/>
      <sheetName val="Mano_Obra9"/>
      <sheetName val="Aux__7_tub_36_PRIMERA-_CALLE_16"/>
      <sheetName val="Aux__6_tub_42_JVP_-_PRIMERA16"/>
      <sheetName val="AUX_5_TUB_36_CAÑADA16"/>
      <sheetName val="AUX_4_TUB_42_CAÑADA16"/>
      <sheetName val="Partidas_Presupuesto_16"/>
      <sheetName val="PRESUPUESTO_GENERAL16"/>
      <sheetName val="Presupuesto_Re-Estructurado16"/>
      <sheetName val="Analisis_Unitarios16"/>
      <sheetName val="Analisis_Unit__E-MTPT-004-01-17"/>
      <sheetName val="Tarifas_de_Alquiler_de_Equipo16"/>
      <sheetName val="Cargas_Sociales16"/>
      <sheetName val="auxiliar_1_TUB_42_C_CDL16"/>
      <sheetName val="Aux_2_TUB_6016"/>
      <sheetName val="aux_3_TUB_42_C_JVP-PRIMERA16"/>
      <sheetName val="Total_Exc_16"/>
      <sheetName val="Exc__p'_Registros16"/>
      <sheetName val="Exc__p'_Imbornales16"/>
      <sheetName val="Exc__p'_Tub__24&quot;_H_A_16"/>
      <sheetName val="Exc__p'_Tub__42&quot;_H_A_16"/>
      <sheetName val="Exc__p'_Tub__60&quot;_H_A_16"/>
      <sheetName val="_Relleno_Compact_total16"/>
      <sheetName val="Sum__y_col__Relleno_Compact_16"/>
      <sheetName val="Sum__y_col_de_Relleno_registr16"/>
      <sheetName val="Sum__y_col_de_Relleno_Imb__16"/>
      <sheetName val="Sum__y_col_de_Relleno_Tub__2416"/>
      <sheetName val="Sum__y_col__de_Mat__de_base16"/>
      <sheetName val="Bote_Mat__Exce_Reg_e_Imb16"/>
      <sheetName val="Registros_de_2_@_3_mts16"/>
      <sheetName val="_Desbroce_Solar_Desvio_Provis16"/>
      <sheetName val="volumenes_de_cubicación16"/>
      <sheetName val="Reposicion_de_Contenes16"/>
      <sheetName val="Reposicion_Aceras16"/>
      <sheetName val="Sum__y_col__Tub__8&quot;_H_S__Agua16"/>
      <sheetName val="Sum__y_col__Tub__24&quot;_H_A_16"/>
      <sheetName val="Sum__y_col__Tub__42&quot;_H_A__16"/>
      <sheetName val="Sum__y_col__Tub__60&quot;_H_A_16"/>
      <sheetName val="Limpieza_Campamento16"/>
      <sheetName val="Limpieza_continua_de_obra16"/>
      <sheetName val="Señalizacion_y_Control_de_Tra16"/>
      <sheetName val="Uso_de_bomba16"/>
      <sheetName val="Imbornales_3_Parrillas16"/>
      <sheetName val="Reposicion_Acometidas_Domicil16"/>
      <sheetName val="Limp__Tub__en_Tramo16"/>
      <sheetName val="Demolicion_Imbor__Existentes16"/>
      <sheetName val="Demolicion_Aceras_y_Contenes16"/>
      <sheetName val="Corte_Acera_Conten_p'_Imbor_16"/>
      <sheetName val="Corte_de_Asfalto16"/>
      <sheetName val="Analisis_de_Costos_Nuevos16"/>
      <sheetName val="Materiales_Y_MANO_DE_OBRA16"/>
      <sheetName val="Resumen_Precio_Equipos16"/>
      <sheetName val="o_m__y_salarios16"/>
      <sheetName val="BASICA_EL_MANI10"/>
      <sheetName val="analisis_sto_dgo10"/>
      <sheetName val="Cornisa_de_2_62_pie10"/>
      <sheetName val="Cornisa_de_2_pie10"/>
      <sheetName val="Muros_Interiores_h=2_8_m_10"/>
      <sheetName val="MurosInt_h=2_8_m_Plycem_2_lad10"/>
      <sheetName val="MurosInt_h=2_8_m_U_C_con_plyc10"/>
      <sheetName val="Plafond_Sheetrock10"/>
      <sheetName val="Desembolso_de_Caja10"/>
      <sheetName val="HORM__Y_MORTEROS_10"/>
      <sheetName val="Insumos_materiales10"/>
      <sheetName val="Costos_Mano_de_Obra10"/>
      <sheetName val="anal_term10"/>
      <sheetName val="Ana-Sanit_10"/>
      <sheetName val="Anal__horm_10"/>
      <sheetName val="CUBICACION_10"/>
      <sheetName val="listado_equipos_a_utilizar10"/>
      <sheetName val="CUBICACION_1110"/>
      <sheetName val="Ins_210"/>
      <sheetName val="PU-Elect_10"/>
      <sheetName val="Pu-Sanit_10"/>
      <sheetName val="analisis_h-a_10"/>
      <sheetName val="I_HORMIGON10"/>
      <sheetName val="Datos_a_Project10"/>
      <sheetName val="Mano_Obra10"/>
      <sheetName val="Aux__7_tub_36_PRIMERA-_CALLE_17"/>
      <sheetName val="Aux__6_tub_42_JVP_-_PRIMERA17"/>
      <sheetName val="AUX_5_TUB_36_CAÑADA17"/>
      <sheetName val="AUX_4_TUB_42_CAÑADA17"/>
      <sheetName val="Partidas_Presupuesto_17"/>
      <sheetName val="PRESUPUESTO_GENERAL17"/>
      <sheetName val="Presupuesto_Re-Estructurado17"/>
      <sheetName val="Analisis_Unitarios17"/>
      <sheetName val="Analisis_Unit__E-MTPT-004-01-18"/>
      <sheetName val="Tarifas_de_Alquiler_de_Equipo17"/>
      <sheetName val="Cargas_Sociales17"/>
      <sheetName val="auxiliar_1_TUB_42_C_CDL17"/>
      <sheetName val="Aux_2_TUB_6017"/>
      <sheetName val="aux_3_TUB_42_C_JVP-PRIMERA17"/>
      <sheetName val="Total_Exc_17"/>
      <sheetName val="Exc__p'_Registros17"/>
      <sheetName val="Exc__p'_Imbornales17"/>
      <sheetName val="Exc__p'_Tub__24&quot;_H_A_17"/>
      <sheetName val="Exc__p'_Tub__42&quot;_H_A_17"/>
      <sheetName val="Exc__p'_Tub__60&quot;_H_A_17"/>
      <sheetName val="_Relleno_Compact_total17"/>
      <sheetName val="Sum__y_col__Relleno_Compact_17"/>
      <sheetName val="Sum__y_col_de_Relleno_registr17"/>
      <sheetName val="Sum__y_col_de_Relleno_Imb__17"/>
      <sheetName val="Sum__y_col_de_Relleno_Tub__2417"/>
      <sheetName val="Sum__y_col__de_Mat__de_base17"/>
      <sheetName val="Bote_Mat__Exce_Reg_e_Imb17"/>
      <sheetName val="Registros_de_2_@_3_mts17"/>
      <sheetName val="_Desbroce_Solar_Desvio_Provis17"/>
      <sheetName val="volumenes_de_cubicación17"/>
      <sheetName val="Reposicion_de_Contenes17"/>
      <sheetName val="Reposicion_Aceras17"/>
      <sheetName val="Sum__y_col__Tub__8&quot;_H_S__Agua17"/>
      <sheetName val="Sum__y_col__Tub__24&quot;_H_A_17"/>
      <sheetName val="Sum__y_col__Tub__42&quot;_H_A__17"/>
      <sheetName val="Sum__y_col__Tub__60&quot;_H_A_17"/>
      <sheetName val="Limpieza_Campamento17"/>
      <sheetName val="Limpieza_continua_de_obra17"/>
      <sheetName val="Señalizacion_y_Control_de_Tra17"/>
      <sheetName val="Uso_de_bomba17"/>
      <sheetName val="Imbornales_3_Parrillas17"/>
      <sheetName val="Reposicion_Acometidas_Domicil17"/>
      <sheetName val="Limp__Tub__en_Tramo17"/>
      <sheetName val="Demolicion_Imbor__Existentes17"/>
      <sheetName val="Demolicion_Aceras_y_Contenes17"/>
      <sheetName val="Corte_Acera_Conten_p'_Imbor_17"/>
      <sheetName val="Corte_de_Asfalto17"/>
      <sheetName val="Analisis_de_Costos_Nuevos17"/>
      <sheetName val="Materiales_Y_MANO_DE_OBRA17"/>
      <sheetName val="Resumen_Precio_Equipos17"/>
      <sheetName val="o_m__y_salarios17"/>
      <sheetName val="BASICA_EL_MANI11"/>
      <sheetName val="analisis_sto_dgo11"/>
      <sheetName val="Cornisa_de_2_62_pie11"/>
      <sheetName val="Cornisa_de_2_pie11"/>
      <sheetName val="Muros_Interiores_h=2_8_m_11"/>
      <sheetName val="MurosInt_h=2_8_m_Plycem_2_lad11"/>
      <sheetName val="MurosInt_h=2_8_m_U_C_con_plyc11"/>
      <sheetName val="Plafond_Sheetrock11"/>
      <sheetName val="Desembolso_de_Caja11"/>
      <sheetName val="HORM__Y_MORTEROS_11"/>
      <sheetName val="Insumos_materiales11"/>
      <sheetName val="Costos_Mano_de_Obra11"/>
      <sheetName val="anal_term11"/>
      <sheetName val="Ana-Sanit_11"/>
      <sheetName val="Anal__horm_11"/>
      <sheetName val="CUBICACION_12"/>
      <sheetName val="listado_equipos_a_utilizar11"/>
      <sheetName val="CUBICACION_1111"/>
      <sheetName val="Ins_211"/>
      <sheetName val="PU-Elect_11"/>
      <sheetName val="Pu-Sanit_11"/>
      <sheetName val="analisis_h-a_11"/>
      <sheetName val="I_HORMIGON11"/>
      <sheetName val="Datos_a_Project11"/>
      <sheetName val="Mano_Obra11"/>
      <sheetName val="DATOS"/>
      <sheetName val="Aux__7_tub_36_PRIMERA-_CALLE_18"/>
      <sheetName val="Aux__6_tub_42_JVP_-_PRIMERA18"/>
      <sheetName val="AUX_5_TUB_36_CAÑADA18"/>
      <sheetName val="AUX_4_TUB_42_CAÑADA18"/>
      <sheetName val="Partidas_Presupuesto_18"/>
      <sheetName val="PRESUPUESTO_GENERAL18"/>
      <sheetName val="Presupuesto_Re-Estructurado18"/>
      <sheetName val="Analisis_Unitarios18"/>
      <sheetName val="Analisis_Unit__E-MTPT-004-01-19"/>
      <sheetName val="Tarifas_de_Alquiler_de_Equipo18"/>
      <sheetName val="Cargas_Sociales18"/>
      <sheetName val="auxiliar_1_TUB_42_C_CDL18"/>
      <sheetName val="Aux_2_TUB_6018"/>
      <sheetName val="aux_3_TUB_42_C_JVP-PRIMERA18"/>
      <sheetName val="Total_Exc_18"/>
      <sheetName val="Exc__p'_Registros18"/>
      <sheetName val="Exc__p'_Imbornales18"/>
      <sheetName val="Exc__p'_Tub__24&quot;_H_A_18"/>
      <sheetName val="Exc__p'_Tub__42&quot;_H_A_18"/>
      <sheetName val="Exc__p'_Tub__60&quot;_H_A_18"/>
      <sheetName val="_Relleno_Compact_total18"/>
      <sheetName val="Sum__y_col__Relleno_Compact_18"/>
      <sheetName val="Sum__y_col_de_Relleno_registr18"/>
      <sheetName val="Sum__y_col_de_Relleno_Imb__18"/>
      <sheetName val="Sum__y_col_de_Relleno_Tub__2418"/>
      <sheetName val="Sum__y_col__de_Mat__de_base18"/>
      <sheetName val="Bote_Mat__Exce_Reg_e_Imb18"/>
      <sheetName val="Registros_de_2_@_3_mts18"/>
      <sheetName val="_Desbroce_Solar_Desvio_Provis18"/>
      <sheetName val="volumenes_de_cubicación18"/>
      <sheetName val="Reposicion_de_Contenes18"/>
      <sheetName val="Reposicion_Aceras18"/>
      <sheetName val="Sum__y_col__Tub__8&quot;_H_S__Agua18"/>
      <sheetName val="Sum__y_col__Tub__24&quot;_H_A_18"/>
      <sheetName val="Sum__y_col__Tub__42&quot;_H_A__18"/>
      <sheetName val="Sum__y_col__Tub__60&quot;_H_A_18"/>
      <sheetName val="Limpieza_Campamento18"/>
      <sheetName val="Limpieza_continua_de_obra18"/>
      <sheetName val="Señalizacion_y_Control_de_Tra18"/>
      <sheetName val="Uso_de_bomba18"/>
      <sheetName val="Imbornales_3_Parrillas18"/>
      <sheetName val="Reposicion_Acometidas_Domicil18"/>
      <sheetName val="Limp__Tub__en_Tramo18"/>
      <sheetName val="Demolicion_Imbor__Existentes18"/>
      <sheetName val="Demolicion_Aceras_y_Contenes18"/>
      <sheetName val="Corte_Acera_Conten_p'_Imbor_18"/>
      <sheetName val="Corte_de_Asfalto18"/>
      <sheetName val="Analisis_de_Costos_Nuevos18"/>
      <sheetName val="Materiales_Y_MANO_DE_OBRA18"/>
      <sheetName val="Resumen_Precio_Equipos18"/>
      <sheetName val="o_m__y_salarios18"/>
      <sheetName val="BASICA_EL_MANI12"/>
      <sheetName val="analisis_sto_dgo12"/>
      <sheetName val="Cornisa_de_2_62_pie12"/>
      <sheetName val="Cornisa_de_2_pie12"/>
      <sheetName val="Muros_Interiores_h=2_8_m_12"/>
      <sheetName val="MurosInt_h=2_8_m_Plycem_2_lad12"/>
      <sheetName val="MurosInt_h=2_8_m_U_C_con_plyc12"/>
      <sheetName val="Plafond_Sheetrock12"/>
      <sheetName val="Desembolso_de_Caja12"/>
      <sheetName val="HORM__Y_MORTEROS_12"/>
      <sheetName val="Insumos_materiales12"/>
      <sheetName val="Costos_Mano_de_Obra12"/>
      <sheetName val="anal_term12"/>
      <sheetName val="Ana-Sanit_12"/>
      <sheetName val="Anal__horm_12"/>
      <sheetName val="CUBICACION_13"/>
      <sheetName val="listado_equipos_a_utilizar12"/>
      <sheetName val="CUBICACION_1112"/>
      <sheetName val="Ins_212"/>
      <sheetName val="PU-Elect_12"/>
      <sheetName val="Pu-Sanit_12"/>
      <sheetName val="analisis_h-a_12"/>
      <sheetName val="I_HORMIGON12"/>
      <sheetName val="Datos_a_Project12"/>
      <sheetName val="Mano_Obra12"/>
      <sheetName val="Aux__7_tub_36_PRIMERA-_CALLE_19"/>
      <sheetName val="Aux__6_tub_42_JVP_-_PRIMERA19"/>
      <sheetName val="AUX_5_TUB_36_CAÑADA19"/>
      <sheetName val="AUX_4_TUB_42_CAÑADA19"/>
      <sheetName val="Partidas_Presupuesto_19"/>
      <sheetName val="PRESUPUESTO_GENERAL19"/>
      <sheetName val="Presupuesto_Re-Estructurado19"/>
      <sheetName val="Analisis_Unitarios19"/>
      <sheetName val="Analisis_Unit__E-MTPT-004-01-20"/>
      <sheetName val="Tarifas_de_Alquiler_de_Equipo19"/>
      <sheetName val="Cargas_Sociales19"/>
      <sheetName val="auxiliar_1_TUB_42_C_CDL19"/>
      <sheetName val="Aux_2_TUB_6019"/>
      <sheetName val="aux_3_TUB_42_C_JVP-PRIMERA19"/>
      <sheetName val="Total_Exc_19"/>
      <sheetName val="Exc__p'_Registros19"/>
      <sheetName val="Exc__p'_Imbornales19"/>
      <sheetName val="Exc__p'_Tub__24&quot;_H_A_19"/>
      <sheetName val="Exc__p'_Tub__42&quot;_H_A_19"/>
      <sheetName val="Exc__p'_Tub__60&quot;_H_A_19"/>
      <sheetName val="_Relleno_Compact_total19"/>
      <sheetName val="Sum__y_col__Relleno_Compact_19"/>
      <sheetName val="Sum__y_col_de_Relleno_registr19"/>
      <sheetName val="Sum__y_col_de_Relleno_Imb__19"/>
      <sheetName val="Sum__y_col_de_Relleno_Tub__2419"/>
      <sheetName val="Sum__y_col__de_Mat__de_base19"/>
      <sheetName val="Bote_Mat__Exce_Reg_e_Imb19"/>
      <sheetName val="Registros_de_2_@_3_mts19"/>
      <sheetName val="_Desbroce_Solar_Desvio_Provis19"/>
      <sheetName val="volumenes_de_cubicación19"/>
      <sheetName val="Reposicion_de_Contenes19"/>
      <sheetName val="Reposicion_Aceras19"/>
      <sheetName val="Sum__y_col__Tub__8&quot;_H_S__Agua19"/>
      <sheetName val="Sum__y_col__Tub__24&quot;_H_A_19"/>
      <sheetName val="Sum__y_col__Tub__42&quot;_H_A__19"/>
      <sheetName val="Sum__y_col__Tub__60&quot;_H_A_19"/>
      <sheetName val="Limpieza_Campamento19"/>
      <sheetName val="Limpieza_continua_de_obra19"/>
      <sheetName val="Señalizacion_y_Control_de_Tra19"/>
      <sheetName val="Uso_de_bomba19"/>
      <sheetName val="Imbornales_3_Parrillas19"/>
      <sheetName val="Reposicion_Acometidas_Domicil19"/>
      <sheetName val="Limp__Tub__en_Tramo19"/>
      <sheetName val="Demolicion_Imbor__Existentes19"/>
      <sheetName val="Demolicion_Aceras_y_Contenes19"/>
      <sheetName val="Corte_Acera_Conten_p'_Imbor_19"/>
      <sheetName val="Corte_de_Asfalto19"/>
      <sheetName val="Analisis_de_Costos_Nuevos19"/>
      <sheetName val="Materiales_Y_MANO_DE_OBRA19"/>
      <sheetName val="Resumen_Precio_Equipos19"/>
      <sheetName val="o_m__y_salarios19"/>
      <sheetName val="BASICA_EL_MANI13"/>
      <sheetName val="analisis_sto_dgo13"/>
      <sheetName val="Cornisa_de_2_62_pie13"/>
      <sheetName val="Cornisa_de_2_pie13"/>
      <sheetName val="Muros_Interiores_h=2_8_m_13"/>
      <sheetName val="MurosInt_h=2_8_m_Plycem_2_lad13"/>
      <sheetName val="MurosInt_h=2_8_m_U_C_con_plyc13"/>
      <sheetName val="Plafond_Sheetrock13"/>
      <sheetName val="Desembolso_de_Caja13"/>
      <sheetName val="HORM__Y_MORTEROS_13"/>
      <sheetName val="Insumos_materiales13"/>
      <sheetName val="Costos_Mano_de_Obra13"/>
      <sheetName val="anal_term13"/>
      <sheetName val="Ana-Sanit_13"/>
      <sheetName val="Anal__horm_13"/>
      <sheetName val="CUBICACION_14"/>
      <sheetName val="listado_equipos_a_utilizar13"/>
      <sheetName val="CUBICACION_1113"/>
      <sheetName val="Ins_213"/>
      <sheetName val="PU-Elect_13"/>
      <sheetName val="Pu-Sanit_13"/>
      <sheetName val="analisis_h-a_13"/>
      <sheetName val="I_HORMIGON13"/>
      <sheetName val="Datos_a_Project13"/>
      <sheetName val="Mano_Obra13"/>
      <sheetName val="Aux__7_tub_36_PRIMERA-_CALLE_31"/>
      <sheetName val="Aux__6_tub_42_JVP_-_PRIMERA21"/>
      <sheetName val="AUX_5_TUB_36_CAÑADA21"/>
      <sheetName val="AUX_4_TUB_42_CAÑADA21"/>
      <sheetName val="Partidas_Presupuesto_21"/>
      <sheetName val="PRESUPUESTO_GENERAL21"/>
      <sheetName val="Presupuesto_Re-Estructurado21"/>
      <sheetName val="Analisis_Unitarios21"/>
      <sheetName val="Analisis_Unit__E-MTPT-004-01-22"/>
      <sheetName val="Tarifas_de_Alquiler_de_Equipo21"/>
      <sheetName val="Cargas_Sociales21"/>
      <sheetName val="auxiliar_1_TUB_42_C_CDL21"/>
      <sheetName val="Aux_2_TUB_6021"/>
      <sheetName val="aux_3_TUB_42_C_JVP-PRIMERA21"/>
      <sheetName val="Total_Exc_21"/>
      <sheetName val="Exc__p'_Registros21"/>
      <sheetName val="Exc__p'_Imbornales21"/>
      <sheetName val="Exc__p'_Tub__24&quot;_H_A_21"/>
      <sheetName val="Exc__p'_Tub__42&quot;_H_A_21"/>
      <sheetName val="Exc__p'_Tub__60&quot;_H_A_21"/>
      <sheetName val="_Relleno_Compact_total21"/>
      <sheetName val="Sum__y_col__Relleno_Compact_21"/>
      <sheetName val="Sum__y_col_de_Relleno_registr21"/>
      <sheetName val="Sum__y_col_de_Relleno_Imb__21"/>
      <sheetName val="Sum__y_col_de_Relleno_Tub__2421"/>
      <sheetName val="Sum__y_col__de_Mat__de_base21"/>
      <sheetName val="Bote_Mat__Exce_Reg_e_Imb21"/>
      <sheetName val="Registros_de_2_@_3_mts21"/>
      <sheetName val="_Desbroce_Solar_Desvio_Provis21"/>
      <sheetName val="volumenes_de_cubicación21"/>
      <sheetName val="Reposicion_de_Contenes21"/>
      <sheetName val="Reposicion_Aceras21"/>
      <sheetName val="Sum__y_col__Tub__8&quot;_H_S__Agua21"/>
      <sheetName val="Sum__y_col__Tub__24&quot;_H_A_21"/>
      <sheetName val="Sum__y_col__Tub__42&quot;_H_A__21"/>
      <sheetName val="Sum__y_col__Tub__60&quot;_H_A_21"/>
      <sheetName val="Limpieza_Campamento21"/>
      <sheetName val="Limpieza_continua_de_obra21"/>
      <sheetName val="Señalizacion_y_Control_de_Tra21"/>
      <sheetName val="Uso_de_bomba21"/>
      <sheetName val="Imbornales_3_Parrillas21"/>
      <sheetName val="Reposicion_Acometidas_Domicil21"/>
      <sheetName val="Limp__Tub__en_Tramo21"/>
      <sheetName val="Demolicion_Imbor__Existentes21"/>
      <sheetName val="Demolicion_Aceras_y_Contenes21"/>
      <sheetName val="Corte_Acera_Conten_p'_Imbor_21"/>
      <sheetName val="Corte_de_Asfalto21"/>
      <sheetName val="Analisis_de_Costos_Nuevos21"/>
      <sheetName val="Materiales_Y_MANO_DE_OBRA21"/>
      <sheetName val="Resumen_Precio_Equipos21"/>
      <sheetName val="o_m__y_salarios21"/>
      <sheetName val="BASICA_EL_MANI15"/>
      <sheetName val="analisis_sto_dgo15"/>
      <sheetName val="Cornisa_de_2_62_pie15"/>
      <sheetName val="Cornisa_de_2_pie15"/>
      <sheetName val="Muros_Interiores_h=2_8_m_15"/>
      <sheetName val="MurosInt_h=2_8_m_Plycem_2_lad15"/>
      <sheetName val="MurosInt_h=2_8_m_U_C_con_plyc15"/>
      <sheetName val="Plafond_Sheetrock15"/>
      <sheetName val="Desembolso_de_Caja15"/>
      <sheetName val="HORM__Y_MORTEROS_15"/>
      <sheetName val="Insumos_materiales15"/>
      <sheetName val="Costos_Mano_de_Obra15"/>
      <sheetName val="anal_term15"/>
      <sheetName val="Ana-Sanit_15"/>
      <sheetName val="Anal__horm_15"/>
      <sheetName val="CUBICACION_16"/>
      <sheetName val="listado_equipos_a_utilizar15"/>
      <sheetName val="CUBICACION_1115"/>
      <sheetName val="Ins_215"/>
      <sheetName val="PU-Elect_15"/>
      <sheetName val="Pu-Sanit_15"/>
      <sheetName val="analisis_h-a_15"/>
      <sheetName val="I_HORMIGON15"/>
      <sheetName val="Datos_a_Project15"/>
      <sheetName val="Mano_Obra15"/>
      <sheetName val="Aux__7_tub_36_PRIMERA-_CALLE_30"/>
      <sheetName val="Aux__6_tub_42_JVP_-_PRIMERA20"/>
      <sheetName val="AUX_5_TUB_36_CAÑADA20"/>
      <sheetName val="AUX_4_TUB_42_CAÑADA20"/>
      <sheetName val="Partidas_Presupuesto_20"/>
      <sheetName val="PRESUPUESTO_GENERAL20"/>
      <sheetName val="Presupuesto_Re-Estructurado20"/>
      <sheetName val="Analisis_Unitarios20"/>
      <sheetName val="Analisis_Unit__E-MTPT-004-01-21"/>
      <sheetName val="Tarifas_de_Alquiler_de_Equipo20"/>
      <sheetName val="Cargas_Sociales20"/>
      <sheetName val="auxiliar_1_TUB_42_C_CDL20"/>
      <sheetName val="Aux_2_TUB_6020"/>
      <sheetName val="aux_3_TUB_42_C_JVP-PRIMERA20"/>
      <sheetName val="Total_Exc_20"/>
      <sheetName val="Exc__p'_Registros20"/>
      <sheetName val="Exc__p'_Imbornales20"/>
      <sheetName val="Exc__p'_Tub__24&quot;_H_A_20"/>
      <sheetName val="Exc__p'_Tub__42&quot;_H_A_20"/>
      <sheetName val="Exc__p'_Tub__60&quot;_H_A_20"/>
      <sheetName val="_Relleno_Compact_total20"/>
      <sheetName val="Sum__y_col__Relleno_Compact_20"/>
      <sheetName val="Sum__y_col_de_Relleno_registr20"/>
      <sheetName val="Sum__y_col_de_Relleno_Imb__20"/>
      <sheetName val="Sum__y_col_de_Relleno_Tub__2420"/>
      <sheetName val="Sum__y_col__de_Mat__de_base20"/>
      <sheetName val="Bote_Mat__Exce_Reg_e_Imb20"/>
      <sheetName val="Registros_de_2_@_3_mts20"/>
      <sheetName val="_Desbroce_Solar_Desvio_Provis20"/>
      <sheetName val="volumenes_de_cubicación20"/>
      <sheetName val="Reposicion_de_Contenes20"/>
      <sheetName val="Reposicion_Aceras20"/>
      <sheetName val="Sum__y_col__Tub__8&quot;_H_S__Agua20"/>
      <sheetName val="Sum__y_col__Tub__24&quot;_H_A_20"/>
      <sheetName val="Sum__y_col__Tub__42&quot;_H_A__20"/>
      <sheetName val="Sum__y_col__Tub__60&quot;_H_A_20"/>
      <sheetName val="Limpieza_Campamento20"/>
      <sheetName val="Limpieza_continua_de_obra20"/>
      <sheetName val="Señalizacion_y_Control_de_Tra20"/>
      <sheetName val="Uso_de_bomba20"/>
      <sheetName val="Imbornales_3_Parrillas20"/>
      <sheetName val="Reposicion_Acometidas_Domicil20"/>
      <sheetName val="Limp__Tub__en_Tramo20"/>
      <sheetName val="Demolicion_Imbor__Existentes20"/>
      <sheetName val="Demolicion_Aceras_y_Contenes20"/>
      <sheetName val="Corte_Acera_Conten_p'_Imbor_20"/>
      <sheetName val="Corte_de_Asfalto20"/>
      <sheetName val="Analisis_de_Costos_Nuevos20"/>
      <sheetName val="Materiales_Y_MANO_DE_OBRA20"/>
      <sheetName val="Resumen_Precio_Equipos20"/>
      <sheetName val="o_m__y_salarios20"/>
      <sheetName val="BASICA_EL_MANI14"/>
      <sheetName val="analisis_sto_dgo14"/>
      <sheetName val="Cornisa_de_2_62_pie14"/>
      <sheetName val="Cornisa_de_2_pie14"/>
      <sheetName val="Muros_Interiores_h=2_8_m_14"/>
      <sheetName val="MurosInt_h=2_8_m_Plycem_2_lad14"/>
      <sheetName val="MurosInt_h=2_8_m_U_C_con_plyc14"/>
      <sheetName val="Plafond_Sheetrock14"/>
      <sheetName val="Desembolso_de_Caja14"/>
      <sheetName val="HORM__Y_MORTEROS_14"/>
      <sheetName val="Insumos_materiales14"/>
      <sheetName val="Costos_Mano_de_Obra14"/>
      <sheetName val="anal_term14"/>
      <sheetName val="Ana-Sanit_14"/>
      <sheetName val="Anal__horm_14"/>
      <sheetName val="CUBICACION_15"/>
      <sheetName val="listado_equipos_a_utilizar14"/>
      <sheetName val="CUBICACION_1114"/>
      <sheetName val="Ins_214"/>
      <sheetName val="PU-Elect_14"/>
      <sheetName val="Pu-Sanit_14"/>
      <sheetName val="analisis_h-a_14"/>
      <sheetName val="I_HORMIGON14"/>
      <sheetName val="Datos_a_Project14"/>
      <sheetName val="Mano_Obra14"/>
      <sheetName val="Aux__7_tub_36_PRIMERA-_CALLE_32"/>
      <sheetName val="Aux__6_tub_42_JVP_-_PRIMERA22"/>
      <sheetName val="AUX_5_TUB_36_CAÑADA22"/>
      <sheetName val="AUX_4_TUB_42_CAÑADA22"/>
      <sheetName val="Partidas_Presupuesto_22"/>
      <sheetName val="PRESUPUESTO_GENERAL22"/>
      <sheetName val="Presupuesto_Re-Estructurado22"/>
      <sheetName val="Analisis_Unitarios22"/>
      <sheetName val="Analisis_Unit__E-MTPT-004-01-23"/>
      <sheetName val="Tarifas_de_Alquiler_de_Equipo22"/>
      <sheetName val="Cargas_Sociales22"/>
      <sheetName val="auxiliar_1_TUB_42_C_CDL22"/>
      <sheetName val="Aux_2_TUB_6022"/>
      <sheetName val="aux_3_TUB_42_C_JVP-PRIMERA22"/>
      <sheetName val="Total_Exc_22"/>
      <sheetName val="Exc__p'_Registros22"/>
      <sheetName val="Exc__p'_Imbornales22"/>
      <sheetName val="Exc__p'_Tub__24&quot;_H_A_22"/>
      <sheetName val="Exc__p'_Tub__42&quot;_H_A_22"/>
      <sheetName val="Exc__p'_Tub__60&quot;_H_A_22"/>
      <sheetName val="_Relleno_Compact_total22"/>
      <sheetName val="Sum__y_col__Relleno_Compact_22"/>
      <sheetName val="Sum__y_col_de_Relleno_registr22"/>
      <sheetName val="Sum__y_col_de_Relleno_Imb__22"/>
      <sheetName val="Sum__y_col_de_Relleno_Tub__2422"/>
      <sheetName val="Sum__y_col__de_Mat__de_base22"/>
      <sheetName val="Bote_Mat__Exce_Reg_e_Imb22"/>
      <sheetName val="Registros_de_2_@_3_mts22"/>
      <sheetName val="_Desbroce_Solar_Desvio_Provis22"/>
      <sheetName val="volumenes_de_cubicación22"/>
      <sheetName val="Reposicion_de_Contenes22"/>
      <sheetName val="Reposicion_Aceras22"/>
      <sheetName val="Sum__y_col__Tub__8&quot;_H_S__Agua22"/>
      <sheetName val="Sum__y_col__Tub__24&quot;_H_A_22"/>
      <sheetName val="Sum__y_col__Tub__42&quot;_H_A__22"/>
      <sheetName val="Sum__y_col__Tub__60&quot;_H_A_22"/>
      <sheetName val="Limpieza_Campamento22"/>
      <sheetName val="Limpieza_continua_de_obra22"/>
      <sheetName val="Señalizacion_y_Control_de_Tra22"/>
      <sheetName val="Uso_de_bomba22"/>
      <sheetName val="Imbornales_3_Parrillas22"/>
      <sheetName val="Reposicion_Acometidas_Domicil22"/>
      <sheetName val="Limp__Tub__en_Tramo22"/>
      <sheetName val="Demolicion_Imbor__Existentes22"/>
      <sheetName val="Demolicion_Aceras_y_Contenes22"/>
      <sheetName val="Corte_Acera_Conten_p'_Imbor_22"/>
      <sheetName val="Corte_de_Asfalto22"/>
      <sheetName val="Analisis_de_Costos_Nuevos22"/>
      <sheetName val="Materiales_Y_MANO_DE_OBRA22"/>
      <sheetName val="analisis_sto_dgo16"/>
      <sheetName val="BASICA_EL_MANI16"/>
      <sheetName val="Resumen_Precio_Equipos22"/>
      <sheetName val="o_m__y_salarios22"/>
      <sheetName val="Cornisa_de_2_62_pie16"/>
      <sheetName val="Cornisa_de_2_pie16"/>
      <sheetName val="Muros_Interiores_h=2_8_m_16"/>
      <sheetName val="MurosInt_h=2_8_m_Plycem_2_lad16"/>
      <sheetName val="MurosInt_h=2_8_m_U_C_con_plyc16"/>
      <sheetName val="Plafond_Sheetrock16"/>
      <sheetName val="Desembolso_de_Caja16"/>
      <sheetName val="HORM__Y_MORTEROS_16"/>
      <sheetName val="Insumos_materiales16"/>
      <sheetName val="Costos_Mano_de_Obra16"/>
      <sheetName val="Datos_a_Project16"/>
      <sheetName val="Mano_Obra16"/>
      <sheetName val="CUBICACION_17"/>
      <sheetName val="anal_term16"/>
      <sheetName val="Ana-Sanit_16"/>
      <sheetName val="Anal__horm_16"/>
      <sheetName val="listado_equipos_a_utilizar16"/>
      <sheetName val="CUBICACION_1116"/>
      <sheetName val="Ins_216"/>
      <sheetName val="PU-Elect_16"/>
      <sheetName val="Pu-Sanit_16"/>
      <sheetName val="analisis_h-a_16"/>
      <sheetName val="I_HORMIGON16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7">
          <cell r="F47">
            <v>1696.8</v>
          </cell>
        </row>
        <row r="151">
          <cell r="E151">
            <v>4560.712195639896</v>
          </cell>
        </row>
        <row r="173">
          <cell r="E173">
            <v>238.36017625692841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51">
          <cell r="E151">
            <v>4560.712195639896</v>
          </cell>
        </row>
      </sheetData>
      <sheetData sheetId="53"/>
      <sheetData sheetId="54"/>
      <sheetData sheetId="55">
        <row r="151">
          <cell r="E151">
            <v>4560.712195639896</v>
          </cell>
        </row>
      </sheetData>
      <sheetData sheetId="56"/>
      <sheetData sheetId="57">
        <row r="151">
          <cell r="E151">
            <v>4560.712195639896</v>
          </cell>
        </row>
      </sheetData>
      <sheetData sheetId="58">
        <row r="151">
          <cell r="E151">
            <v>4560.712195639896</v>
          </cell>
        </row>
      </sheetData>
      <sheetData sheetId="59">
        <row r="151">
          <cell r="E151">
            <v>4560.712195639896</v>
          </cell>
        </row>
      </sheetData>
      <sheetData sheetId="60">
        <row r="151">
          <cell r="E151">
            <v>4560.712195639896</v>
          </cell>
        </row>
      </sheetData>
      <sheetData sheetId="61">
        <row r="151">
          <cell r="E151">
            <v>4560.712195639896</v>
          </cell>
        </row>
      </sheetData>
      <sheetData sheetId="62"/>
      <sheetData sheetId="63">
        <row r="151">
          <cell r="E151">
            <v>4560.712195639896</v>
          </cell>
        </row>
      </sheetData>
      <sheetData sheetId="64"/>
      <sheetData sheetId="65">
        <row r="151">
          <cell r="E151">
            <v>4560.712195639896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51">
          <cell r="E151">
            <v>4560.712195639896</v>
          </cell>
        </row>
      </sheetData>
      <sheetData sheetId="102"/>
      <sheetData sheetId="103"/>
      <sheetData sheetId="104"/>
      <sheetData sheetId="105"/>
      <sheetData sheetId="106">
        <row r="151">
          <cell r="E151">
            <v>4560.712195639896</v>
          </cell>
        </row>
      </sheetData>
      <sheetData sheetId="107">
        <row r="151">
          <cell r="E151">
            <v>4560.712195639896</v>
          </cell>
        </row>
      </sheetData>
      <sheetData sheetId="108">
        <row r="151">
          <cell r="E151">
            <v>4560.712195639896</v>
          </cell>
        </row>
      </sheetData>
      <sheetData sheetId="109">
        <row r="151">
          <cell r="E151">
            <v>4560.712195639896</v>
          </cell>
        </row>
      </sheetData>
      <sheetData sheetId="110"/>
      <sheetData sheetId="111">
        <row r="151">
          <cell r="E151">
            <v>4560.712195639896</v>
          </cell>
        </row>
      </sheetData>
      <sheetData sheetId="112">
        <row r="151">
          <cell r="E151">
            <v>4560.712195639896</v>
          </cell>
        </row>
      </sheetData>
      <sheetData sheetId="113">
        <row r="151">
          <cell r="E151">
            <v>4560.712195639896</v>
          </cell>
        </row>
      </sheetData>
      <sheetData sheetId="114">
        <row r="151">
          <cell r="E151">
            <v>4560.712195639896</v>
          </cell>
        </row>
      </sheetData>
      <sheetData sheetId="115">
        <row r="151">
          <cell r="E151">
            <v>4560.712195639896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51">
          <cell r="E151">
            <v>4560.712195639896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51">
          <cell r="E151">
            <v>4560.712195639896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>
        <row r="151">
          <cell r="E151">
            <v>4560.712195639896</v>
          </cell>
        </row>
      </sheetData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51">
          <cell r="E151">
            <v>4560.712195639896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151">
          <cell r="E151">
            <v>4560.712195639896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>
        <row r="151">
          <cell r="E151">
            <v>4560.712195639896</v>
          </cell>
        </row>
      </sheetData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151">
          <cell r="E151">
            <v>4560.712195639896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>
        <row r="151">
          <cell r="E151">
            <v>4560.712195639896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>
        <row r="151">
          <cell r="E151">
            <v>4560.712195639896</v>
          </cell>
        </row>
      </sheetData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>
        <row r="151">
          <cell r="E151">
            <v>4560.712195639896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>
        <row r="151">
          <cell r="E151">
            <v>4560.712195639896</v>
          </cell>
        </row>
      </sheetData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 refreshError="1"/>
      <sheetData sheetId="1309"/>
      <sheetData sheetId="1310"/>
      <sheetData sheetId="1311"/>
      <sheetData sheetId="1312"/>
      <sheetData sheetId="1313"/>
      <sheetData sheetId="1314"/>
      <sheetData sheetId="1315"/>
      <sheetData sheetId="1316">
        <row r="47">
          <cell r="F47">
            <v>1696.8</v>
          </cell>
        </row>
      </sheetData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47">
          <cell r="F47">
            <v>1696.8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47">
          <cell r="F47">
            <v>1696.8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  <sheetName val="INS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Analisis Unitarios"/>
      <sheetName val="CADRO_EXPLICATIVO"/>
      <sheetName val="Cornisa_de_2_62_pie"/>
      <sheetName val="Cornisa_de_2_pie"/>
      <sheetName val="Muros_Interiores_h=2_8_m_"/>
      <sheetName val="MurosInt_h=2_8_m_Plycem_2_lados"/>
      <sheetName val="MurosInt_h=2_8_m_U_C_con_plycem"/>
      <sheetName val="Plafond_Sheetrock"/>
      <sheetName val="Analisis_Unitarios"/>
      <sheetName val="CADRO_EXPLICATIVO1"/>
      <sheetName val="Cornisa_de_2_62_pie1"/>
      <sheetName val="Cornisa_de_2_pie1"/>
      <sheetName val="Muros_Interiores_h=2_8_m_1"/>
      <sheetName val="MurosInt_h=2_8_m_Plycem_2_lado1"/>
      <sheetName val="MurosInt_h=2_8_m_U_C_con_plyce1"/>
      <sheetName val="Plafond_Sheetrock1"/>
      <sheetName val="Analisis_Unitarios1"/>
      <sheetName val="CADRO_EXPLICATIVO2"/>
      <sheetName val="Cornisa_de_2_62_pie2"/>
      <sheetName val="Cornisa_de_2_pie2"/>
      <sheetName val="Muros_Interiores_h=2_8_m_2"/>
      <sheetName val="MurosInt_h=2_8_m_Plycem_2_lado2"/>
      <sheetName val="MurosInt_h=2_8_m_U_C_con_plyce2"/>
      <sheetName val="Plafond_Sheetrock2"/>
      <sheetName val="Analisis_Unitarios2"/>
      <sheetName val="CADRO_EXPLICATIVO3"/>
      <sheetName val="Cornisa_de_2_62_pie3"/>
      <sheetName val="Cornisa_de_2_pie3"/>
      <sheetName val="Muros_Interiores_h=2_8_m_3"/>
      <sheetName val="MurosInt_h=2_8_m_Plycem_2_lado3"/>
      <sheetName val="MurosInt_h=2_8_m_U_C_con_plyce3"/>
      <sheetName val="Plafond_Sheetrock3"/>
      <sheetName val="Analisis_Unitarios3"/>
      <sheetName val="CADRO_EXPLICATIVO4"/>
      <sheetName val="Cornisa_de_2_62_pie4"/>
      <sheetName val="Cornisa_de_2_pie4"/>
      <sheetName val="Muros_Interiores_h=2_8_m_4"/>
      <sheetName val="MurosInt_h=2_8_m_Plycem_2_lado4"/>
      <sheetName val="MurosInt_h=2_8_m_U_C_con_plyce4"/>
      <sheetName val="Plafond_Sheetrock4"/>
      <sheetName val="Analisis_Unitarios4"/>
      <sheetName val="CADRO_EXPLICATIVO5"/>
      <sheetName val="Cornisa_de_2_62_pie5"/>
      <sheetName val="Cornisa_de_2_pie5"/>
      <sheetName val="Muros_Interiores_h=2_8_m_5"/>
      <sheetName val="MurosInt_h=2_8_m_Plycem_2_lado5"/>
      <sheetName val="MurosInt_h=2_8_m_U_C_con_plyce5"/>
      <sheetName val="Plafond_Sheetrock5"/>
      <sheetName val="Analisis_Unitarios5"/>
      <sheetName val="Desembolso de Caja"/>
      <sheetName val="Análisis"/>
      <sheetName val="MATERIALES"/>
      <sheetName val="CADRO_EXPLICATIVO6"/>
      <sheetName val="Cornisa_de_2_62_pie6"/>
      <sheetName val="Cornisa_de_2_pie6"/>
      <sheetName val="Muros_Interiores_h=2_8_m_6"/>
      <sheetName val="MurosInt_h=2_8_m_Plycem_2_lado6"/>
      <sheetName val="MurosInt_h=2_8_m_U_C_con_plyce6"/>
      <sheetName val="Plafond_Sheetrock6"/>
      <sheetName val="Analisis_Unitarios6"/>
      <sheetName val="Desembolso_de_Caja"/>
      <sheetName val="MO"/>
      <sheetName val="FREDDY"/>
      <sheetName val="CADRO_EXPLICATIVO7"/>
      <sheetName val="Analisis_Unitarios7"/>
      <sheetName val="Cornisa_de_2_62_pie7"/>
      <sheetName val="Cornisa_de_2_pie7"/>
      <sheetName val="Muros_Interiores_h=2_8_m_7"/>
      <sheetName val="MurosInt_h=2_8_m_Plycem_2_lado7"/>
      <sheetName val="MurosInt_h=2_8_m_U_C_con_plyce7"/>
      <sheetName val="Plafond_Sheetrock7"/>
      <sheetName val="Desembolso_de_Caja1"/>
      <sheetName val="CADRO_EXPLICATIVO8"/>
      <sheetName val="Analisis_Unitarios8"/>
      <sheetName val="Cornisa_de_2_62_pie8"/>
      <sheetName val="Cornisa_de_2_pie8"/>
      <sheetName val="Muros_Interiores_h=2_8_m_8"/>
      <sheetName val="MurosInt_h=2_8_m_Plycem_2_lado8"/>
      <sheetName val="MurosInt_h=2_8_m_U_C_con_plyce8"/>
      <sheetName val="Plafond_Sheetrock8"/>
      <sheetName val="Desembolso_de_Caja2"/>
      <sheetName val="CADRO_EXPLICATIVO9"/>
      <sheetName val="Analisis_Unitarios9"/>
      <sheetName val="Cornisa_de_2_62_pie9"/>
      <sheetName val="Cornisa_de_2_pie9"/>
      <sheetName val="Muros_Interiores_h=2_8_m_9"/>
      <sheetName val="MurosInt_h=2_8_m_Plycem_2_lado9"/>
      <sheetName val="MurosInt_h=2_8_m_U_C_con_plyce9"/>
      <sheetName val="Plafond_Sheetrock9"/>
      <sheetName val="Desembolso_de_Caja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LOSA 27"/>
      <sheetName val="resum.ac "/>
      <sheetName val="Insumos"/>
      <sheetName val="Mezcla"/>
      <sheetName val="Analisis Civil"/>
      <sheetName val="Análisis "/>
      <sheetName val="Presup."/>
      <sheetName val="V.Tierras A"/>
      <sheetName val="V H.A y Muros A"/>
      <sheetName val="Term A"/>
      <sheetName val="v. exterior"/>
      <sheetName val="MATERIALES LISTADO"/>
      <sheetName val="B1 "/>
      <sheetName val="Ac_Z1"/>
      <sheetName val="Ac_C1"/>
      <sheetName val="Ac_V1"/>
      <sheetName val="LOSA_271"/>
      <sheetName val="resum_ac_1"/>
      <sheetName val="Analisis_Civil1"/>
      <sheetName val="Análisis_1"/>
      <sheetName val="Presup_1"/>
      <sheetName val="V_Tierras_A1"/>
      <sheetName val="V_H_A_y_Muros_A1"/>
      <sheetName val="Term_A1"/>
      <sheetName val="v__exterior1"/>
      <sheetName val="Ac_Z"/>
      <sheetName val="Ac_C"/>
      <sheetName val="Ac_V"/>
      <sheetName val="LOSA_27"/>
      <sheetName val="resum_ac_"/>
      <sheetName val="Analisis_Civil"/>
      <sheetName val="Análisis_"/>
      <sheetName val="Presup_"/>
      <sheetName val="V_Tierras_A"/>
      <sheetName val="V_H_A_y_Muros_A"/>
      <sheetName val="Term_A"/>
      <sheetName val="v__exterior"/>
      <sheetName val="analisis sto dgo"/>
      <sheetName val="analisis_sto_dgo"/>
      <sheetName val="analisis_sto_dgo1"/>
      <sheetName val="Ac_Z2"/>
      <sheetName val="Ac_C2"/>
      <sheetName val="Ac_V2"/>
      <sheetName val="LOSA_272"/>
      <sheetName val="resum_ac_2"/>
      <sheetName val="Analisis_Civil2"/>
      <sheetName val="Análisis_2"/>
      <sheetName val="Presup_2"/>
      <sheetName val="V_Tierras_A2"/>
      <sheetName val="V_H_A_y_Muros_A2"/>
      <sheetName val="Term_A2"/>
      <sheetName val="v__exterior2"/>
      <sheetName val="analisis_sto_dgo2"/>
      <sheetName val="Ac_Z3"/>
      <sheetName val="Ac_C3"/>
      <sheetName val="Ac_V3"/>
      <sheetName val="LOSA_273"/>
      <sheetName val="resum_ac_3"/>
      <sheetName val="Analisis_Civil3"/>
      <sheetName val="Análisis_3"/>
      <sheetName val="Presup_3"/>
      <sheetName val="V_Tierras_A3"/>
      <sheetName val="V_H_A_y_Muros_A3"/>
      <sheetName val="Term_A3"/>
      <sheetName val="v__exterior3"/>
      <sheetName val="analisis_sto_dgo3"/>
      <sheetName val="Ac_Z4"/>
      <sheetName val="Ac_C4"/>
      <sheetName val="Ac_V4"/>
      <sheetName val="LOSA_274"/>
      <sheetName val="resum_ac_4"/>
      <sheetName val="Analisis_Civil4"/>
      <sheetName val="Análisis_4"/>
      <sheetName val="Presup_4"/>
      <sheetName val="V_Tierras_A4"/>
      <sheetName val="V_H_A_y_Muros_A4"/>
      <sheetName val="Term_A4"/>
      <sheetName val="v__exterior4"/>
      <sheetName val="analisis_sto_dgo4"/>
      <sheetName val="Ac_Z5"/>
      <sheetName val="Ac_C5"/>
      <sheetName val="Ac_V5"/>
      <sheetName val="LOSA_275"/>
      <sheetName val="resum_ac_5"/>
      <sheetName val="Analisis_Civil5"/>
      <sheetName val="Análisis_5"/>
      <sheetName val="Presup_5"/>
      <sheetName val="V_Tierras_A5"/>
      <sheetName val="V_H_A_y_Muros_A5"/>
      <sheetName val="Term_A5"/>
      <sheetName val="v__exterior5"/>
      <sheetName val="analisis_sto_dgo5"/>
      <sheetName val="peso"/>
      <sheetName val="Análisis"/>
      <sheetName val="ana-sanit."/>
      <sheetName val="ANALISIS H-A "/>
      <sheetName val="Jornal"/>
      <sheetName val="m.o."/>
      <sheetName val="ins"/>
      <sheetName val="CUBICACION "/>
      <sheetName val="Ana"/>
      <sheetName val="Análisis de Precios"/>
      <sheetName val="insumo"/>
      <sheetName val="anal term"/>
      <sheetName val="qqVgas"/>
      <sheetName val="Cotz."/>
      <sheetName val="Mat"/>
      <sheetName val="Sheet4"/>
      <sheetName val="Sheet5"/>
      <sheetName val="caseta de planta"/>
      <sheetName val="MO"/>
      <sheetName val="Analisis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Hoja1"/>
      <sheetName val="listado equipos a utilizar"/>
      <sheetName val="Ins 2"/>
      <sheetName val="MATERIALES"/>
      <sheetName val="OBRAMANO"/>
      <sheetName val="EQUIPOS"/>
      <sheetName val="Resumen Precio Equipos"/>
      <sheetName val="Analisis Unitarios"/>
      <sheetName val="Precios"/>
      <sheetName val="Ac_Z6"/>
      <sheetName val="Ac_C6"/>
      <sheetName val="Ac_V6"/>
      <sheetName val="LOSA_276"/>
      <sheetName val="resum_ac_6"/>
      <sheetName val="Analisis_Civil6"/>
      <sheetName val="Análisis_6"/>
      <sheetName val="Presup_6"/>
      <sheetName val="V_Tierras_A6"/>
      <sheetName val="V_H_A_y_Muros_A6"/>
      <sheetName val="Term_A6"/>
      <sheetName val="v__exterior6"/>
      <sheetName val="analisis_sto_dgo6"/>
      <sheetName val="B1_"/>
      <sheetName val="MATERIALES_LISTADO"/>
      <sheetName val="m_o_"/>
      <sheetName val="ana-sanit_"/>
      <sheetName val="ANALISIS_H-A_"/>
      <sheetName val="CUBICACION_"/>
      <sheetName val="Análisis_de_Precios"/>
      <sheetName val="Cotz_"/>
      <sheetName val="anal_term"/>
      <sheetName val="caseta_de_planta"/>
      <sheetName val="AISC_13th_Ed__Properties_Viewer"/>
      <sheetName val="Presupuesto-Zapata_Aislada"/>
      <sheetName val="Analisis_Unitarios"/>
      <sheetName val="Resumen_Precio_Equipos"/>
      <sheetName val="listado_equipos_a_utilizar"/>
      <sheetName val="Ins_2"/>
      <sheetName val="Ac_Z7"/>
      <sheetName val="Ac_C7"/>
      <sheetName val="Ac_V7"/>
      <sheetName val="LOSA_277"/>
      <sheetName val="resum_ac_7"/>
      <sheetName val="Analisis_Civil7"/>
      <sheetName val="Análisis_7"/>
      <sheetName val="Presup_7"/>
      <sheetName val="V_Tierras_A7"/>
      <sheetName val="V_H_A_y_Muros_A7"/>
      <sheetName val="Term_A7"/>
      <sheetName val="v__exterior7"/>
      <sheetName val="analisis_sto_dgo7"/>
      <sheetName val="B1_1"/>
      <sheetName val="MATERIALES_LISTADO1"/>
      <sheetName val="m_o_1"/>
      <sheetName val="ana-sanit_1"/>
      <sheetName val="ANALISIS_H-A_1"/>
      <sheetName val="CUBICACION_1"/>
      <sheetName val="Análisis_de_Precios1"/>
      <sheetName val="Cotz_1"/>
      <sheetName val="anal_term1"/>
      <sheetName val="caseta_de_planta1"/>
      <sheetName val="AISC_13th_Ed__Properties_Viewe1"/>
      <sheetName val="Presupuesto-Zapata_Aislada1"/>
      <sheetName val="Analisis_Unitarios1"/>
      <sheetName val="Resumen_Precio_Equipos1"/>
      <sheetName val="listado_equipos_a_utilizar1"/>
      <sheetName val="Ins_21"/>
      <sheetName val="Ac_Z8"/>
      <sheetName val="Ac_C8"/>
      <sheetName val="Ac_V8"/>
      <sheetName val="LOSA_278"/>
      <sheetName val="resum_ac_8"/>
      <sheetName val="Analisis_Civil8"/>
      <sheetName val="Análisis_8"/>
      <sheetName val="Presup_8"/>
      <sheetName val="V_Tierras_A8"/>
      <sheetName val="V_H_A_y_Muros_A8"/>
      <sheetName val="Term_A8"/>
      <sheetName val="v__exterior8"/>
      <sheetName val="analisis_sto_dgo8"/>
      <sheetName val="B1_2"/>
      <sheetName val="MATERIALES_LISTADO2"/>
      <sheetName val="m_o_2"/>
      <sheetName val="ana-sanit_2"/>
      <sheetName val="ANALISIS_H-A_2"/>
      <sheetName val="CUBICACION_2"/>
      <sheetName val="Análisis_de_Precios2"/>
      <sheetName val="Cotz_2"/>
      <sheetName val="anal_term2"/>
      <sheetName val="caseta_de_planta2"/>
      <sheetName val="AISC_13th_Ed__Properties_Viewe2"/>
      <sheetName val="Presupuesto-Zapata_Aislada2"/>
      <sheetName val="Analisis_Unitarios2"/>
      <sheetName val="Resumen_Precio_Equipos2"/>
      <sheetName val="listado_equipos_a_utilizar2"/>
      <sheetName val="Ins_22"/>
      <sheetName val="Ac_Z9"/>
      <sheetName val="Ac_C9"/>
      <sheetName val="Ac_V9"/>
      <sheetName val="LOSA_279"/>
      <sheetName val="resum_ac_9"/>
      <sheetName val="Analisis_Civil9"/>
      <sheetName val="Análisis_9"/>
      <sheetName val="Presup_9"/>
      <sheetName val="V_Tierras_A9"/>
      <sheetName val="V_H_A_y_Muros_A9"/>
      <sheetName val="Term_A9"/>
      <sheetName val="v__exterior9"/>
      <sheetName val="analisis_sto_dgo9"/>
      <sheetName val="B1_3"/>
      <sheetName val="MATERIALES_LISTADO3"/>
      <sheetName val="m_o_3"/>
      <sheetName val="ana-sanit_3"/>
      <sheetName val="ANALISIS_H-A_3"/>
      <sheetName val="CUBICACION_3"/>
      <sheetName val="Análisis_de_Precios3"/>
      <sheetName val="Cotz_3"/>
      <sheetName val="anal_term3"/>
      <sheetName val="caseta_de_planta3"/>
      <sheetName val="AISC_13th_Ed__Properties_Viewe3"/>
      <sheetName val="Presupuesto-Zapata_Aislada3"/>
      <sheetName val="Analisis_Unitarios3"/>
      <sheetName val="Resumen_Precio_Equipos3"/>
      <sheetName val="listado_equipos_a_utilizar3"/>
      <sheetName val="Ins_23"/>
      <sheetName val="Ac_Z10"/>
      <sheetName val="Ac_C10"/>
      <sheetName val="Ac_V10"/>
      <sheetName val="LOSA_2710"/>
      <sheetName val="resum_ac_10"/>
      <sheetName val="Analisis_Civil10"/>
      <sheetName val="Análisis_10"/>
      <sheetName val="Presup_10"/>
      <sheetName val="V_Tierras_A10"/>
      <sheetName val="V_H_A_y_Muros_A10"/>
      <sheetName val="Term_A10"/>
      <sheetName val="v__exterior10"/>
      <sheetName val="analisis_sto_dgo10"/>
      <sheetName val="B1_4"/>
      <sheetName val="MATERIALES_LISTADO4"/>
      <sheetName val="m_o_4"/>
      <sheetName val="ana-sanit_4"/>
      <sheetName val="ANALISIS_H-A_4"/>
      <sheetName val="CUBICACION_4"/>
      <sheetName val="Análisis_de_Precios4"/>
      <sheetName val="Cotz_4"/>
      <sheetName val="anal_term4"/>
      <sheetName val="caseta_de_planta4"/>
      <sheetName val="AISC_13th_Ed__Properties_Viewe4"/>
      <sheetName val="Presupuesto-Zapata_Aislada4"/>
      <sheetName val="Analisis_Unitarios4"/>
      <sheetName val="Resumen_Precio_Equipos4"/>
      <sheetName val="listado_equipos_a_utilizar4"/>
      <sheetName val="Ins_24"/>
      <sheetName val="Ac_Z12"/>
      <sheetName val="Ac_C12"/>
      <sheetName val="Ac_V12"/>
      <sheetName val="LOSA_2712"/>
      <sheetName val="resum_ac_12"/>
      <sheetName val="Analisis_Civil12"/>
      <sheetName val="Análisis_12"/>
      <sheetName val="Presup_12"/>
      <sheetName val="V_Tierras_A12"/>
      <sheetName val="V_H_A_y_Muros_A12"/>
      <sheetName val="Term_A12"/>
      <sheetName val="v__exterior12"/>
      <sheetName val="analisis_sto_dgo12"/>
      <sheetName val="B1_6"/>
      <sheetName val="MATERIALES_LISTADO6"/>
      <sheetName val="m_o_6"/>
      <sheetName val="ana-sanit_6"/>
      <sheetName val="ANALISIS_H-A_6"/>
      <sheetName val="CUBICACION_6"/>
      <sheetName val="Análisis_de_Precios6"/>
      <sheetName val="Cotz_6"/>
      <sheetName val="anal_term6"/>
      <sheetName val="caseta_de_planta6"/>
      <sheetName val="AISC_13th_Ed__Properties_Viewe6"/>
      <sheetName val="Presupuesto-Zapata_Aislada6"/>
      <sheetName val="Analisis_Unitarios6"/>
      <sheetName val="Resumen_Precio_Equipos6"/>
      <sheetName val="listado_equipos_a_utilizar6"/>
      <sheetName val="Ins_26"/>
      <sheetName val="Precio"/>
      <sheetName val="Ac_Z11"/>
      <sheetName val="Ac_C11"/>
      <sheetName val="Ac_V11"/>
      <sheetName val="LOSA_2711"/>
      <sheetName val="resum_ac_11"/>
      <sheetName val="Analisis_Civil11"/>
      <sheetName val="Análisis_11"/>
      <sheetName val="Presup_11"/>
      <sheetName val="V_Tierras_A11"/>
      <sheetName val="V_H_A_y_Muros_A11"/>
      <sheetName val="Term_A11"/>
      <sheetName val="v__exterior11"/>
      <sheetName val="analisis_sto_dgo11"/>
      <sheetName val="B1_5"/>
      <sheetName val="MATERIALES_LISTADO5"/>
      <sheetName val="m_o_5"/>
      <sheetName val="ana-sanit_5"/>
      <sheetName val="ANALISIS_H-A_5"/>
      <sheetName val="CUBICACION_5"/>
      <sheetName val="Análisis_de_Precios5"/>
      <sheetName val="Cotz_5"/>
      <sheetName val="anal_term5"/>
      <sheetName val="caseta_de_planta5"/>
      <sheetName val="AISC_13th_Ed__Properties_Viewe5"/>
      <sheetName val="Presupuesto-Zapata_Aislada5"/>
      <sheetName val="Analisis_Unitarios5"/>
      <sheetName val="Resumen_Precio_Equipos5"/>
      <sheetName val="listado_equipos_a_utilizar5"/>
      <sheetName val="Ins_25"/>
      <sheetName val="Ac_Z13"/>
      <sheetName val="Ac_C13"/>
      <sheetName val="Ac_V13"/>
      <sheetName val="LOSA_2713"/>
      <sheetName val="resum_ac_13"/>
      <sheetName val="Analisis_Civil13"/>
      <sheetName val="Análisis_13"/>
      <sheetName val="Presup_13"/>
      <sheetName val="V_Tierras_A13"/>
      <sheetName val="V_H_A_y_Muros_A13"/>
      <sheetName val="Term_A13"/>
      <sheetName val="v__exterior13"/>
      <sheetName val="analisis_sto_dgo13"/>
      <sheetName val="B1_7"/>
      <sheetName val="MATERIALES_LISTADO7"/>
      <sheetName val="m_o_7"/>
      <sheetName val="ana-sanit_7"/>
      <sheetName val="ANALISIS_H-A_7"/>
      <sheetName val="CUBICACION_7"/>
      <sheetName val="Análisis_de_Precios7"/>
      <sheetName val="Cotz_7"/>
      <sheetName val="anal_term7"/>
      <sheetName val="caseta_de_planta7"/>
      <sheetName val="AISC_13th_Ed__Properties_Viewe7"/>
      <sheetName val="Presupuesto-Zapata_Aislada7"/>
      <sheetName val="Analisis_Unitarios7"/>
      <sheetName val="Resumen_Precio_Equipos7"/>
      <sheetName val="listado_equipos_a_utilizar7"/>
      <sheetName val="Ins_27"/>
      <sheetName val="Ac_Z14"/>
      <sheetName val="Ac_C14"/>
      <sheetName val="Ac_V14"/>
      <sheetName val="LOSA_2714"/>
      <sheetName val="resum_ac_14"/>
      <sheetName val="Analisis_Civil14"/>
      <sheetName val="Análisis_14"/>
      <sheetName val="Presup_14"/>
      <sheetName val="V_Tierras_A14"/>
      <sheetName val="V_H_A_y_Muros_A14"/>
      <sheetName val="Term_A14"/>
      <sheetName val="v__exterior14"/>
      <sheetName val="analisis_sto_dgo14"/>
      <sheetName val="B1_8"/>
      <sheetName val="MATERIALES_LISTADO8"/>
      <sheetName val="m_o_8"/>
      <sheetName val="ana-sanit_8"/>
      <sheetName val="ANALISIS_H-A_8"/>
      <sheetName val="CUBICACION_8"/>
      <sheetName val="Análisis_de_Precios8"/>
      <sheetName val="Cotz_8"/>
      <sheetName val="anal_term8"/>
      <sheetName val="caseta_de_planta8"/>
      <sheetName val="AISC_13th_Ed__Properties_Viewe8"/>
      <sheetName val="Presupuesto-Zapata_Aislada8"/>
      <sheetName val="Analisis_Unitarios8"/>
      <sheetName val="Resumen_Precio_Equipos8"/>
      <sheetName val="listado_equipos_a_utilizar8"/>
      <sheetName val="Ins_28"/>
      <sheetName val="Ac_Z15"/>
      <sheetName val="Ac_C15"/>
      <sheetName val="Ac_V15"/>
      <sheetName val="LOSA_2715"/>
      <sheetName val="resum_ac_15"/>
      <sheetName val="Analisis_Civil15"/>
      <sheetName val="Análisis_15"/>
      <sheetName val="Presup_15"/>
      <sheetName val="V_Tierras_A15"/>
      <sheetName val="V_H_A_y_Muros_A15"/>
      <sheetName val="Term_A15"/>
      <sheetName val="v__exterior15"/>
      <sheetName val="analisis_sto_dgo15"/>
      <sheetName val="B1_9"/>
      <sheetName val="MATERIALES_LISTADO9"/>
      <sheetName val="m_o_9"/>
      <sheetName val="ana-sanit_9"/>
      <sheetName val="ANALISIS_H-A_9"/>
      <sheetName val="CUBICACION_9"/>
      <sheetName val="Análisis_de_Precios9"/>
      <sheetName val="Cotz_9"/>
      <sheetName val="anal_term9"/>
      <sheetName val="caseta_de_planta9"/>
      <sheetName val="AISC_13th_Ed__Properties_Viewe9"/>
      <sheetName val="Presupuesto-Zapata_Aislada9"/>
      <sheetName val="Analisis_Unitarios9"/>
      <sheetName val="Resumen_Precio_Equipos9"/>
      <sheetName val="listado_equipos_a_utilizar9"/>
      <sheetName val="Ins_29"/>
      <sheetName val="Ac_Z16"/>
      <sheetName val="Ac_C16"/>
      <sheetName val="Ac_V16"/>
      <sheetName val="LOSA_2716"/>
      <sheetName val="resum_ac_16"/>
      <sheetName val="Analisis_Civil16"/>
      <sheetName val="Análisis_16"/>
      <sheetName val="Presup_16"/>
      <sheetName val="V_Tierras_A16"/>
      <sheetName val="V_H_A_y_Muros_A16"/>
      <sheetName val="Term_A16"/>
      <sheetName val="v__exterior16"/>
      <sheetName val="analisis_sto_dgo16"/>
      <sheetName val="B1_10"/>
      <sheetName val="MATERIALES_LISTADO10"/>
      <sheetName val="m_o_10"/>
      <sheetName val="ana-sanit_10"/>
      <sheetName val="ANALISIS_H-A_10"/>
      <sheetName val="CUBICACION_10"/>
      <sheetName val="Análisis_de_Precios10"/>
      <sheetName val="Cotz_10"/>
      <sheetName val="anal_term10"/>
      <sheetName val="caseta_de_planta10"/>
      <sheetName val="AISC_13th_Ed__Properties_View10"/>
      <sheetName val="Presupuesto-Zapata_Aislada10"/>
      <sheetName val="Analisis_Unitarios10"/>
      <sheetName val="Resumen_Precio_Equipos10"/>
      <sheetName val="listado_equipos_a_utilizar10"/>
      <sheetName val="Ins_210"/>
      <sheetName val="Ac_Z17"/>
      <sheetName val="Ac_C17"/>
      <sheetName val="Ac_V17"/>
      <sheetName val="LOSA_2717"/>
      <sheetName val="resum_ac_17"/>
      <sheetName val="Analisis_Civil17"/>
      <sheetName val="Análisis_17"/>
      <sheetName val="Presup_17"/>
      <sheetName val="V_Tierras_A17"/>
      <sheetName val="V_H_A_y_Muros_A17"/>
      <sheetName val="Term_A17"/>
      <sheetName val="v__exterior17"/>
      <sheetName val="analisis_sto_dgo17"/>
      <sheetName val="B1_11"/>
      <sheetName val="MATERIALES_LISTADO11"/>
      <sheetName val="m_o_11"/>
      <sheetName val="ana-sanit_11"/>
      <sheetName val="ANALISIS_H-A_11"/>
      <sheetName val="CUBICACION_11"/>
      <sheetName val="Análisis_de_Precios11"/>
      <sheetName val="Cotz_11"/>
      <sheetName val="anal_term11"/>
      <sheetName val="caseta_de_planta11"/>
      <sheetName val="AISC_13th_Ed__Properties_View11"/>
      <sheetName val="Presupuesto-Zapata_Aislada11"/>
      <sheetName val="Analisis_Unitarios11"/>
      <sheetName val="Resumen_Precio_Equipos11"/>
      <sheetName val="listado_equipos_a_utilizar11"/>
      <sheetName val="Ins_211"/>
      <sheetName val="Villa Hermosa"/>
      <sheetName val="Listas"/>
      <sheetName val="Ac_Z18"/>
      <sheetName val="Ac_C18"/>
      <sheetName val="Ac_V18"/>
      <sheetName val="LOSA_2718"/>
      <sheetName val="resum_ac_18"/>
      <sheetName val="Analisis_Civil18"/>
      <sheetName val="Análisis_18"/>
      <sheetName val="Presup_18"/>
      <sheetName val="V_Tierras_A18"/>
      <sheetName val="V_H_A_y_Muros_A18"/>
      <sheetName val="Term_A18"/>
      <sheetName val="v__exterior18"/>
      <sheetName val="analisis_sto_dgo18"/>
      <sheetName val="B1_12"/>
      <sheetName val="MATERIALES_LISTADO12"/>
      <sheetName val="m_o_12"/>
      <sheetName val="ana-sanit_12"/>
      <sheetName val="ANALISIS_H-A_12"/>
      <sheetName val="CUBICACION_12"/>
      <sheetName val="Análisis_de_Precios12"/>
      <sheetName val="Cotz_12"/>
      <sheetName val="anal_term12"/>
      <sheetName val="caseta_de_planta12"/>
      <sheetName val="AISC_13th_Ed__Properties_View12"/>
      <sheetName val="Presupuesto-Zapata_Aislada12"/>
      <sheetName val="Analisis_Unitarios12"/>
      <sheetName val="Resumen_Precio_Equipos12"/>
      <sheetName val="listado_equipos_a_utilizar12"/>
      <sheetName val="Ins_212"/>
      <sheetName val="Ac_Z19"/>
      <sheetName val="Ac_C19"/>
      <sheetName val="Ac_V19"/>
      <sheetName val="LOSA_2719"/>
      <sheetName val="resum_ac_19"/>
      <sheetName val="Analisis_Civil19"/>
      <sheetName val="Análisis_19"/>
      <sheetName val="Presup_19"/>
      <sheetName val="V_Tierras_A19"/>
      <sheetName val="V_H_A_y_Muros_A19"/>
      <sheetName val="Term_A19"/>
      <sheetName val="v__exterior19"/>
      <sheetName val="analisis_sto_dgo19"/>
      <sheetName val="B1_13"/>
      <sheetName val="MATERIALES_LISTADO13"/>
      <sheetName val="m_o_13"/>
      <sheetName val="ana-sanit_13"/>
      <sheetName val="ANALISIS_H-A_13"/>
      <sheetName val="CUBICACION_13"/>
      <sheetName val="Análisis_de_Precios13"/>
      <sheetName val="Cotz_13"/>
      <sheetName val="anal_term13"/>
      <sheetName val="caseta_de_planta13"/>
      <sheetName val="AISC_13th_Ed__Properties_View13"/>
      <sheetName val="Presupuesto-Zapata_Aislada13"/>
      <sheetName val="Analisis_Unitarios13"/>
      <sheetName val="Resumen_Precio_Equipos13"/>
      <sheetName val="listado_equipos_a_utilizar13"/>
      <sheetName val="Ins_213"/>
      <sheetName val="Ac_Z21"/>
      <sheetName val="Ac_C21"/>
      <sheetName val="Ac_V21"/>
      <sheetName val="LOSA_2721"/>
      <sheetName val="resum_ac_21"/>
      <sheetName val="Analisis_Civil21"/>
      <sheetName val="Análisis_21"/>
      <sheetName val="Presup_21"/>
      <sheetName val="V_Tierras_A21"/>
      <sheetName val="V_H_A_y_Muros_A21"/>
      <sheetName val="Term_A21"/>
      <sheetName val="v__exterior21"/>
      <sheetName val="analisis_sto_dgo21"/>
      <sheetName val="B1_15"/>
      <sheetName val="MATERIALES_LISTADO15"/>
      <sheetName val="m_o_15"/>
      <sheetName val="ana-sanit_15"/>
      <sheetName val="ANALISIS_H-A_15"/>
      <sheetName val="CUBICACION_15"/>
      <sheetName val="Análisis_de_Precios15"/>
      <sheetName val="Cotz_15"/>
      <sheetName val="anal_term15"/>
      <sheetName val="caseta_de_planta15"/>
      <sheetName val="AISC_13th_Ed__Properties_View15"/>
      <sheetName val="Presupuesto-Zapata_Aislada15"/>
      <sheetName val="Analisis_Unitarios15"/>
      <sheetName val="Resumen_Precio_Equipos15"/>
      <sheetName val="listado_equipos_a_utilizar15"/>
      <sheetName val="Ins_215"/>
      <sheetName val="Ac_Z20"/>
      <sheetName val="Ac_C20"/>
      <sheetName val="Ac_V20"/>
      <sheetName val="LOSA_2720"/>
      <sheetName val="resum_ac_20"/>
      <sheetName val="Analisis_Civil20"/>
      <sheetName val="Análisis_20"/>
      <sheetName val="Presup_20"/>
      <sheetName val="V_Tierras_A20"/>
      <sheetName val="V_H_A_y_Muros_A20"/>
      <sheetName val="Term_A20"/>
      <sheetName val="v__exterior20"/>
      <sheetName val="analisis_sto_dgo20"/>
      <sheetName val="B1_14"/>
      <sheetName val="MATERIALES_LISTADO14"/>
      <sheetName val="m_o_14"/>
      <sheetName val="ana-sanit_14"/>
      <sheetName val="ANALISIS_H-A_14"/>
      <sheetName val="CUBICACION_14"/>
      <sheetName val="Análisis_de_Precios14"/>
      <sheetName val="Cotz_14"/>
      <sheetName val="anal_term14"/>
      <sheetName val="caseta_de_planta14"/>
      <sheetName val="AISC_13th_Ed__Properties_View14"/>
      <sheetName val="Presupuesto-Zapata_Aislada14"/>
      <sheetName val="Analisis_Unitarios14"/>
      <sheetName val="Resumen_Precio_Equipos14"/>
      <sheetName val="listado_equipos_a_utilizar14"/>
      <sheetName val="Ins_214"/>
      <sheetName val="Ac_Z22"/>
      <sheetName val="Ac_C22"/>
      <sheetName val="Ac_V22"/>
      <sheetName val="LOSA_2722"/>
      <sheetName val="resum_ac_22"/>
      <sheetName val="Analisis_Civil22"/>
      <sheetName val="Análisis_22"/>
      <sheetName val="Presup_22"/>
      <sheetName val="V_Tierras_A22"/>
      <sheetName val="V_H_A_y_Muros_A22"/>
      <sheetName val="Term_A22"/>
      <sheetName val="v__exterior22"/>
      <sheetName val="MATERIALES_LISTADO16"/>
      <sheetName val="B1_16"/>
      <sheetName val="analisis_sto_dgo22"/>
      <sheetName val="ana-sanit_16"/>
      <sheetName val="ANALISIS_H-A_16"/>
      <sheetName val="m_o_16"/>
      <sheetName val="CUBICACION_16"/>
      <sheetName val="Análisis_de_Precios16"/>
      <sheetName val="anal_term16"/>
      <sheetName val="Cotz_16"/>
      <sheetName val="caseta_de_planta16"/>
      <sheetName val="AISC_13th_Ed__Properties_View16"/>
      <sheetName val="Presupuesto-Zapata_Aislada16"/>
      <sheetName val="listado_equipos_a_utilizar16"/>
      <sheetName val="Ins_216"/>
      <sheetName val="Resumen_Precio_Equipos16"/>
      <sheetName val="Analisis_Unitarios1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3">
          <cell r="H3">
            <v>36.25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17">
          <cell r="H17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>
        <row r="17">
          <cell r="H17">
            <v>1</v>
          </cell>
        </row>
      </sheetData>
      <sheetData sheetId="23">
        <row r="17">
          <cell r="H17">
            <v>1</v>
          </cell>
        </row>
      </sheetData>
      <sheetData sheetId="24">
        <row r="17">
          <cell r="H17">
            <v>1</v>
          </cell>
        </row>
      </sheetData>
      <sheetData sheetId="25">
        <row r="17">
          <cell r="H17">
            <v>1</v>
          </cell>
        </row>
      </sheetData>
      <sheetData sheetId="26">
        <row r="17">
          <cell r="H17">
            <v>1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>
        <row r="17">
          <cell r="H17">
            <v>1</v>
          </cell>
        </row>
      </sheetData>
      <sheetData sheetId="35">
        <row r="17">
          <cell r="H17">
            <v>1</v>
          </cell>
        </row>
      </sheetData>
      <sheetData sheetId="36">
        <row r="17">
          <cell r="H17">
            <v>1</v>
          </cell>
        </row>
      </sheetData>
      <sheetData sheetId="37">
        <row r="17">
          <cell r="H17">
            <v>1</v>
          </cell>
        </row>
      </sheetData>
      <sheetData sheetId="38">
        <row r="17">
          <cell r="H17">
            <v>1</v>
          </cell>
        </row>
      </sheetData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>
        <row r="17">
          <cell r="H17">
            <v>1</v>
          </cell>
        </row>
      </sheetData>
      <sheetData sheetId="49">
        <row r="17">
          <cell r="H17">
            <v>1</v>
          </cell>
        </row>
      </sheetData>
      <sheetData sheetId="50">
        <row r="17">
          <cell r="H17">
            <v>1</v>
          </cell>
        </row>
      </sheetData>
      <sheetData sheetId="51">
        <row r="17">
          <cell r="H17">
            <v>1</v>
          </cell>
        </row>
      </sheetData>
      <sheetData sheetId="52">
        <row r="17">
          <cell r="H17">
            <v>1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7">
          <cell r="H17">
            <v>1</v>
          </cell>
        </row>
      </sheetData>
      <sheetData sheetId="62">
        <row r="17">
          <cell r="H17">
            <v>1</v>
          </cell>
        </row>
      </sheetData>
      <sheetData sheetId="63">
        <row r="17">
          <cell r="H17">
            <v>1</v>
          </cell>
        </row>
      </sheetData>
      <sheetData sheetId="64">
        <row r="17">
          <cell r="H17">
            <v>1</v>
          </cell>
        </row>
      </sheetData>
      <sheetData sheetId="65">
        <row r="17">
          <cell r="H17">
            <v>1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7">
          <cell r="H17">
            <v>1</v>
          </cell>
        </row>
      </sheetData>
      <sheetData sheetId="76"/>
      <sheetData sheetId="77">
        <row r="17">
          <cell r="H17">
            <v>1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17">
          <cell r="H17">
            <v>1</v>
          </cell>
        </row>
      </sheetData>
      <sheetData sheetId="89"/>
      <sheetData sheetId="90">
        <row r="17">
          <cell r="H17">
            <v>1</v>
          </cell>
        </row>
      </sheetData>
      <sheetData sheetId="91"/>
      <sheetData sheetId="92"/>
      <sheetData sheetId="93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7">
          <cell r="H17">
            <v>1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>
        <row r="17">
          <cell r="H17">
            <v>1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7">
          <cell r="H17">
            <v>1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17">
          <cell r="H17">
            <v>1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17">
          <cell r="H17">
            <v>1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7">
          <cell r="H17">
            <v>1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7">
          <cell r="H17">
            <v>1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7">
          <cell r="H17">
            <v>1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7">
          <cell r="H17">
            <v>1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7">
          <cell r="H17">
            <v>1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>
        <row r="17">
          <cell r="H17">
            <v>1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7">
          <cell r="H17">
            <v>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17">
          <cell r="H17">
            <v>1</v>
          </cell>
        </row>
      </sheetData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17">
          <cell r="H17">
            <v>1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>
        <row r="17">
          <cell r="H17">
            <v>1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17">
          <cell r="H17">
            <v>1</v>
          </cell>
        </row>
      </sheetData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>
        <row r="17">
          <cell r="H17">
            <v>1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  <sheetName val="Insumos"/>
      <sheetName val="Analisis Reclamados"/>
      <sheetName val="V.Tierras A"/>
      <sheetName val="Analisis"/>
      <sheetName val="Mat. I"/>
      <sheetName val="M.O."/>
      <sheetName val="INS"/>
      <sheetName val="Villa Hermosa"/>
      <sheetName val="Materiales"/>
      <sheetName val="Datos"/>
      <sheetName val="CantsPresup_platea"/>
      <sheetName val="Nuevo_Solano"/>
      <sheetName val="Elect_2_fases"/>
      <sheetName val="Los_Ángeles_(Fase_II)"/>
      <sheetName val="Form__de_Certific_"/>
      <sheetName val="Cants_Mats"/>
      <sheetName val="Analisis_Reclamados"/>
      <sheetName val="V_Tierras_A"/>
      <sheetName val="Mat__I"/>
      <sheetName val="M_O_"/>
      <sheetName val="Villa_Hermosa"/>
      <sheetName val="CantsPresup_platea1"/>
      <sheetName val="Nuevo_Solano1"/>
      <sheetName val="Elect_2_fases1"/>
      <sheetName val="Los_Ángeles_(Fase_II)1"/>
      <sheetName val="Form__de_Certific_1"/>
      <sheetName val="Cants_Mats1"/>
      <sheetName val="Analisis_Reclamados1"/>
      <sheetName val="V_Tierras_A1"/>
      <sheetName val="Mat__I1"/>
      <sheetName val="M_O_1"/>
      <sheetName val="Villa_Hermosa1"/>
      <sheetName val="CantsPresup_platea2"/>
      <sheetName val="Nuevo_Solano2"/>
      <sheetName val="Elect_2_fases2"/>
      <sheetName val="Los_Ángeles_(Fase_II)2"/>
      <sheetName val="Form__de_Certific_2"/>
      <sheetName val="Cants_Mats2"/>
      <sheetName val="Analisis_Reclamados2"/>
      <sheetName val="V_Tierras_A2"/>
      <sheetName val="Mat__I2"/>
      <sheetName val="M_O_2"/>
      <sheetName val="Villa_Hermosa2"/>
      <sheetName val="CantsPresup_platea3"/>
      <sheetName val="Nuevo_Solano3"/>
      <sheetName val="Elect_2_fases3"/>
      <sheetName val="Los_Ángeles_(Fase_II)3"/>
      <sheetName val="Form__de_Certific_3"/>
      <sheetName val="Cants_Mats3"/>
      <sheetName val="Analisis_Reclamados3"/>
      <sheetName val="V_Tierras_A3"/>
      <sheetName val="Mat__I3"/>
      <sheetName val="M_O_3"/>
      <sheetName val="Villa_Hermosa3"/>
      <sheetName val="CantsPresup_platea4"/>
      <sheetName val="Nuevo_Solano4"/>
      <sheetName val="Elect_2_fases4"/>
      <sheetName val="Los_Ángeles_(Fase_II)4"/>
      <sheetName val="Form__de_Certific_4"/>
      <sheetName val="Cants_Mats4"/>
      <sheetName val="Analisis_Reclamados4"/>
      <sheetName val="V_Tierras_A4"/>
      <sheetName val="Mat__I4"/>
      <sheetName val="M_O_4"/>
      <sheetName val="Villa_Hermosa4"/>
      <sheetName val="CantsPresup_platea5"/>
      <sheetName val="Nuevo_Solano5"/>
      <sheetName val="Elect_2_fases5"/>
      <sheetName val="Los_Ángeles_(Fase_II)5"/>
      <sheetName val="Form__de_Certific_5"/>
      <sheetName val="Cants_Mats5"/>
      <sheetName val="Analisis_Reclamados5"/>
      <sheetName val="V_Tierras_A5"/>
      <sheetName val="Mat__I5"/>
      <sheetName val="M_O_5"/>
      <sheetName val="Villa_Hermosa5"/>
      <sheetName val="Anal. horm."/>
      <sheetName val="Mano de Obra Sanitaria"/>
      <sheetName val="Presup"/>
      <sheetName val="mov. tierra"/>
      <sheetName val="Rndmto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Análisis de Precios"/>
      <sheetName val="analisis (4)"/>
      <sheetName val="analisis (2)"/>
      <sheetName val="Resumen Precio Equipos"/>
      <sheetName val="Sheet4"/>
      <sheetName val="Sheet5"/>
      <sheetName val="Ana"/>
      <sheetName val="ANALISIS STO DGO"/>
      <sheetName val="M.O Y Rendtos"/>
      <sheetName val="Analisis de Costos"/>
      <sheetName val="ANALISIS NUEVOS"/>
      <sheetName val="Estructura Metalica"/>
      <sheetName val="a"/>
      <sheetName val="OBRAMANO"/>
      <sheetName val="EQUIPOS"/>
      <sheetName val="Ana. blocks y termin."/>
      <sheetName val="Costos Mano de Obra"/>
      <sheetName val="Insumos materiales"/>
      <sheetName val="Ana. Horm mexc mort"/>
    </sheetNames>
    <sheetDataSet>
      <sheetData sheetId="0">
        <row r="749">
          <cell r="B749" t="str">
            <v>LISTADO DE MANO DE OBRA</v>
          </cell>
        </row>
      </sheetData>
      <sheetData sheetId="1"/>
      <sheetData sheetId="2"/>
      <sheetData sheetId="3"/>
      <sheetData sheetId="4"/>
      <sheetData sheetId="5">
        <row r="749">
          <cell r="B749" t="str">
            <v>LISTADO DE MANO DE OBRA</v>
          </cell>
        </row>
      </sheetData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749">
          <cell r="B749" t="str">
            <v>LISTADO DE MANO DE OBRA</v>
          </cell>
        </row>
      </sheetData>
      <sheetData sheetId="24">
        <row r="749">
          <cell r="B749" t="str">
            <v>LISTADO DE MANO DE OBRA</v>
          </cell>
        </row>
      </sheetData>
      <sheetData sheetId="25">
        <row r="749">
          <cell r="B749" t="str">
            <v>LISTADO DE MANO DE OBRA</v>
          </cell>
        </row>
      </sheetData>
      <sheetData sheetId="26">
        <row r="749">
          <cell r="B749" t="str">
            <v>LISTADO DE MANO DE OBRA</v>
          </cell>
        </row>
      </sheetData>
      <sheetData sheetId="27">
        <row r="749">
          <cell r="B749" t="str">
            <v>LISTADO DE MANO DE OBRA</v>
          </cell>
        </row>
      </sheetData>
      <sheetData sheetId="28"/>
      <sheetData sheetId="29"/>
      <sheetData sheetId="30"/>
      <sheetData sheetId="31"/>
      <sheetData sheetId="32"/>
      <sheetData sheetId="33"/>
      <sheetData sheetId="34">
        <row r="749">
          <cell r="B749" t="str">
            <v>LISTADO DE MANO DE OBRA</v>
          </cell>
        </row>
      </sheetData>
      <sheetData sheetId="35">
        <row r="749">
          <cell r="B749" t="str">
            <v>LISTADO DE MANO DE OBRA</v>
          </cell>
        </row>
      </sheetData>
      <sheetData sheetId="36">
        <row r="749">
          <cell r="B749" t="str">
            <v>LISTADO DE MANO DE OBRA</v>
          </cell>
        </row>
      </sheetData>
      <sheetData sheetId="37"/>
      <sheetData sheetId="38">
        <row r="749">
          <cell r="B749" t="str">
            <v>LISTADO DE MANO DE OBRA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.Tierra"/>
      <sheetName val="Indice Pres. "/>
      <sheetName val="PRE. CORREGIDO"/>
      <sheetName val="Anal. A-emplame obra de toma"/>
      <sheetName val="Anal. B linea aduccion"/>
      <sheetName val="C-camino acceso"/>
      <sheetName val="planta tratamiento"/>
      <sheetName val="linea de conduccion a depositos"/>
      <sheetName val="bombeo el  fundo"/>
      <sheetName val="DEPOSITO el  fundo "/>
      <sheetName val="camino acceso deposito bani"/>
      <sheetName val="DEPOSITO el  bani"/>
      <sheetName val="DEPOSITO matanza"/>
      <sheetName val="DEPOSITO nizao"/>
      <sheetName val="camino acceso deposito paya"/>
      <sheetName val="DEPOSITO quija quieta"/>
      <sheetName val="acond. deposito nizao"/>
      <sheetName val="acond. deposito calderas"/>
      <sheetName val="acond. deposito BANI"/>
      <sheetName val="linea matriz y dist. el fundo"/>
      <sheetName val="linea matriz y dist. bani"/>
      <sheetName val="linea matriz y dist. matanzas"/>
      <sheetName val="linea matriz y dist. nizao"/>
      <sheetName val="linea matriz y dist. paya"/>
      <sheetName val="linea matriz y dist.quija quiet"/>
      <sheetName val="linea matriz y dist.carreton"/>
      <sheetName val="obras complementarias"/>
      <sheetName val="Equipos"/>
      <sheetName val="Materiales"/>
      <sheetName val="MANO OBRA-2"/>
      <sheetName val="CARGA SOCIAL"/>
      <sheetName val="Los Ángeles (Fase II)"/>
    </sheetNames>
    <sheetDataSet>
      <sheetData sheetId="0"/>
      <sheetData sheetId="1"/>
      <sheetData sheetId="2"/>
      <sheetData sheetId="3">
        <row r="1">
          <cell r="C1" t="str">
            <v>Consorcio Biwater - Goisaco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73">
          <cell r="E173">
            <v>34.997199999999999</v>
          </cell>
        </row>
      </sheetData>
      <sheetData sheetId="29">
        <row r="59">
          <cell r="F59">
            <v>907.53600000000006</v>
          </cell>
        </row>
      </sheetData>
      <sheetData sheetId="30"/>
      <sheetData sheetId="3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EDIFICIO COUNTERS"/>
      <sheetName val="Presup.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ANALISIS_STO_DGO2"/>
      <sheetName val="PRES__BOCA_NUEVA2"/>
      <sheetName val="CONTRARO_SEÑALIZACIONES2"/>
      <sheetName val="EDIFICIO_COUNTER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Incremento Precios"/>
      <sheetName val="PARTIDAS NUEVAS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LISTADO_INSUMOS_DEL_2000"/>
      <sheetName val="Presup_"/>
      <sheetName val="Análisis_de_Precios"/>
      <sheetName val="Resumen_Precio_Equipos"/>
      <sheetName val="O_M__y_Salarios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Analisis de precios SURFACE"/>
      <sheetName val="Sheet1"/>
      <sheetName val="Sheet2"/>
      <sheetName val="Sheet3"/>
      <sheetName val="Los Ángeles (Fase II)"/>
      <sheetName val="MANO DE OBRA"/>
      <sheetName val="EyH"/>
      <sheetName val="MO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BOQ desglose "/>
      <sheetName val="Ana"/>
      <sheetName val="Análisis"/>
      <sheetName val="insumo"/>
      <sheetName val="Mezcla"/>
      <sheetName val="exteriores"/>
      <sheetName val="Salarios"/>
      <sheetName val="MANT.TRANSITO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  <sheetName val="Precios_y_MO"/>
      <sheetName val="Flujo_de_Caja"/>
      <sheetName val="analisis_unitarios"/>
      <sheetName val="Analisis"/>
      <sheetName val="Precios_y_MO1"/>
      <sheetName val="Flujo_de_Caja1"/>
      <sheetName val="analisis_unitarios1"/>
      <sheetName val="Precios_y_MO2"/>
      <sheetName val="Flujo_de_Caja2"/>
      <sheetName val="analisis_unitarios2"/>
      <sheetName val="Precios_y_MO3"/>
      <sheetName val="Flujo_de_Caja3"/>
      <sheetName val="analisis_unitarios3"/>
      <sheetName val="Precios_y_MO4"/>
      <sheetName val="Flujo_de_Caja4"/>
      <sheetName val="analisis_unitarios4"/>
      <sheetName val="Precios_y_MO5"/>
      <sheetName val="Flujo_de_Caja5"/>
      <sheetName val="analisis_unitarios5"/>
      <sheetName val="Hormigón"/>
      <sheetName val="MO"/>
      <sheetName val="Insumos materiales"/>
      <sheetName val="Costos Mano de Obra"/>
      <sheetName val="Ana. Horm mexc mort"/>
      <sheetName val="GONZALO"/>
      <sheetName val="Ins 2"/>
      <sheetName val="ANALISIS STO DGO"/>
      <sheetName val="tarifa equipo  JUNIO. 2013"/>
      <sheetName val="Insumos (2)"/>
      <sheetName val="Analisis de Costos"/>
      <sheetName val="Precios_y_MO11"/>
      <sheetName val="Flujo_de_Caja11"/>
      <sheetName val="analisis_unitarios11"/>
      <sheetName val="ANALISIS_STO_DGO4"/>
      <sheetName val="Precios_y_MO6"/>
      <sheetName val="Flujo_de_Caja6"/>
      <sheetName val="analisis_unitarios6"/>
      <sheetName val="Precios_y_MO7"/>
      <sheetName val="Flujo_de_Caja7"/>
      <sheetName val="analisis_unitarios7"/>
      <sheetName val="ANALISIS_STO_DGO"/>
      <sheetName val="Precios_y_MO8"/>
      <sheetName val="Flujo_de_Caja8"/>
      <sheetName val="analisis_unitarios8"/>
      <sheetName val="ANALISIS_STO_DGO1"/>
      <sheetName val="Precios_y_MO9"/>
      <sheetName val="Flujo_de_Caja9"/>
      <sheetName val="analisis_unitarios9"/>
      <sheetName val="ANALISIS_STO_DGO2"/>
      <sheetName val="Precios_y_MO10"/>
      <sheetName val="Flujo_de_Caja10"/>
      <sheetName val="analisis_unitarios10"/>
      <sheetName val="ANALISIS_STO_DGO3"/>
      <sheetName val="Precios_y_MO12"/>
      <sheetName val="Flujo_de_Caja12"/>
      <sheetName val="analisis_unitarios12"/>
      <sheetName val="ANALISIS_STO_DGO5"/>
      <sheetName val="Precios_y_MO13"/>
      <sheetName val="Flujo_de_Caja13"/>
      <sheetName val="analisis_unitarios13"/>
      <sheetName val="ANALISIS_STO_DGO6"/>
      <sheetName val="Precios_y_MO14"/>
      <sheetName val="Flujo_de_Caja14"/>
      <sheetName val="analisis_unitarios14"/>
      <sheetName val="ANALISIS_STO_DGO7"/>
      <sheetName val="Precios_y_MO15"/>
      <sheetName val="Flujo_de_Caja15"/>
      <sheetName val="analisis_unitarios15"/>
      <sheetName val="ANALISIS_STO_DGO8"/>
      <sheetName val="Precios_y_MO16"/>
      <sheetName val="Flujo_de_Caja16"/>
      <sheetName val="analisis_unitarios16"/>
      <sheetName val="ANALISIS_STO_DGO9"/>
      <sheetName val="Precios_y_MO17"/>
      <sheetName val="Flujo_de_Caja17"/>
      <sheetName val="analisis_unitarios17"/>
      <sheetName val="ANALISIS_STO_DGO10"/>
      <sheetName val="Insumos_materiales"/>
      <sheetName val="Costos_Mano_de_Obra"/>
      <sheetName val="Ana__Horm_mexc_mort"/>
      <sheetName val="Ins_2"/>
      <sheetName val="tarifa_equipo__JUNIO__2013"/>
      <sheetName val="Insumos_(2)"/>
      <sheetName val="Precios_y_MO19"/>
      <sheetName val="Flujo_de_Caja19"/>
      <sheetName val="analisis_unitarios19"/>
      <sheetName val="ANALISIS_STO_DGO12"/>
      <sheetName val="Insumos_materiales2"/>
      <sheetName val="Costos_Mano_de_Obra2"/>
      <sheetName val="Ana__Horm_mexc_mort2"/>
      <sheetName val="Ins_22"/>
      <sheetName val="tarifa_equipo__JUNIO__20132"/>
      <sheetName val="Insumos_(2)2"/>
      <sheetName val="Precios_y_MO18"/>
      <sheetName val="Flujo_de_Caja18"/>
      <sheetName val="analisis_unitarios18"/>
      <sheetName val="ANALISIS_STO_DGO11"/>
      <sheetName val="Insumos_materiales1"/>
      <sheetName val="Costos_Mano_de_Obra1"/>
      <sheetName val="Ana__Horm_mexc_mort1"/>
      <sheetName val="Ins_21"/>
      <sheetName val="tarifa_equipo__JUNIO__20131"/>
      <sheetName val="Insumos_(2)1"/>
      <sheetName val="Precios_y_MO20"/>
      <sheetName val="Flujo_de_Caja20"/>
      <sheetName val="analisis_unitarios20"/>
      <sheetName val="Insumos_materiales3"/>
      <sheetName val="Costos_Mano_de_Obra3"/>
      <sheetName val="Ana__Horm_mexc_mort3"/>
      <sheetName val="Ins_23"/>
      <sheetName val="ANALISIS_STO_DGO13"/>
      <sheetName val="tarifa_equipo__JUNIO__20133"/>
      <sheetName val="Insumos_(2)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"/>
      <sheetName val="A-civil"/>
      <sheetName val="Alcant"/>
      <sheetName val="ZAPATA"/>
      <sheetName val="presup. alcant."/>
      <sheetName val="ANALISIS ALCANTARILLA"/>
      <sheetName val="CUB-01"/>
      <sheetName val="CUB-02"/>
      <sheetName val="MATERIALES"/>
      <sheetName val="ANALISIS HORMIGON"/>
      <sheetName val="soporte cub-02"/>
      <sheetName val="#¡REF"/>
      <sheetName val="ANALISIS STO DGO"/>
      <sheetName val="#REF"/>
      <sheetName val="Senalizacion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GONZALO"/>
      <sheetName val="analisis unitarios"/>
      <sheetName val="presup__alcant_"/>
      <sheetName val="ANALISIS_ALCANTARILLA"/>
      <sheetName val="ANALISIS_HORMIGON"/>
      <sheetName val="soporte_cub-02"/>
      <sheetName val="ANALISIS_STO_DGO"/>
      <sheetName val="anal_term"/>
      <sheetName val="Ana-Sanit_"/>
      <sheetName val="Pu-Sanit_"/>
      <sheetName val="PU-Elect_"/>
      <sheetName val="Anal__horm_"/>
      <sheetName val="M__O__exc_"/>
      <sheetName val="Ana-elect_"/>
      <sheetName val="presup__alcant_1"/>
      <sheetName val="ANALISIS_ALCANTARILLA1"/>
      <sheetName val="ANALISIS_HORMIGON1"/>
      <sheetName val="soporte_cub-021"/>
      <sheetName val="ANALISIS_STO_DGO1"/>
      <sheetName val="anal_term1"/>
      <sheetName val="Ana-Sanit_1"/>
      <sheetName val="Pu-Sanit_1"/>
      <sheetName val="PU-Elect_1"/>
      <sheetName val="Anal__horm_1"/>
      <sheetName val="M__O__exc_1"/>
      <sheetName val="Ana-elect_1"/>
      <sheetName val="Cotz."/>
      <sheetName val="MATERIALES LISTADO"/>
      <sheetName val="Analisis"/>
      <sheetName val="V.Tierras A"/>
      <sheetName val="Análisis"/>
      <sheetName val="LISTA DE PRECIOS MATERIALES"/>
      <sheetName val="Los Ángeles (Fase II)"/>
      <sheetName val="A-BASICOS"/>
      <sheetName val="Calculo de armaduras."/>
      <sheetName val="presup__alcant_2"/>
      <sheetName val="ANALISIS_ALCANTARILLA2"/>
      <sheetName val="ANALISIS_HORMIGON2"/>
      <sheetName val="soporte_cub-022"/>
      <sheetName val="ANALISIS_STO_DGO2"/>
      <sheetName val="anal_term2"/>
      <sheetName val="Ana-Sanit_2"/>
      <sheetName val="Pu-Sanit_2"/>
      <sheetName val="PU-Elect_2"/>
      <sheetName val="Anal__horm_2"/>
      <sheetName val="M__O__exc_2"/>
      <sheetName val="Ana-elect_2"/>
      <sheetName val="analisis_unitarios"/>
      <sheetName val="Cotz_"/>
      <sheetName val="MATERIALES_LISTADO"/>
      <sheetName val="V_Tierras_A"/>
      <sheetName val="LISTA_DE_PRECIOS_MATERIALES"/>
      <sheetName val="Los_Ángeles_(Fase_II)"/>
      <sheetName val="presup__alcant_3"/>
      <sheetName val="ANALISIS_ALCANTARILLA3"/>
      <sheetName val="ANALISIS_HORMIGON3"/>
      <sheetName val="soporte_cub-023"/>
      <sheetName val="ANALISIS_STO_DGO3"/>
      <sheetName val="anal_term3"/>
      <sheetName val="Ana-Sanit_3"/>
      <sheetName val="Pu-Sanit_3"/>
      <sheetName val="PU-Elect_3"/>
      <sheetName val="Anal__horm_3"/>
      <sheetName val="M__O__exc_3"/>
      <sheetName val="Ana-elect_3"/>
      <sheetName val="analisis_unitarios1"/>
      <sheetName val="V_Tierras_A1"/>
      <sheetName val="LISTA_DE_PRECIOS_MATERIALES1"/>
      <sheetName val="Los_Ángeles_(Fase_II)1"/>
      <sheetName val="Cotz_1"/>
      <sheetName val="MATERIALES_LISTADO1"/>
    </sheetNames>
    <sheetDataSet>
      <sheetData sheetId="0"/>
      <sheetData sheetId="1">
        <row r="9">
          <cell r="A9" t="str">
            <v>MOV-1</v>
          </cell>
          <cell r="B9" t="str">
            <v>CARGADOR FRONTAL 950 CATW=130 HP</v>
          </cell>
          <cell r="C9">
            <v>1</v>
          </cell>
          <cell r="D9" t="str">
            <v>HR</v>
          </cell>
          <cell r="E9">
            <v>2417.59</v>
          </cell>
        </row>
        <row r="15">
          <cell r="A15" t="str">
            <v>MOV-2</v>
          </cell>
          <cell r="B15" t="str">
            <v>TRACTOR D8K CAT 300 HP</v>
          </cell>
          <cell r="C15">
            <v>1</v>
          </cell>
          <cell r="D15" t="str">
            <v>HR</v>
          </cell>
          <cell r="E15">
            <v>5152.43</v>
          </cell>
        </row>
        <row r="21">
          <cell r="A21" t="str">
            <v>MOV-3</v>
          </cell>
          <cell r="B21" t="str">
            <v>TRACTOR D6D CAT 140HP</v>
          </cell>
          <cell r="C21">
            <v>1</v>
          </cell>
          <cell r="D21" t="str">
            <v>HR</v>
          </cell>
          <cell r="E21">
            <v>2585.7400000000002</v>
          </cell>
        </row>
        <row r="27">
          <cell r="A27" t="str">
            <v>MOV-4</v>
          </cell>
          <cell r="B27" t="str">
            <v>MOTONIVELADORA 12G 135HP</v>
          </cell>
          <cell r="C27">
            <v>1</v>
          </cell>
          <cell r="D27" t="str">
            <v>HR</v>
          </cell>
          <cell r="E27">
            <v>2416.6999999999998</v>
          </cell>
        </row>
        <row r="33">
          <cell r="A33" t="str">
            <v>MOV-5</v>
          </cell>
          <cell r="B33" t="str">
            <v>RODILLO VIBRADOR DYNAPAC CA-25, 125HP</v>
          </cell>
          <cell r="C33">
            <v>1</v>
          </cell>
          <cell r="D33" t="str">
            <v>HR</v>
          </cell>
          <cell r="E33">
            <v>2233.1</v>
          </cell>
        </row>
        <row r="39">
          <cell r="A39" t="str">
            <v>MOV-6</v>
          </cell>
          <cell r="B39" t="str">
            <v>RODILLO ESTATICO LISO GALION, 125HP</v>
          </cell>
          <cell r="C39">
            <v>1</v>
          </cell>
          <cell r="D39" t="str">
            <v>HR</v>
          </cell>
          <cell r="E39">
            <v>2258.1</v>
          </cell>
        </row>
        <row r="45">
          <cell r="A45" t="str">
            <v>MOV-7</v>
          </cell>
          <cell r="B45" t="str">
            <v>RETRO-EXCAVADORA 215 CAT 105HP</v>
          </cell>
          <cell r="C45">
            <v>1</v>
          </cell>
          <cell r="D45" t="str">
            <v>HR</v>
          </cell>
          <cell r="E45">
            <v>1830</v>
          </cell>
        </row>
        <row r="51">
          <cell r="A51" t="str">
            <v>MOV-8</v>
          </cell>
          <cell r="B51" t="str">
            <v>REGADO DE AGUA EN RELLENO COMPACTADO</v>
          </cell>
          <cell r="C51">
            <v>1</v>
          </cell>
          <cell r="D51" t="str">
            <v>M2</v>
          </cell>
          <cell r="E51">
            <v>0.75120500000000001</v>
          </cell>
        </row>
        <row r="61">
          <cell r="A61" t="str">
            <v>EXC-83</v>
          </cell>
          <cell r="B61" t="str">
            <v>LIMPIEZA, DESMONTE Y DESYERBE TRACTOR D8K (1HECT)</v>
          </cell>
          <cell r="C61">
            <v>1</v>
          </cell>
          <cell r="D61" t="str">
            <v>HECT</v>
          </cell>
          <cell r="E61">
            <v>21203.279935999999</v>
          </cell>
        </row>
        <row r="65">
          <cell r="A65" t="str">
            <v>EXC-84</v>
          </cell>
          <cell r="B65" t="str">
            <v>ESCARIFICACION DE SUPERFICIE</v>
          </cell>
          <cell r="C65">
            <v>1</v>
          </cell>
          <cell r="D65" t="str">
            <v>M2</v>
          </cell>
          <cell r="E65">
            <v>9.6668000000000003</v>
          </cell>
        </row>
        <row r="69">
          <cell r="A69" t="str">
            <v>EXC-85</v>
          </cell>
          <cell r="B69" t="str">
            <v>CARGUIO MATERIAL NO CLASIFICADO (M3E)</v>
          </cell>
          <cell r="C69">
            <v>1</v>
          </cell>
          <cell r="D69" t="str">
            <v>M3E</v>
          </cell>
          <cell r="E69">
            <v>33.362742000000004</v>
          </cell>
        </row>
        <row r="73">
          <cell r="A73" t="str">
            <v>EXC-86</v>
          </cell>
          <cell r="B73" t="str">
            <v>EXCAVACION DE MATERIAL NO CLASIFICADO CON TRACTOR D-6-D CAT. Y 60 MTS. ACARREO LIBRE</v>
          </cell>
          <cell r="C73">
            <v>1</v>
          </cell>
          <cell r="D73" t="str">
            <v>M3N</v>
          </cell>
          <cell r="E73">
            <v>32.580324000000005</v>
          </cell>
        </row>
        <row r="76">
          <cell r="A76" t="str">
            <v>EXC-87</v>
          </cell>
          <cell r="B76" t="str">
            <v>EXCAVACION DE MATERIAL NO CLASIFICADO CON SOBRE ACARREO (M3N) TRACTOR D-60</v>
          </cell>
          <cell r="C76">
            <v>1</v>
          </cell>
          <cell r="D76" t="str">
            <v>M3N</v>
          </cell>
          <cell r="E76">
            <v>80.783751500000008</v>
          </cell>
        </row>
        <row r="82">
          <cell r="A82" t="str">
            <v>EXC-88</v>
          </cell>
          <cell r="B82" t="str">
            <v>EXCAVACION DE MATERIAL NO CLASIFICADO CON RETROEXCAVADORA 215 CAT. (HP=105) (M3N)</v>
          </cell>
          <cell r="C82">
            <v>1</v>
          </cell>
          <cell r="D82" t="str">
            <v>M3N</v>
          </cell>
          <cell r="E82">
            <v>57.095999999999997</v>
          </cell>
        </row>
        <row r="86">
          <cell r="A86" t="str">
            <v>EXC-89</v>
          </cell>
          <cell r="B86" t="str">
            <v>EXCAVACION DE MATERIAL NO CLASIFICADO CON MOTONIVELADORA 12 G. Y 50 MTS. ACARREO LIBRE</v>
          </cell>
          <cell r="C86">
            <v>1</v>
          </cell>
          <cell r="D86" t="str">
            <v>M3N</v>
          </cell>
          <cell r="E86">
            <v>84.584500000000006</v>
          </cell>
        </row>
        <row r="90">
          <cell r="A90" t="str">
            <v>EXC-90</v>
          </cell>
          <cell r="B90" t="str">
            <v>EXCAVACION DE MATERIAL NO CLASIFICADO CON MOTONIVELADORA CON SOBREACARREO</v>
          </cell>
          <cell r="C90">
            <v>1</v>
          </cell>
          <cell r="D90" t="str">
            <v>M3N</v>
          </cell>
          <cell r="E90">
            <v>132.78792750000002</v>
          </cell>
        </row>
        <row r="96">
          <cell r="A96" t="str">
            <v>EXC-91</v>
          </cell>
          <cell r="B96" t="str">
            <v>EXCAVACION DE MATERIAL NO CLASIFICADO CON MOTONIVELADORA CON SOBREACARREO</v>
          </cell>
          <cell r="C96">
            <v>1</v>
          </cell>
          <cell r="D96" t="str">
            <v>M3C</v>
          </cell>
          <cell r="E96">
            <v>37.458849999999998</v>
          </cell>
        </row>
        <row r="100">
          <cell r="A100" t="str">
            <v>EXC-92</v>
          </cell>
          <cell r="B100" t="str">
            <v>COMPACTACION CON RODILLO VIBRADOR (DYNAPAC) CA-25CAPA DE 15 CMS.</v>
          </cell>
          <cell r="C100">
            <v>1</v>
          </cell>
          <cell r="D100" t="str">
            <v>M3C</v>
          </cell>
          <cell r="E100">
            <v>15.85501</v>
          </cell>
        </row>
        <row r="104">
          <cell r="A104" t="str">
            <v>EXC-93</v>
          </cell>
          <cell r="B104" t="str">
            <v>COMPACTACION CON RODILLO VIBRADOR (DYNAPAC) CA-25CAPA DE 20 CMS.</v>
          </cell>
          <cell r="C104">
            <v>1</v>
          </cell>
          <cell r="D104" t="str">
            <v>M3N</v>
          </cell>
          <cell r="E104">
            <v>14.068529999999999</v>
          </cell>
        </row>
        <row r="108">
          <cell r="A108" t="str">
            <v>EXC-94</v>
          </cell>
          <cell r="B108" t="str">
            <v>REGADO, NIVELADO Y COMPACTADO (MATERIAL CLASIFICADO) (CAPA DE 20 CMS.)</v>
          </cell>
          <cell r="C108">
            <v>1</v>
          </cell>
          <cell r="D108" t="str">
            <v>M3C</v>
          </cell>
          <cell r="E108">
            <v>55.283404999999995</v>
          </cell>
        </row>
        <row r="114">
          <cell r="A114" t="str">
            <v>EXC-95</v>
          </cell>
          <cell r="B114" t="str">
            <v>REGADO, NIVELADO Y COMPACTADO (MATERIAL NO CLASIFICADO) (CAPA DE 20 CMS.)</v>
          </cell>
          <cell r="C114">
            <v>1</v>
          </cell>
          <cell r="D114" t="str">
            <v>M3C</v>
          </cell>
          <cell r="E114">
            <v>57.517804999999996</v>
          </cell>
        </row>
        <row r="119">
          <cell r="A119" t="str">
            <v>EXC-96</v>
          </cell>
          <cell r="B119" t="str">
            <v>REGADO, NIVELADO Y COMPACTADO (MATERIAL NO CLASIFICADO) (CAPA DE 15 CMS.)</v>
          </cell>
          <cell r="C119">
            <v>1</v>
          </cell>
          <cell r="D119" t="str">
            <v>M3C</v>
          </cell>
          <cell r="E119">
            <v>53.313859999999998</v>
          </cell>
        </row>
        <row r="125">
          <cell r="A125" t="str">
            <v>EXC-97</v>
          </cell>
          <cell r="B125" t="str">
            <v>REGADO, NIVELADO Y COMPACTADO (MATERIAL NO CLASIFICADO) (CAPA DE 15 CMS.)</v>
          </cell>
          <cell r="C125">
            <v>1</v>
          </cell>
          <cell r="D125" t="str">
            <v>M3C</v>
          </cell>
          <cell r="E125">
            <v>55.548259999999999</v>
          </cell>
        </row>
        <row r="130">
          <cell r="A130" t="str">
            <v>EXC-98</v>
          </cell>
          <cell r="B130" t="str">
            <v>EXCAVACION DE MATERIAL DE PRESTAMO (INCLUYE DESPERDICIO DE UN 10%) (M3N)</v>
          </cell>
          <cell r="C130">
            <v>1</v>
          </cell>
          <cell r="D130" t="str">
            <v>M3N</v>
          </cell>
          <cell r="E130">
            <v>114.68462665000003</v>
          </cell>
        </row>
        <row r="136">
          <cell r="A136" t="str">
            <v>EXC-99</v>
          </cell>
          <cell r="B136" t="str">
            <v>EXCAVACION DE MATERIAL DE PRESTAMO (INCLUYE DESPERDICIO DE UN 10%) (M3N)</v>
          </cell>
          <cell r="C136">
            <v>1</v>
          </cell>
          <cell r="D136" t="str">
            <v>M3E</v>
          </cell>
          <cell r="E136">
            <v>99.98</v>
          </cell>
        </row>
        <row r="143">
          <cell r="A143" t="str">
            <v>EXC-100</v>
          </cell>
          <cell r="B143" t="str">
            <v>RECHEQUEO DE SUPERFICIE</v>
          </cell>
          <cell r="C143">
            <v>1</v>
          </cell>
          <cell r="D143" t="str">
            <v>M2</v>
          </cell>
          <cell r="E143">
            <v>8.7492020000000004</v>
          </cell>
        </row>
        <row r="149">
          <cell r="A149" t="str">
            <v>EXC-101</v>
          </cell>
          <cell r="B149" t="str">
            <v>CONSTRUCCION DE CUNETAS</v>
          </cell>
          <cell r="C149">
            <v>1</v>
          </cell>
          <cell r="D149" t="str">
            <v>ML</v>
          </cell>
          <cell r="E149">
            <v>14.355198</v>
          </cell>
        </row>
        <row r="153">
          <cell r="A153" t="str">
            <v>EXC-102</v>
          </cell>
          <cell r="B153" t="str">
            <v>EXCAVACION EN ROCA CON 60.00 MTS. CON ACARREO LIBRE</v>
          </cell>
          <cell r="C153">
            <v>1</v>
          </cell>
          <cell r="D153" t="str">
            <v>M3N</v>
          </cell>
          <cell r="E153">
            <v>128.81075000000001</v>
          </cell>
        </row>
        <row r="157">
          <cell r="A157" t="str">
            <v>EXC-103</v>
          </cell>
          <cell r="B157" t="str">
            <v>EXCAVACION EN ROCA CON SOBREACARREO</v>
          </cell>
          <cell r="C157">
            <v>1</v>
          </cell>
          <cell r="D157" t="str">
            <v>M3N</v>
          </cell>
          <cell r="E157">
            <v>190.89058880000005</v>
          </cell>
        </row>
        <row r="164">
          <cell r="A164" t="str">
            <v>EXC-104</v>
          </cell>
          <cell r="B164" t="str">
            <v>EXCAVACION PARA ESTRUCTURA CON RETROEXCAVADORA CASO 1</v>
          </cell>
          <cell r="C164">
            <v>1</v>
          </cell>
          <cell r="D164" t="str">
            <v>M3N</v>
          </cell>
          <cell r="E164">
            <v>63.595999999999997</v>
          </cell>
        </row>
        <row r="169">
          <cell r="A169" t="str">
            <v>EXC-105</v>
          </cell>
          <cell r="B169" t="str">
            <v>EXCAVACION EN ROCA CON SOBREACARREO</v>
          </cell>
          <cell r="C169">
            <v>1</v>
          </cell>
          <cell r="D169" t="str">
            <v>M3N</v>
          </cell>
          <cell r="E169">
            <v>105.29942750000001</v>
          </cell>
        </row>
        <row r="174">
          <cell r="A174" t="str">
            <v>EXC-106</v>
          </cell>
          <cell r="B174" t="str">
            <v>RIEGO DE IMPRIMACION 0.5 GLS./M2</v>
          </cell>
          <cell r="C174">
            <v>1</v>
          </cell>
          <cell r="D174" t="str">
            <v>M2</v>
          </cell>
          <cell r="E174">
            <v>105.54524918999999</v>
          </cell>
        </row>
        <row r="189">
          <cell r="A189" t="str">
            <v>EXC-107</v>
          </cell>
          <cell r="B189" t="str">
            <v>RIEGO IMPRIMACION DE 0.3 GLS./M2</v>
          </cell>
          <cell r="C189">
            <v>1</v>
          </cell>
          <cell r="D189" t="str">
            <v>M2</v>
          </cell>
          <cell r="E189">
            <v>74.445249190000013</v>
          </cell>
        </row>
        <row r="204">
          <cell r="A204" t="str">
            <v>EXC-108</v>
          </cell>
          <cell r="B204" t="str">
            <v>DOBLE RIEGO DE IMPRIMACION (0.8 GLS./M2)</v>
          </cell>
          <cell r="C204">
            <v>1</v>
          </cell>
          <cell r="D204" t="str">
            <v>M2</v>
          </cell>
          <cell r="E204">
            <v>179.99049838000002</v>
          </cell>
        </row>
      </sheetData>
      <sheetData sheetId="2">
        <row r="13">
          <cell r="A13" t="str">
            <v>ALB-007</v>
          </cell>
        </row>
      </sheetData>
      <sheetData sheetId="3"/>
      <sheetData sheetId="4">
        <row r="1146">
          <cell r="C1146" t="str">
            <v>Hormigón 180 KG/cms2 (1:2:4)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PARA BANCO"/>
      <sheetName val="PRESUPUESTO US"/>
      <sheetName val="PRESUPUESTO"/>
      <sheetName val="INSUMOS"/>
      <sheetName val="ZAPATAS"/>
      <sheetName val="COLUMNAS"/>
      <sheetName val="VIGAS"/>
      <sheetName val="LOSAS"/>
      <sheetName val="MORTEROS"/>
      <sheetName val="ANALISIS PISOS Y REVESTIMIENTOS"/>
      <sheetName val="ELECTRICAS"/>
      <sheetName val="PINTURA"/>
      <sheetName val="TECHO"/>
      <sheetName val="TRABAJOS SANITARIOS (NO DISENO)"/>
      <sheetName val="TABLA DE BANOS"/>
      <sheetName val="TABLA SALIDAS ELECTRICAS"/>
      <sheetName val="ALIMENTADORES ELECTRICOS"/>
      <sheetName val="TOPES DE GRANITO"/>
      <sheetName val="TABLA DE PUERTAS"/>
      <sheetName val="TABLA DE VENTANAS"/>
      <sheetName val="BARANDAS ELEV IZQ"/>
      <sheetName val="BARANDAS ELEV DER"/>
      <sheetName val="BARANDAS ELEV POSTERIOR"/>
      <sheetName val="BARANDAS ELEV FRONTAL"/>
      <sheetName val="RESUMEN_PARA_BANCO1"/>
      <sheetName val="PRESUPUESTO_US1"/>
      <sheetName val="ANALISIS_PISOS_Y_REVESTIMIENTO1"/>
      <sheetName val="TRABAJOS_SANITARIOS_(NO_DISENO1"/>
      <sheetName val="TABLA_DE_BANOS1"/>
      <sheetName val="TABLA_SALIDAS_ELECTRICAS1"/>
      <sheetName val="ALIMENTADORES_ELECTRICOS1"/>
      <sheetName val="TOPES_DE_GRANITO1"/>
      <sheetName val="TABLA_DE_PUERTAS1"/>
      <sheetName val="TABLA_DE_VENTANAS1"/>
      <sheetName val="BARANDAS_ELEV_IZQ1"/>
      <sheetName val="BARANDAS_ELEV_DER1"/>
      <sheetName val="BARANDAS_ELEV_POSTERIOR1"/>
      <sheetName val="BARANDAS_ELEV_FRONTAL1"/>
      <sheetName val="RESUMEN_PARA_BANCO"/>
      <sheetName val="PRESUPUESTO_US"/>
      <sheetName val="ANALISIS_PISOS_Y_REVESTIMIENTOS"/>
      <sheetName val="TRABAJOS_SANITARIOS_(NO_DISENO)"/>
      <sheetName val="TABLA_DE_BANOS"/>
      <sheetName val="TABLA_SALIDAS_ELECTRICAS"/>
      <sheetName val="ALIMENTADORES_ELECTRICOS"/>
      <sheetName val="TOPES_DE_GRANITO"/>
      <sheetName val="TABLA_DE_PUERTAS"/>
      <sheetName val="TABLA_DE_VENTANAS"/>
      <sheetName val="BARANDAS_ELEV_IZQ"/>
      <sheetName val="BARANDAS_ELEV_DER"/>
      <sheetName val="BARANDAS_ELEV_POSTERIOR"/>
      <sheetName val="BARANDAS_ELEV_FRONTAL"/>
      <sheetName val="Presup"/>
      <sheetName val="Los Ángeles (Fase II)"/>
      <sheetName val="ana-sanit."/>
      <sheetName val="ANALISIS H-A "/>
      <sheetName val="Jornal"/>
      <sheetName val="Ana. blocks y termin."/>
      <sheetName val="Costos Mano de Obra"/>
      <sheetName val="Insumos materiales"/>
      <sheetName val="Ana. Horm mexc mort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Cotz."/>
      <sheetName val="MATERIALES"/>
      <sheetName val="OBRAMANO"/>
      <sheetName val="EQUIPOS"/>
      <sheetName val="CUBICACION"/>
      <sheetName val="Desembolso de Caj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I N S U M O S    VARIOS</v>
          </cell>
        </row>
        <row r="7">
          <cell r="B7">
            <v>35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"/>
      <sheetName val="Analisis"/>
      <sheetName val="CPN1"/>
      <sheetName val="Module"/>
      <sheetName val="V.Tierras A"/>
      <sheetName val="analisis unitarios"/>
      <sheetName val="GONZALO"/>
      <sheetName val="INSUMOS"/>
      <sheetName val="Insumos materiales"/>
      <sheetName val="Costos Mano de Obra"/>
      <sheetName val="Ana. Horm mexc mort"/>
      <sheetName val="ANALISIS ENTREGABLE"/>
      <sheetName val="MOV"/>
      <sheetName val="Pres. no"/>
      <sheetName val="Ana"/>
      <sheetName val="analisis_unitarios5"/>
      <sheetName val="V_Tierras_A5"/>
      <sheetName val="ANALISIS_ENTREGABLE5"/>
      <sheetName val="Pres__no5"/>
      <sheetName val="Insumos_materiales5"/>
      <sheetName val="Costos_Mano_de_Obra5"/>
      <sheetName val="Ana__Horm_mexc_mort5"/>
      <sheetName val="analisis_unitarios"/>
      <sheetName val="V_Tierras_A"/>
      <sheetName val="ANALISIS_ENTREGABLE"/>
      <sheetName val="Pres__no"/>
      <sheetName val="Insumos_materiales"/>
      <sheetName val="Costos_Mano_de_Obra"/>
      <sheetName val="Ana__Horm_mexc_mort"/>
      <sheetName val="analisis_unitarios1"/>
      <sheetName val="V_Tierras_A1"/>
      <sheetName val="ANALISIS_ENTREGABLE1"/>
      <sheetName val="Pres__no1"/>
      <sheetName val="Insumos_materiales1"/>
      <sheetName val="Costos_Mano_de_Obra1"/>
      <sheetName val="Ana__Horm_mexc_mort1"/>
      <sheetName val="analisis_unitarios2"/>
      <sheetName val="V_Tierras_A2"/>
      <sheetName val="ANALISIS_ENTREGABLE2"/>
      <sheetName val="Pres__no2"/>
      <sheetName val="Insumos_materiales2"/>
      <sheetName val="Costos_Mano_de_Obra2"/>
      <sheetName val="Ana__Horm_mexc_mort2"/>
      <sheetName val="analisis_unitarios3"/>
      <sheetName val="V_Tierras_A3"/>
      <sheetName val="ANALISIS_ENTREGABLE3"/>
      <sheetName val="Pres__no3"/>
      <sheetName val="Insumos_materiales3"/>
      <sheetName val="Costos_Mano_de_Obra3"/>
      <sheetName val="Ana__Horm_mexc_mort3"/>
      <sheetName val="analisis_unitarios4"/>
      <sheetName val="V_Tierras_A4"/>
      <sheetName val="ANALISIS_ENTREGABLE4"/>
      <sheetName val="Pres__no4"/>
      <sheetName val="Insumos_materiales4"/>
      <sheetName val="Costos_Mano_de_Obra4"/>
      <sheetName val="Ana__Horm_mexc_mort4"/>
      <sheetName val="analisis_unitarios6"/>
      <sheetName val="V_Tierras_A6"/>
      <sheetName val="ANALISIS_ENTREGABLE6"/>
      <sheetName val="Pres__no6"/>
      <sheetName val="Insumos_materiales6"/>
      <sheetName val="Costos_Mano_de_Obra6"/>
      <sheetName val="Ana__Horm_mexc_mort6"/>
      <sheetName val="analisis_unitarios7"/>
      <sheetName val="V_Tierras_A7"/>
      <sheetName val="ANALISIS_ENTREGABLE7"/>
      <sheetName val="Pres__no7"/>
      <sheetName val="Insumos_materiales7"/>
      <sheetName val="Costos_Mano_de_Obra7"/>
      <sheetName val="Ana__Horm_mexc_mort7"/>
      <sheetName val="analisis_unitarios8"/>
      <sheetName val="V_Tierras_A8"/>
      <sheetName val="ANALISIS_ENTREGABLE8"/>
      <sheetName val="Pres__no8"/>
      <sheetName val="Insumos_materiales8"/>
      <sheetName val="Costos_Mano_de_Obra8"/>
      <sheetName val="Ana__Horm_mexc_mort8"/>
      <sheetName val="analisis_unitarios9"/>
      <sheetName val="V_Tierras_A9"/>
      <sheetName val="ANALISIS_ENTREGABLE9"/>
      <sheetName val="Pres__no9"/>
      <sheetName val="Insumos_materiales9"/>
      <sheetName val="Costos_Mano_de_Obra9"/>
      <sheetName val="Ana__Horm_mexc_mort9"/>
      <sheetName val="analisis_unitarios10"/>
      <sheetName val="V_Tierras_A10"/>
      <sheetName val="ANALISIS_ENTREGABLE10"/>
      <sheetName val="Pres__no10"/>
      <sheetName val="Insumos_materiales10"/>
      <sheetName val="Costos_Mano_de_Obra10"/>
      <sheetName val="Ana__Horm_mexc_mort10"/>
      <sheetName val="Presupuesto  US$"/>
      <sheetName val="analisis_unitarios11"/>
      <sheetName val="V_Tierras_A11"/>
      <sheetName val="ANALISIS_ENTREGABLE11"/>
      <sheetName val="Pres__no11"/>
      <sheetName val="Insumos_materiales11"/>
      <sheetName val="Costos_Mano_de_Obra11"/>
      <sheetName val="Ana__Horm_mexc_mort11"/>
      <sheetName val="analisis_unitarios12"/>
      <sheetName val="V_Tierras_A12"/>
      <sheetName val="ANALISIS_ENTREGABLE12"/>
      <sheetName val="Pres__no12"/>
      <sheetName val="Insumos_materiales12"/>
      <sheetName val="Costos_Mano_de_Obra12"/>
      <sheetName val="Ana__Horm_mexc_mort12"/>
      <sheetName val="analisis_unitarios14"/>
      <sheetName val="V_Tierras_A14"/>
      <sheetName val="ANALISIS_ENTREGABLE14"/>
      <sheetName val="Pres__no14"/>
      <sheetName val="Insumos_materiales14"/>
      <sheetName val="Costos_Mano_de_Obra14"/>
      <sheetName val="Ana__Horm_mexc_mort14"/>
      <sheetName val="analisis_unitarios13"/>
      <sheetName val="V_Tierras_A13"/>
      <sheetName val="ANALISIS_ENTREGABLE13"/>
      <sheetName val="Pres__no13"/>
      <sheetName val="Insumos_materiales13"/>
      <sheetName val="Costos_Mano_de_Obra13"/>
      <sheetName val="Ana__Horm_mexc_mort13"/>
      <sheetName val="V_Tierras_A15"/>
      <sheetName val="analisis_unitarios15"/>
      <sheetName val="Insumos_materiales15"/>
      <sheetName val="Costos_Mano_de_Obra15"/>
      <sheetName val="Ana__Horm_mexc_mort15"/>
      <sheetName val="ANALISIS_ENTREGABLE15"/>
      <sheetName val="Pres__no1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A 9N"/>
      <sheetName val="volumetrias"/>
      <sheetName val="Presup"/>
      <sheetName val="mov. tierra"/>
      <sheetName val="muros y H.A."/>
      <sheetName val="Term."/>
      <sheetName val="VOL"/>
      <sheetName val="V. exterior"/>
      <sheetName val="Mano de Obra"/>
      <sheetName val="Insumos"/>
      <sheetName val="Analisis "/>
      <sheetName val="Mezcla"/>
      <sheetName val="Analisis Civil"/>
      <sheetName val="resum.ac "/>
      <sheetName val="LOSA 27"/>
      <sheetName val="Ac.Z"/>
      <sheetName val="Ac.C"/>
      <sheetName val="Ac.V"/>
      <sheetName val="Ac. M"/>
      <sheetName val="LOSA_9N1"/>
      <sheetName val="mov__tierra1"/>
      <sheetName val="muros_y_H_A_1"/>
      <sheetName val="Term_1"/>
      <sheetName val="V__exterior1"/>
      <sheetName val="Mano_de_Obra1"/>
      <sheetName val="Analisis_1"/>
      <sheetName val="Analisis_Civil1"/>
      <sheetName val="resum_ac_1"/>
      <sheetName val="LOSA_271"/>
      <sheetName val="Ac_Z1"/>
      <sheetName val="Ac_C1"/>
      <sheetName val="Ac_V1"/>
      <sheetName val="Ac__M1"/>
      <sheetName val="LOSA_9N"/>
      <sheetName val="mov__tierra"/>
      <sheetName val="muros_y_H_A_"/>
      <sheetName val="Term_"/>
      <sheetName val="V__exterior"/>
      <sheetName val="Mano_de_Obra"/>
      <sheetName val="Analisis_"/>
      <sheetName val="Analisis_Civil"/>
      <sheetName val="resum_ac_"/>
      <sheetName val="LOSA_27"/>
      <sheetName val="Ac_Z"/>
      <sheetName val="Ac_C"/>
      <sheetName val="Ac_V"/>
      <sheetName val="Ac__M"/>
      <sheetName val="Materiales"/>
      <sheetName val="MO"/>
      <sheetName val="LOSA_9N2"/>
      <sheetName val="mov__tierra2"/>
      <sheetName val="muros_y_H_A_2"/>
      <sheetName val="Term_2"/>
      <sheetName val="V__exterior2"/>
      <sheetName val="Mano_de_Obra2"/>
      <sheetName val="Analisis_2"/>
      <sheetName val="Analisis_Civil2"/>
      <sheetName val="resum_ac_2"/>
      <sheetName val="LOSA_272"/>
      <sheetName val="Ac_Z2"/>
      <sheetName val="Ac_C2"/>
      <sheetName val="Ac_V2"/>
      <sheetName val="Ac__M2"/>
      <sheetName val="LOSA_9N3"/>
      <sheetName val="mov__tierra3"/>
      <sheetName val="muros_y_H_A_3"/>
      <sheetName val="Term_3"/>
      <sheetName val="V__exterior3"/>
      <sheetName val="Mano_de_Obra3"/>
      <sheetName val="Analisis_3"/>
      <sheetName val="Analisis_Civil3"/>
      <sheetName val="resum_ac_3"/>
      <sheetName val="LOSA_273"/>
      <sheetName val="Ac_Z3"/>
      <sheetName val="Ac_C3"/>
      <sheetName val="Ac_V3"/>
      <sheetName val="Ac__M3"/>
      <sheetName val="LOSA_9N4"/>
      <sheetName val="mov__tierra4"/>
      <sheetName val="muros_y_H_A_4"/>
      <sheetName val="Term_4"/>
      <sheetName val="V__exterior4"/>
      <sheetName val="Mano_de_Obra4"/>
      <sheetName val="Analisis_4"/>
      <sheetName val="Analisis_Civil4"/>
      <sheetName val="resum_ac_4"/>
      <sheetName val="LOSA_274"/>
      <sheetName val="Ac_Z4"/>
      <sheetName val="Ac_C4"/>
      <sheetName val="Ac_V4"/>
      <sheetName val="Ac__M4"/>
      <sheetName val="LOSA_9N5"/>
      <sheetName val="mov__tierra5"/>
      <sheetName val="muros_y_H_A_5"/>
      <sheetName val="Term_5"/>
      <sheetName val="V__exterior5"/>
      <sheetName val="Mano_de_Obra5"/>
      <sheetName val="Analisis_5"/>
      <sheetName val="Analisis_Civil5"/>
      <sheetName val="resum_ac_5"/>
      <sheetName val="LOSA_275"/>
      <sheetName val="Ac_Z5"/>
      <sheetName val="Ac_C5"/>
      <sheetName val="Ac_V5"/>
      <sheetName val="Ac__M5"/>
      <sheetName val="Col.Amarre"/>
      <sheetName val="Escalera"/>
      <sheetName val="Muros"/>
      <sheetName val="V.Tierras A"/>
      <sheetName val="peso"/>
      <sheetName val="GONZALO"/>
      <sheetName val="anal term"/>
      <sheetName val="ANALISIS STO DGO"/>
      <sheetName val="Análisis de Precios"/>
      <sheetName val="analisis"/>
      <sheetName val="Presupuesto  US$"/>
      <sheetName val="Ana"/>
      <sheetName val="listado equipos a utilizar"/>
      <sheetName val="Anal. horm."/>
      <sheetName val="M.O."/>
      <sheetName val="Jornal"/>
      <sheetName val="Mat"/>
      <sheetName val="PU-Elect."/>
      <sheetName val="Ana-Sanit."/>
      <sheetName val="Pu-Sanit."/>
      <sheetName val="MATERIALES LISTADO"/>
      <sheetName val="LOSA_9N11"/>
      <sheetName val="mov__tierra11"/>
      <sheetName val="muros_y_H_A_11"/>
      <sheetName val="Term_11"/>
      <sheetName val="V__exterior11"/>
      <sheetName val="Mano_de_Obra11"/>
      <sheetName val="Analisis_11"/>
      <sheetName val="Analisis_Civil11"/>
      <sheetName val="resum_ac_11"/>
      <sheetName val="LOSA_2711"/>
      <sheetName val="Ac_Z11"/>
      <sheetName val="Ac_C11"/>
      <sheetName val="Ac_V11"/>
      <sheetName val="Ac__M11"/>
      <sheetName val="Col_Amarre5"/>
      <sheetName val="V_Tierras_A5"/>
      <sheetName val="listado_equipos_a_utilizar5"/>
      <sheetName val="Anal__horm_5"/>
      <sheetName val="M_O_5"/>
      <sheetName val="anal_term5"/>
      <sheetName val="PU-Elect_5"/>
      <sheetName val="Ana-Sanit_5"/>
      <sheetName val="Pu-Sanit_5"/>
      <sheetName val="ANALISIS_STO_DGO5"/>
      <sheetName val="MATERIALES_LISTADO5"/>
      <sheetName val="LOSA_9N6"/>
      <sheetName val="mov__tierra6"/>
      <sheetName val="muros_y_H_A_6"/>
      <sheetName val="Term_6"/>
      <sheetName val="V__exterior6"/>
      <sheetName val="Mano_de_Obra6"/>
      <sheetName val="Analisis_6"/>
      <sheetName val="Analisis_Civil6"/>
      <sheetName val="resum_ac_6"/>
      <sheetName val="LOSA_276"/>
      <sheetName val="Ac_Z6"/>
      <sheetName val="Ac_C6"/>
      <sheetName val="Ac_V6"/>
      <sheetName val="Ac__M6"/>
      <sheetName val="Col_Amarre"/>
      <sheetName val="V_Tierras_A"/>
      <sheetName val="listado_equipos_a_utilizar"/>
      <sheetName val="Anal__horm_"/>
      <sheetName val="M_O_"/>
      <sheetName val="anal_term"/>
      <sheetName val="PU-Elect_"/>
      <sheetName val="Ana-Sanit_"/>
      <sheetName val="Pu-Sanit_"/>
      <sheetName val="ANALISIS_STO_DGO"/>
      <sheetName val="MATERIALES_LISTADO"/>
      <sheetName val="LOSA_9N7"/>
      <sheetName val="mov__tierra7"/>
      <sheetName val="muros_y_H_A_7"/>
      <sheetName val="Term_7"/>
      <sheetName val="V__exterior7"/>
      <sheetName val="Mano_de_Obra7"/>
      <sheetName val="Analisis_7"/>
      <sheetName val="Analisis_Civil7"/>
      <sheetName val="resum_ac_7"/>
      <sheetName val="LOSA_277"/>
      <sheetName val="Ac_Z7"/>
      <sheetName val="Ac_C7"/>
      <sheetName val="Ac_V7"/>
      <sheetName val="Ac__M7"/>
      <sheetName val="Col_Amarre1"/>
      <sheetName val="V_Tierras_A1"/>
      <sheetName val="listado_equipos_a_utilizar1"/>
      <sheetName val="Anal__horm_1"/>
      <sheetName val="M_O_1"/>
      <sheetName val="anal_term1"/>
      <sheetName val="PU-Elect_1"/>
      <sheetName val="Ana-Sanit_1"/>
      <sheetName val="Pu-Sanit_1"/>
      <sheetName val="ANALISIS_STO_DGO1"/>
      <sheetName val="MATERIALES_LISTADO1"/>
      <sheetName val="LOSA_9N8"/>
      <sheetName val="mov__tierra8"/>
      <sheetName val="muros_y_H_A_8"/>
      <sheetName val="Term_8"/>
      <sheetName val="V__exterior8"/>
      <sheetName val="Mano_de_Obra8"/>
      <sheetName val="Analisis_8"/>
      <sheetName val="Analisis_Civil8"/>
      <sheetName val="resum_ac_8"/>
      <sheetName val="LOSA_278"/>
      <sheetName val="Ac_Z8"/>
      <sheetName val="Ac_C8"/>
      <sheetName val="Ac_V8"/>
      <sheetName val="Ac__M8"/>
      <sheetName val="Col_Amarre2"/>
      <sheetName val="V_Tierras_A2"/>
      <sheetName val="listado_equipos_a_utilizar2"/>
      <sheetName val="Anal__horm_2"/>
      <sheetName val="M_O_2"/>
      <sheetName val="anal_term2"/>
      <sheetName val="PU-Elect_2"/>
      <sheetName val="Ana-Sanit_2"/>
      <sheetName val="Pu-Sanit_2"/>
      <sheetName val="ANALISIS_STO_DGO2"/>
      <sheetName val="MATERIALES_LISTADO2"/>
      <sheetName val="LOSA_9N9"/>
      <sheetName val="mov__tierra9"/>
      <sheetName val="muros_y_H_A_9"/>
      <sheetName val="Term_9"/>
      <sheetName val="V__exterior9"/>
      <sheetName val="Mano_de_Obra9"/>
      <sheetName val="Analisis_9"/>
      <sheetName val="Analisis_Civil9"/>
      <sheetName val="resum_ac_9"/>
      <sheetName val="LOSA_279"/>
      <sheetName val="Ac_Z9"/>
      <sheetName val="Ac_C9"/>
      <sheetName val="Ac_V9"/>
      <sheetName val="Ac__M9"/>
      <sheetName val="Col_Amarre3"/>
      <sheetName val="V_Tierras_A3"/>
      <sheetName val="listado_equipos_a_utilizar3"/>
      <sheetName val="Anal__horm_3"/>
      <sheetName val="M_O_3"/>
      <sheetName val="anal_term3"/>
      <sheetName val="PU-Elect_3"/>
      <sheetName val="Ana-Sanit_3"/>
      <sheetName val="Pu-Sanit_3"/>
      <sheetName val="ANALISIS_STO_DGO3"/>
      <sheetName val="MATERIALES_LISTADO3"/>
      <sheetName val="LOSA_9N10"/>
      <sheetName val="mov__tierra10"/>
      <sheetName val="muros_y_H_A_10"/>
      <sheetName val="Term_10"/>
      <sheetName val="V__exterior10"/>
      <sheetName val="Mano_de_Obra10"/>
      <sheetName val="Analisis_10"/>
      <sheetName val="Analisis_Civil10"/>
      <sheetName val="resum_ac_10"/>
      <sheetName val="LOSA_2710"/>
      <sheetName val="Ac_Z10"/>
      <sheetName val="Ac_C10"/>
      <sheetName val="Ac_V10"/>
      <sheetName val="Ac__M10"/>
      <sheetName val="Col_Amarre4"/>
      <sheetName val="V_Tierras_A4"/>
      <sheetName val="listado_equipos_a_utilizar4"/>
      <sheetName val="Anal__horm_4"/>
      <sheetName val="M_O_4"/>
      <sheetName val="anal_term4"/>
      <sheetName val="PU-Elect_4"/>
      <sheetName val="Ana-Sanit_4"/>
      <sheetName val="Pu-Sanit_4"/>
      <sheetName val="ANALISIS_STO_DGO4"/>
      <sheetName val="MATERIALES_LISTADO4"/>
      <sheetName val="LOSA_9N12"/>
      <sheetName val="mov__tierra12"/>
      <sheetName val="muros_y_H_A_12"/>
      <sheetName val="Term_12"/>
      <sheetName val="V__exterior12"/>
      <sheetName val="Mano_de_Obra12"/>
      <sheetName val="Analisis_12"/>
      <sheetName val="Analisis_Civil12"/>
      <sheetName val="resum_ac_12"/>
      <sheetName val="LOSA_2712"/>
      <sheetName val="Ac_Z12"/>
      <sheetName val="Ac_C12"/>
      <sheetName val="Ac_V12"/>
      <sheetName val="Ac__M12"/>
      <sheetName val="Col_Amarre6"/>
      <sheetName val="V_Tierras_A6"/>
      <sheetName val="listado_equipos_a_utilizar6"/>
      <sheetName val="Anal__horm_6"/>
      <sheetName val="M_O_6"/>
      <sheetName val="anal_term6"/>
      <sheetName val="PU-Elect_6"/>
      <sheetName val="Ana-Sanit_6"/>
      <sheetName val="Pu-Sanit_6"/>
      <sheetName val="ANALISIS_STO_DGO6"/>
      <sheetName val="MATERIALES_LISTADO6"/>
      <sheetName val="Incremento Precios"/>
      <sheetName val="PARTIDAS NUEVAS"/>
      <sheetName val="LOSA_9N13"/>
      <sheetName val="mov__tierra13"/>
      <sheetName val="muros_y_H_A_13"/>
      <sheetName val="Term_13"/>
      <sheetName val="V__exterior13"/>
      <sheetName val="Mano_de_Obra13"/>
      <sheetName val="Analisis_13"/>
      <sheetName val="Analisis_Civil13"/>
      <sheetName val="resum_ac_13"/>
      <sheetName val="LOSA_2713"/>
      <sheetName val="Ac_Z13"/>
      <sheetName val="Ac_C13"/>
      <sheetName val="Ac_V13"/>
      <sheetName val="Ac__M13"/>
      <sheetName val="Col_Amarre7"/>
      <sheetName val="V_Tierras_A7"/>
      <sheetName val="listado_equipos_a_utilizar7"/>
      <sheetName val="Anal__horm_7"/>
      <sheetName val="M_O_7"/>
      <sheetName val="anal_term7"/>
      <sheetName val="PU-Elect_7"/>
      <sheetName val="Ana-Sanit_7"/>
      <sheetName val="Pu-Sanit_7"/>
      <sheetName val="ANALISIS_STO_DGO7"/>
      <sheetName val="MATERIALES_LISTADO7"/>
      <sheetName val="LOSA_9N14"/>
      <sheetName val="mov__tierra14"/>
      <sheetName val="muros_y_H_A_14"/>
      <sheetName val="Term_14"/>
      <sheetName val="V__exterior14"/>
      <sheetName val="Mano_de_Obra14"/>
      <sheetName val="Analisis_14"/>
      <sheetName val="Analisis_Civil14"/>
      <sheetName val="resum_ac_14"/>
      <sheetName val="LOSA_2714"/>
      <sheetName val="Ac_Z14"/>
      <sheetName val="Ac_C14"/>
      <sheetName val="Ac_V14"/>
      <sheetName val="Ac__M14"/>
      <sheetName val="Col_Amarre8"/>
      <sheetName val="V_Tierras_A8"/>
      <sheetName val="listado_equipos_a_utilizar8"/>
      <sheetName val="Anal__horm_8"/>
      <sheetName val="M_O_8"/>
      <sheetName val="anal_term8"/>
      <sheetName val="PU-Elect_8"/>
      <sheetName val="Ana-Sanit_8"/>
      <sheetName val="Pu-Sanit_8"/>
      <sheetName val="ANALISIS_STO_DGO8"/>
      <sheetName val="MATERIALES_LISTADO8"/>
      <sheetName val="LOSA_9N15"/>
      <sheetName val="mov__tierra15"/>
      <sheetName val="muros_y_H_A_15"/>
      <sheetName val="Term_15"/>
      <sheetName val="V__exterior15"/>
      <sheetName val="Mano_de_Obra15"/>
      <sheetName val="Analisis_15"/>
      <sheetName val="Analisis_Civil15"/>
      <sheetName val="resum_ac_15"/>
      <sheetName val="LOSA_2715"/>
      <sheetName val="Ac_Z15"/>
      <sheetName val="Ac_C15"/>
      <sheetName val="Ac_V15"/>
      <sheetName val="Ac__M15"/>
      <sheetName val="Col_Amarre9"/>
      <sheetName val="V_Tierras_A9"/>
      <sheetName val="listado_equipos_a_utilizar9"/>
      <sheetName val="Anal__horm_9"/>
      <sheetName val="M_O_9"/>
      <sheetName val="anal_term9"/>
      <sheetName val="PU-Elect_9"/>
      <sheetName val="Ana-Sanit_9"/>
      <sheetName val="Pu-Sanit_9"/>
      <sheetName val="ANALISIS_STO_DGO9"/>
      <sheetName val="MATERIALES_LISTADO9"/>
      <sheetName val="Análisis_de_Precios"/>
      <sheetName val="Presupuesto__US$"/>
      <sheetName val="Análisis_de_Precios1"/>
      <sheetName val="Presupuesto__US$1"/>
      <sheetName val="Análisis_de_Precios2"/>
      <sheetName val="Presupuesto__US$2"/>
      <sheetName val="Incremento_Precios2"/>
      <sheetName val="PARTIDAS_NUEVAS2"/>
      <sheetName val="Incremento_Precios"/>
      <sheetName val="PARTIDAS_NUEVAS"/>
      <sheetName val="Incremento_Precios1"/>
      <sheetName val="PARTIDAS_NUEVAS1"/>
      <sheetName val="LOSA_9N16"/>
      <sheetName val="mov__tierra16"/>
      <sheetName val="muros_y_H_A_16"/>
      <sheetName val="Term_16"/>
      <sheetName val="V__exterior16"/>
      <sheetName val="Mano_de_Obra16"/>
      <sheetName val="Analisis_16"/>
      <sheetName val="Analisis_Civil16"/>
      <sheetName val="resum_ac_16"/>
      <sheetName val="LOSA_2716"/>
      <sheetName val="Ac_Z16"/>
      <sheetName val="Ac_C16"/>
      <sheetName val="Ac_V16"/>
      <sheetName val="Ac__M16"/>
      <sheetName val="Col_Amarre10"/>
      <sheetName val="V_Tierras_A10"/>
      <sheetName val="listado_equipos_a_utilizar10"/>
      <sheetName val="Anal__horm_10"/>
      <sheetName val="M_O_10"/>
      <sheetName val="anal_term10"/>
      <sheetName val="PU-Elect_10"/>
      <sheetName val="Ana-Sanit_10"/>
      <sheetName val="Pu-Sanit_10"/>
      <sheetName val="ANALISIS_STO_DGO10"/>
      <sheetName val="MATERIALES_LISTADO10"/>
      <sheetName val="LOSA_9N17"/>
      <sheetName val="mov__tierra17"/>
      <sheetName val="muros_y_H_A_17"/>
      <sheetName val="Term_17"/>
      <sheetName val="V__exterior17"/>
      <sheetName val="Mano_de_Obra17"/>
      <sheetName val="Analisis_17"/>
      <sheetName val="Analisis_Civil17"/>
      <sheetName val="resum_ac_17"/>
      <sheetName val="LOSA_2717"/>
      <sheetName val="Ac_Z17"/>
      <sheetName val="Ac_C17"/>
      <sheetName val="Ac_V17"/>
      <sheetName val="Ac__M17"/>
      <sheetName val="Col_Amarre11"/>
      <sheetName val="V_Tierras_A11"/>
      <sheetName val="listado_equipos_a_utilizar11"/>
      <sheetName val="Anal__horm_11"/>
      <sheetName val="M_O_11"/>
      <sheetName val="anal_term11"/>
      <sheetName val="PU-Elect_11"/>
      <sheetName val="Ana-Sanit_11"/>
      <sheetName val="Pu-Sanit_11"/>
      <sheetName val="ANALISIS_STO_DGO11"/>
      <sheetName val="MATERIALES_LISTADO11"/>
      <sheetName val="Análisis_de_Precios3"/>
      <sheetName val="Presupuesto__US$3"/>
      <sheetName val="Incremento_Precios3"/>
      <sheetName val="PARTIDAS_NUEVAS3"/>
      <sheetName val="LOSA_9N19"/>
      <sheetName val="mov__tierra19"/>
      <sheetName val="muros_y_H_A_19"/>
      <sheetName val="Term_19"/>
      <sheetName val="V__exterior19"/>
      <sheetName val="Mano_de_Obra19"/>
      <sheetName val="Analisis_19"/>
      <sheetName val="Analisis_Civil19"/>
      <sheetName val="resum_ac_19"/>
      <sheetName val="LOSA_2719"/>
      <sheetName val="Ac_Z19"/>
      <sheetName val="Ac_C19"/>
      <sheetName val="Ac_V19"/>
      <sheetName val="Ac__M19"/>
      <sheetName val="Col_Amarre13"/>
      <sheetName val="V_Tierras_A13"/>
      <sheetName val="listado_equipos_a_utilizar13"/>
      <sheetName val="Anal__horm_13"/>
      <sheetName val="M_O_13"/>
      <sheetName val="anal_term13"/>
      <sheetName val="PU-Elect_13"/>
      <sheetName val="Ana-Sanit_13"/>
      <sheetName val="Pu-Sanit_13"/>
      <sheetName val="ANALISIS_STO_DGO13"/>
      <sheetName val="MATERIALES_LISTADO13"/>
      <sheetName val="Análisis_de_Precios5"/>
      <sheetName val="Presupuesto__US$5"/>
      <sheetName val="Incremento_Precios5"/>
      <sheetName val="PARTIDAS_NUEVAS5"/>
      <sheetName val="LOSA_9N18"/>
      <sheetName val="mov__tierra18"/>
      <sheetName val="muros_y_H_A_18"/>
      <sheetName val="Term_18"/>
      <sheetName val="V__exterior18"/>
      <sheetName val="Mano_de_Obra18"/>
      <sheetName val="Analisis_18"/>
      <sheetName val="Analisis_Civil18"/>
      <sheetName val="resum_ac_18"/>
      <sheetName val="LOSA_2718"/>
      <sheetName val="Ac_Z18"/>
      <sheetName val="Ac_C18"/>
      <sheetName val="Ac_V18"/>
      <sheetName val="Ac__M18"/>
      <sheetName val="Col_Amarre12"/>
      <sheetName val="V_Tierras_A12"/>
      <sheetName val="listado_equipos_a_utilizar12"/>
      <sheetName val="Anal__horm_12"/>
      <sheetName val="M_O_12"/>
      <sheetName val="anal_term12"/>
      <sheetName val="PU-Elect_12"/>
      <sheetName val="Ana-Sanit_12"/>
      <sheetName val="Pu-Sanit_12"/>
      <sheetName val="ANALISIS_STO_DGO12"/>
      <sheetName val="MATERIALES_LISTADO12"/>
      <sheetName val="Análisis_de_Precios4"/>
      <sheetName val="Presupuesto__US$4"/>
      <sheetName val="Incremento_Precios4"/>
      <sheetName val="PARTIDAS_NUEVAS4"/>
      <sheetName val="LOSA_9N20"/>
      <sheetName val="mov__tierra20"/>
      <sheetName val="muros_y_H_A_20"/>
      <sheetName val="Term_20"/>
      <sheetName val="V__exterior20"/>
      <sheetName val="Mano_de_Obra20"/>
      <sheetName val="Analisis_20"/>
      <sheetName val="Analisis_Civil20"/>
      <sheetName val="resum_ac_20"/>
      <sheetName val="LOSA_2720"/>
      <sheetName val="Ac_Z20"/>
      <sheetName val="Ac_C20"/>
      <sheetName val="Ac_V20"/>
      <sheetName val="Ac__M20"/>
      <sheetName val="Col_Amarre14"/>
      <sheetName val="V_Tierras_A14"/>
      <sheetName val="anal_term14"/>
      <sheetName val="ANALISIS_STO_DGO14"/>
      <sheetName val="Análisis_de_Precios6"/>
      <sheetName val="Presupuesto__US$6"/>
      <sheetName val="listado_equipos_a_utilizar14"/>
      <sheetName val="Anal__horm_14"/>
      <sheetName val="M_O_14"/>
      <sheetName val="PU-Elect_14"/>
      <sheetName val="Ana-Sanit_14"/>
      <sheetName val="Pu-Sanit_14"/>
      <sheetName val="MATERIALES_LISTADO14"/>
      <sheetName val="Incremento_Precios6"/>
      <sheetName val="PARTIDAS_NUEVAS6"/>
      <sheetName val="Elemento"/>
    </sheetNames>
    <sheetDataSet>
      <sheetData sheetId="0"/>
      <sheetData sheetId="1"/>
      <sheetData sheetId="2">
        <row r="4">
          <cell r="I4">
            <v>36.9</v>
          </cell>
        </row>
      </sheetData>
      <sheetData sheetId="3">
        <row r="26">
          <cell r="D26">
            <v>0.85</v>
          </cell>
        </row>
        <row r="28">
          <cell r="D28">
            <v>0.3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6">
          <cell r="D26">
            <v>0.85</v>
          </cell>
        </row>
      </sheetData>
      <sheetData sheetId="21"/>
      <sheetData sheetId="22">
        <row r="26">
          <cell r="D26">
            <v>0.85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26">
          <cell r="D26">
            <v>0.85</v>
          </cell>
        </row>
      </sheetData>
      <sheetData sheetId="32"/>
      <sheetData sheetId="33"/>
      <sheetData sheetId="34">
        <row r="26">
          <cell r="D26">
            <v>0.85</v>
          </cell>
        </row>
      </sheetData>
      <sheetData sheetId="35"/>
      <sheetData sheetId="36">
        <row r="26">
          <cell r="D26">
            <v>0.85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26">
          <cell r="D26">
            <v>0.85</v>
          </cell>
        </row>
      </sheetData>
      <sheetData sheetId="46"/>
      <sheetData sheetId="47" refreshError="1"/>
      <sheetData sheetId="48" refreshError="1"/>
      <sheetData sheetId="49"/>
      <sheetData sheetId="50">
        <row r="26">
          <cell r="D26">
            <v>0.85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26">
          <cell r="D26">
            <v>0.85</v>
          </cell>
        </row>
      </sheetData>
      <sheetData sheetId="62"/>
      <sheetData sheetId="63"/>
      <sheetData sheetId="64">
        <row r="26">
          <cell r="D26">
            <v>0.85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26">
          <cell r="D26">
            <v>0.85</v>
          </cell>
        </row>
      </sheetData>
      <sheetData sheetId="76"/>
      <sheetData sheetId="77"/>
      <sheetData sheetId="78">
        <row r="26">
          <cell r="D26">
            <v>0.85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26">
          <cell r="D26">
            <v>0.85</v>
          </cell>
        </row>
      </sheetData>
      <sheetData sheetId="90"/>
      <sheetData sheetId="91"/>
      <sheetData sheetId="92">
        <row r="26">
          <cell r="D26">
            <v>0.85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>
        <row r="26">
          <cell r="D26">
            <v>0.85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26">
          <cell r="D26">
            <v>0.85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26">
          <cell r="D26">
            <v>0.85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26">
          <cell r="D26">
            <v>0.85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26">
          <cell r="D26">
            <v>0.85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6">
          <cell r="D26">
            <v>0.85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26">
          <cell r="D26">
            <v>0.85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/>
      <sheetData sheetId="304">
        <row r="26">
          <cell r="D26">
            <v>0.85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6">
          <cell r="D26">
            <v>0.85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26">
          <cell r="D26">
            <v>0.85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>
        <row r="26">
          <cell r="D26">
            <v>0.85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26">
          <cell r="D26">
            <v>0.85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26">
          <cell r="D26">
            <v>0.85</v>
          </cell>
        </row>
      </sheetData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>
        <row r="26">
          <cell r="D26">
            <v>0.85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>
        <row r="26">
          <cell r="D26">
            <v>0.85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  <sheetName val="mov. tierra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bLOQUE_B_Y_C"/>
      <sheetName val="V_Tierras_A"/>
      <sheetName val="V_H_A_y_Muros_A"/>
      <sheetName val="Term_A"/>
      <sheetName val="m_tIERRA_BYC"/>
      <sheetName val="H_A_Y_MUROS_BYC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bLOQUE_B_Y_C1"/>
      <sheetName val="V_Tierras_A1"/>
      <sheetName val="V_H_A_y_Muros_A1"/>
      <sheetName val="Term_A1"/>
      <sheetName val="m_tIERRA_BYC1"/>
      <sheetName val="H_A_Y_MUROS_BYC1"/>
      <sheetName val="Volumenes"/>
      <sheetName val="anal term"/>
      <sheetName val="Ana-Sanit."/>
      <sheetName val="Anal. horm."/>
      <sheetName val="UASD"/>
      <sheetName val="Mat"/>
      <sheetName val="Pu-Sanit."/>
      <sheetName val="anal_term"/>
      <sheetName val="Ana-Sanit_"/>
      <sheetName val="Anal__horm_"/>
      <sheetName val="Pu-Sanit_"/>
      <sheetName val="anal_term1"/>
      <sheetName val="Ana-Sanit_1"/>
      <sheetName val="Anal__horm_1"/>
      <sheetName val="Pu-Sanit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bLOQUE_B_Y_C2"/>
      <sheetName val="V_Tierras_A2"/>
      <sheetName val="V_H_A_y_Muros_A2"/>
      <sheetName val="Term_A2"/>
      <sheetName val="m_tIERRA_BYC2"/>
      <sheetName val="H_A_Y_MUROS_BYC2"/>
      <sheetName val="anal_term2"/>
      <sheetName val="Ana-Sanit_2"/>
      <sheetName val="Anal__horm_2"/>
      <sheetName val="Pu-Sanit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bLOQUE_B_Y_C3"/>
      <sheetName val="V_Tierras_A3"/>
      <sheetName val="V_H_A_y_Muros_A3"/>
      <sheetName val="Term_A3"/>
      <sheetName val="m_tIERRA_BYC3"/>
      <sheetName val="H_A_Y_MUROS_BYC3"/>
      <sheetName val="anal_term3"/>
      <sheetName val="Ana-Sanit_3"/>
      <sheetName val="Anal__horm_3"/>
      <sheetName val="Pu-Sanit_3"/>
      <sheetName val="med.mov.de tierras2"/>
      <sheetName val="analisis1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bLOQUE_B_Y_C4"/>
      <sheetName val="V_Tierras_A4"/>
      <sheetName val="V_H_A_y_Muros_A4"/>
      <sheetName val="Term_A4"/>
      <sheetName val="m_tIERRA_BYC4"/>
      <sheetName val="H_A_Y_MUROS_BYC4"/>
      <sheetName val="anal_term4"/>
      <sheetName val="Ana-Sanit_4"/>
      <sheetName val="Anal__horm_4"/>
      <sheetName val="Pu-Sanit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bLOQUE_B_Y_C5"/>
      <sheetName val="V_Tierras_A5"/>
      <sheetName val="V_H_A_y_Muros_A5"/>
      <sheetName val="Term_A5"/>
      <sheetName val="m_tIERRA_BYC5"/>
      <sheetName val="H_A_Y_MUROS_BYC5"/>
      <sheetName val="anal_term5"/>
      <sheetName val="Ana-Sanit_5"/>
      <sheetName val="Anal__horm_5"/>
      <sheetName val="Pu-Sanit_5"/>
      <sheetName val="Cotz."/>
      <sheetName val="Presup"/>
      <sheetName val="MATERIALES"/>
      <sheetName val="OBRAMANO"/>
      <sheetName val="EQUIPOS"/>
      <sheetName val="Ana. blocks y termin."/>
      <sheetName val="Costos Mano de Obra"/>
      <sheetName val="Insumos materiales"/>
      <sheetName val="Ana. Horm mexc mort"/>
      <sheetName val="Cargas Sociales"/>
      <sheetName val="Analisis Unit. "/>
      <sheetName val="Resumen Precio Equipos"/>
      <sheetName val="o.m. y salarios"/>
      <sheetName val="Insumos"/>
      <sheetName val="Análisis de Precios"/>
      <sheetName val="Factura"/>
      <sheetName val="Ac_Z11"/>
      <sheetName val="Ac_C11"/>
      <sheetName val="Ac_V11"/>
      <sheetName val="resum_ac_11"/>
      <sheetName val="LOSA_(2)11"/>
      <sheetName val="ana_h_a11"/>
      <sheetName val="Analisis_Areas_Ext_11"/>
      <sheetName val="v__exterior11"/>
      <sheetName val="bLOQUE_A11"/>
      <sheetName val="bLOQUE_B_Y_C11"/>
      <sheetName val="V_Tierras_A11"/>
      <sheetName val="V_H_A_y_Muros_A11"/>
      <sheetName val="Term_A11"/>
      <sheetName val="m_tIERRA_BYC11"/>
      <sheetName val="H_A_Y_MUROS_BYC11"/>
      <sheetName val="anal_term11"/>
      <sheetName val="Ana-Sanit_11"/>
      <sheetName val="Anal__horm_11"/>
      <sheetName val="Pu-Sanit_11"/>
      <sheetName val="mov__tierra5"/>
      <sheetName val="Cotz_5"/>
      <sheetName val="med_mov_de_tierras25"/>
      <sheetName val="Ana__blocks_y_termin_5"/>
      <sheetName val="Costos_Mano_de_Obra5"/>
      <sheetName val="Insumos_materiales5"/>
      <sheetName val="Ana__Horm_mexc_mort5"/>
      <sheetName val="Cargas_Sociales5"/>
      <sheetName val="Analisis_Unit__5"/>
      <sheetName val="Resumen_Precio_Equipos5"/>
      <sheetName val="o_m__y_salarios5"/>
      <sheetName val="Análisis_de_Precios5"/>
      <sheetName val="Ac_Z6"/>
      <sheetName val="Ac_C6"/>
      <sheetName val="Ac_V6"/>
      <sheetName val="resum_ac_6"/>
      <sheetName val="LOSA_(2)6"/>
      <sheetName val="ana_h_a6"/>
      <sheetName val="Analisis_Areas_Ext_6"/>
      <sheetName val="v__exterior6"/>
      <sheetName val="bLOQUE_A6"/>
      <sheetName val="bLOQUE_B_Y_C6"/>
      <sheetName val="V_Tierras_A6"/>
      <sheetName val="V_H_A_y_Muros_A6"/>
      <sheetName val="Term_A6"/>
      <sheetName val="m_tIERRA_BYC6"/>
      <sheetName val="H_A_Y_MUROS_BYC6"/>
      <sheetName val="anal_term6"/>
      <sheetName val="Ana-Sanit_6"/>
      <sheetName val="Anal__horm_6"/>
      <sheetName val="Pu-Sanit_6"/>
      <sheetName val="mov__tierra"/>
      <sheetName val="Cotz_"/>
      <sheetName val="med_mov_de_tierras2"/>
      <sheetName val="Ana__blocks_y_termin_"/>
      <sheetName val="Costos_Mano_de_Obra"/>
      <sheetName val="Insumos_materiales"/>
      <sheetName val="Ana__Horm_mexc_mort"/>
      <sheetName val="Cargas_Sociales"/>
      <sheetName val="Analisis_Unit__"/>
      <sheetName val="Resumen_Precio_Equipos"/>
      <sheetName val="o_m__y_salarios"/>
      <sheetName val="Análisis_de_Precios"/>
      <sheetName val="Ac_Z7"/>
      <sheetName val="Ac_C7"/>
      <sheetName val="Ac_V7"/>
      <sheetName val="resum_ac_7"/>
      <sheetName val="LOSA_(2)7"/>
      <sheetName val="ana_h_a7"/>
      <sheetName val="Analisis_Areas_Ext_7"/>
      <sheetName val="v__exterior7"/>
      <sheetName val="bLOQUE_A7"/>
      <sheetName val="bLOQUE_B_Y_C7"/>
      <sheetName val="V_Tierras_A7"/>
      <sheetName val="V_H_A_y_Muros_A7"/>
      <sheetName val="Term_A7"/>
      <sheetName val="m_tIERRA_BYC7"/>
      <sheetName val="H_A_Y_MUROS_BYC7"/>
      <sheetName val="anal_term7"/>
      <sheetName val="Ana-Sanit_7"/>
      <sheetName val="Anal__horm_7"/>
      <sheetName val="Pu-Sanit_7"/>
      <sheetName val="mov__tierra1"/>
      <sheetName val="Cotz_1"/>
      <sheetName val="med_mov_de_tierras21"/>
      <sheetName val="Ana__blocks_y_termin_1"/>
      <sheetName val="Costos_Mano_de_Obra1"/>
      <sheetName val="Insumos_materiales1"/>
      <sheetName val="Ana__Horm_mexc_mort1"/>
      <sheetName val="Cargas_Sociales1"/>
      <sheetName val="Analisis_Unit__1"/>
      <sheetName val="Resumen_Precio_Equipos1"/>
      <sheetName val="o_m__y_salarios1"/>
      <sheetName val="Análisis_de_Precios1"/>
      <sheetName val="Ac_Z8"/>
      <sheetName val="Ac_C8"/>
      <sheetName val="Ac_V8"/>
      <sheetName val="resum_ac_8"/>
      <sheetName val="LOSA_(2)8"/>
      <sheetName val="ana_h_a8"/>
      <sheetName val="Analisis_Areas_Ext_8"/>
      <sheetName val="v__exterior8"/>
      <sheetName val="bLOQUE_A8"/>
      <sheetName val="bLOQUE_B_Y_C8"/>
      <sheetName val="V_Tierras_A8"/>
      <sheetName val="V_H_A_y_Muros_A8"/>
      <sheetName val="Term_A8"/>
      <sheetName val="m_tIERRA_BYC8"/>
      <sheetName val="H_A_Y_MUROS_BYC8"/>
      <sheetName val="anal_term8"/>
      <sheetName val="Ana-Sanit_8"/>
      <sheetName val="Anal__horm_8"/>
      <sheetName val="Pu-Sanit_8"/>
      <sheetName val="mov__tierra2"/>
      <sheetName val="Cotz_2"/>
      <sheetName val="med_mov_de_tierras22"/>
      <sheetName val="Ana__blocks_y_termin_2"/>
      <sheetName val="Costos_Mano_de_Obra2"/>
      <sheetName val="Insumos_materiales2"/>
      <sheetName val="Ana__Horm_mexc_mort2"/>
      <sheetName val="Cargas_Sociales2"/>
      <sheetName val="Analisis_Unit__2"/>
      <sheetName val="Resumen_Precio_Equipos2"/>
      <sheetName val="o_m__y_salarios2"/>
      <sheetName val="Análisis_de_Precios2"/>
      <sheetName val="Ac_Z9"/>
      <sheetName val="Ac_C9"/>
      <sheetName val="Ac_V9"/>
      <sheetName val="resum_ac_9"/>
      <sheetName val="LOSA_(2)9"/>
      <sheetName val="ana_h_a9"/>
      <sheetName val="Analisis_Areas_Ext_9"/>
      <sheetName val="v__exterior9"/>
      <sheetName val="bLOQUE_A9"/>
      <sheetName val="bLOQUE_B_Y_C9"/>
      <sheetName val="V_Tierras_A9"/>
      <sheetName val="V_H_A_y_Muros_A9"/>
      <sheetName val="Term_A9"/>
      <sheetName val="m_tIERRA_BYC9"/>
      <sheetName val="H_A_Y_MUROS_BYC9"/>
      <sheetName val="anal_term9"/>
      <sheetName val="Ana-Sanit_9"/>
      <sheetName val="Anal__horm_9"/>
      <sheetName val="Pu-Sanit_9"/>
      <sheetName val="mov__tierra3"/>
      <sheetName val="Cotz_3"/>
      <sheetName val="med_mov_de_tierras23"/>
      <sheetName val="Ana__blocks_y_termin_3"/>
      <sheetName val="Costos_Mano_de_Obra3"/>
      <sheetName val="Insumos_materiales3"/>
      <sheetName val="Ana__Horm_mexc_mort3"/>
      <sheetName val="Cargas_Sociales3"/>
      <sheetName val="Analisis_Unit__3"/>
      <sheetName val="Resumen_Precio_Equipos3"/>
      <sheetName val="o_m__y_salarios3"/>
      <sheetName val="Análisis_de_Precios3"/>
      <sheetName val="Ac_Z10"/>
      <sheetName val="Ac_C10"/>
      <sheetName val="Ac_V10"/>
      <sheetName val="resum_ac_10"/>
      <sheetName val="LOSA_(2)10"/>
      <sheetName val="ana_h_a10"/>
      <sheetName val="Analisis_Areas_Ext_10"/>
      <sheetName val="v__exterior10"/>
      <sheetName val="bLOQUE_A10"/>
      <sheetName val="bLOQUE_B_Y_C10"/>
      <sheetName val="V_Tierras_A10"/>
      <sheetName val="V_H_A_y_Muros_A10"/>
      <sheetName val="Term_A10"/>
      <sheetName val="m_tIERRA_BYC10"/>
      <sheetName val="H_A_Y_MUROS_BYC10"/>
      <sheetName val="anal_term10"/>
      <sheetName val="Ana-Sanit_10"/>
      <sheetName val="Anal__horm_10"/>
      <sheetName val="Pu-Sanit_10"/>
      <sheetName val="mov__tierra4"/>
      <sheetName val="Cotz_4"/>
      <sheetName val="med_mov_de_tierras24"/>
      <sheetName val="Ana__blocks_y_termin_4"/>
      <sheetName val="Costos_Mano_de_Obra4"/>
      <sheetName val="Insumos_materiales4"/>
      <sheetName val="Ana__Horm_mexc_mort4"/>
      <sheetName val="Cargas_Sociales4"/>
      <sheetName val="Analisis_Unit__4"/>
      <sheetName val="Resumen_Precio_Equipos4"/>
      <sheetName val="o_m__y_salarios4"/>
      <sheetName val="Análisis_de_Precios4"/>
      <sheetName val="Ac_Z12"/>
      <sheetName val="Ac_C12"/>
      <sheetName val="Ac_V12"/>
      <sheetName val="resum_ac_12"/>
      <sheetName val="LOSA_(2)12"/>
      <sheetName val="ana_h_a12"/>
      <sheetName val="Analisis_Areas_Ext_12"/>
      <sheetName val="v__exterior12"/>
      <sheetName val="bLOQUE_A12"/>
      <sheetName val="bLOQUE_B_Y_C12"/>
      <sheetName val="V_Tierras_A12"/>
      <sheetName val="V_H_A_y_Muros_A12"/>
      <sheetName val="Term_A12"/>
      <sheetName val="m_tIERRA_BYC12"/>
      <sheetName val="H_A_Y_MUROS_BYC12"/>
      <sheetName val="anal_term12"/>
      <sheetName val="Ana-Sanit_12"/>
      <sheetName val="Anal__horm_12"/>
      <sheetName val="Pu-Sanit_12"/>
      <sheetName val="mov__tierra6"/>
      <sheetName val="Cotz_6"/>
      <sheetName val="med_mov_de_tierras26"/>
      <sheetName val="Ana__blocks_y_termin_6"/>
      <sheetName val="Costos_Mano_de_Obra6"/>
      <sheetName val="Insumos_materiales6"/>
      <sheetName val="Ana__Horm_mexc_mort6"/>
      <sheetName val="Cargas_Sociales6"/>
      <sheetName val="Analisis_Unit__6"/>
      <sheetName val="Resumen_Precio_Equipos6"/>
      <sheetName val="o_m__y_salarios6"/>
      <sheetName val="Análisis_de_Precios6"/>
      <sheetName val="Ac_Z13"/>
      <sheetName val="Ac_C13"/>
      <sheetName val="Ac_V13"/>
      <sheetName val="resum_ac_13"/>
      <sheetName val="LOSA_(2)13"/>
      <sheetName val="ana_h_a13"/>
      <sheetName val="Analisis_Areas_Ext_13"/>
      <sheetName val="v__exterior13"/>
      <sheetName val="bLOQUE_A13"/>
      <sheetName val="bLOQUE_B_Y_C13"/>
      <sheetName val="V_Tierras_A13"/>
      <sheetName val="V_H_A_y_Muros_A13"/>
      <sheetName val="Term_A13"/>
      <sheetName val="m_tIERRA_BYC13"/>
      <sheetName val="H_A_Y_MUROS_BYC13"/>
      <sheetName val="anal_term13"/>
      <sheetName val="Ana-Sanit_13"/>
      <sheetName val="Anal__horm_13"/>
      <sheetName val="Pu-Sanit_13"/>
      <sheetName val="mov__tierra7"/>
      <sheetName val="Cotz_7"/>
      <sheetName val="med_mov_de_tierras27"/>
      <sheetName val="Ana__blocks_y_termin_7"/>
      <sheetName val="Costos_Mano_de_Obra7"/>
      <sheetName val="Insumos_materiales7"/>
      <sheetName val="Ana__Horm_mexc_mort7"/>
      <sheetName val="Cargas_Sociales7"/>
      <sheetName val="Analisis_Unit__7"/>
      <sheetName val="Resumen_Precio_Equipos7"/>
      <sheetName val="o_m__y_salarios7"/>
      <sheetName val="Análisis_de_Precios7"/>
      <sheetName val="Ac_Z14"/>
      <sheetName val="Ac_C14"/>
      <sheetName val="Ac_V14"/>
      <sheetName val="resum_ac_14"/>
      <sheetName val="LOSA_(2)14"/>
      <sheetName val="ana_h_a14"/>
      <sheetName val="Analisis_Areas_Ext_14"/>
      <sheetName val="v__exterior14"/>
      <sheetName val="bLOQUE_A14"/>
      <sheetName val="bLOQUE_B_Y_C14"/>
      <sheetName val="V_Tierras_A14"/>
      <sheetName val="V_H_A_y_Muros_A14"/>
      <sheetName val="Term_A14"/>
      <sheetName val="m_tIERRA_BYC14"/>
      <sheetName val="H_A_Y_MUROS_BYC14"/>
      <sheetName val="anal_term14"/>
      <sheetName val="Ana-Sanit_14"/>
      <sheetName val="Anal__horm_14"/>
      <sheetName val="Pu-Sanit_14"/>
      <sheetName val="mov__tierra8"/>
      <sheetName val="Cotz_8"/>
      <sheetName val="med_mov_de_tierras28"/>
      <sheetName val="Ana__blocks_y_termin_8"/>
      <sheetName val="Costos_Mano_de_Obra8"/>
      <sheetName val="Insumos_materiales8"/>
      <sheetName val="Ana__Horm_mexc_mort8"/>
      <sheetName val="Cargas_Sociales8"/>
      <sheetName val="Analisis_Unit__8"/>
      <sheetName val="Resumen_Precio_Equipos8"/>
      <sheetName val="o_m__y_salarios8"/>
      <sheetName val="Análisis_de_Precios8"/>
      <sheetName val="MO ELECTRICISTA"/>
      <sheetName val="analisis de costo"/>
      <sheetName val="Col.Amarre"/>
      <sheetName val="Escalera"/>
      <sheetName val="Muros"/>
      <sheetName val="Ins"/>
      <sheetName val="jornal"/>
      <sheetName val="pu-elect."/>
      <sheetName val="m. o. exc."/>
      <sheetName val="ana-elect."/>
      <sheetName val="puertas"/>
      <sheetName val="Ac_Z15"/>
      <sheetName val="Ac_C15"/>
      <sheetName val="Ac_V15"/>
      <sheetName val="resum_ac_15"/>
      <sheetName val="LOSA_(2)15"/>
      <sheetName val="ana_h_a15"/>
      <sheetName val="Analisis_Areas_Ext_15"/>
      <sheetName val="v__exterior15"/>
      <sheetName val="bLOQUE_A15"/>
      <sheetName val="bLOQUE_B_Y_C15"/>
      <sheetName val="V_Tierras_A15"/>
      <sheetName val="V_H_A_y_Muros_A15"/>
      <sheetName val="Term_A15"/>
      <sheetName val="m_tIERRA_BYC15"/>
      <sheetName val="H_A_Y_MUROS_BYC15"/>
      <sheetName val="anal_term15"/>
      <sheetName val="Ana-Sanit_15"/>
      <sheetName val="Anal__horm_15"/>
      <sheetName val="Pu-Sanit_15"/>
      <sheetName val="mov__tierra9"/>
      <sheetName val="Cotz_9"/>
      <sheetName val="med_mov_de_tierras29"/>
      <sheetName val="Ana__blocks_y_termin_9"/>
      <sheetName val="Costos_Mano_de_Obra9"/>
      <sheetName val="Insumos_materiales9"/>
      <sheetName val="Ana__Horm_mexc_mort9"/>
      <sheetName val="Cargas_Sociales9"/>
      <sheetName val="Analisis_Unit__9"/>
      <sheetName val="Resumen_Precio_Equipos9"/>
      <sheetName val="o_m__y_salarios9"/>
      <sheetName val="Análisis_de_Precios9"/>
      <sheetName val="Cotizaciones"/>
      <sheetName val="ListaPrecios"/>
      <sheetName val="M.O. MinisterioTrabajo"/>
      <sheetName val="Ac_Z16"/>
      <sheetName val="Ac_C16"/>
      <sheetName val="Ac_V16"/>
      <sheetName val="resum_ac_16"/>
      <sheetName val="LOSA_(2)16"/>
      <sheetName val="ana_h_a16"/>
      <sheetName val="Analisis_Areas_Ext_16"/>
      <sheetName val="v__exterior16"/>
      <sheetName val="bLOQUE_A16"/>
      <sheetName val="bLOQUE_B_Y_C16"/>
      <sheetName val="V_Tierras_A16"/>
      <sheetName val="V_H_A_y_Muros_A16"/>
      <sheetName val="Term_A16"/>
      <sheetName val="m_tIERRA_BYC16"/>
      <sheetName val="H_A_Y_MUROS_BYC16"/>
      <sheetName val="anal_term16"/>
      <sheetName val="Ana-Sanit_16"/>
      <sheetName val="Anal__horm_16"/>
      <sheetName val="Pu-Sanit_16"/>
      <sheetName val="mov__tierra10"/>
      <sheetName val="Cotz_10"/>
      <sheetName val="med_mov_de_tierras210"/>
      <sheetName val="Ana__blocks_y_termin_10"/>
      <sheetName val="Costos_Mano_de_Obra10"/>
      <sheetName val="Insumos_materiales10"/>
      <sheetName val="Ana__Horm_mexc_mort10"/>
      <sheetName val="Cargas_Sociales10"/>
      <sheetName val="Analisis_Unit__10"/>
      <sheetName val="Resumen_Precio_Equipos10"/>
      <sheetName val="o_m__y_salarios10"/>
      <sheetName val="Análisis_de_Precios10"/>
      <sheetName val="MO_ELECTRICISTA"/>
      <sheetName val="analisis_de_costo"/>
      <sheetName val="Col_Amarre"/>
      <sheetName val="pu-elect_"/>
      <sheetName val="m__o__exc_"/>
      <sheetName val="ana-elect_"/>
      <sheetName val="Ac_Z17"/>
      <sheetName val="Ac_C17"/>
      <sheetName val="Ac_V17"/>
      <sheetName val="resum_ac_17"/>
      <sheetName val="LOSA_(2)17"/>
      <sheetName val="ana_h_a17"/>
      <sheetName val="Analisis_Areas_Ext_17"/>
      <sheetName val="v__exterior17"/>
      <sheetName val="bLOQUE_A17"/>
      <sheetName val="bLOQUE_B_Y_C17"/>
      <sheetName val="V_Tierras_A17"/>
      <sheetName val="V_H_A_y_Muros_A17"/>
      <sheetName val="Term_A17"/>
      <sheetName val="m_tIERRA_BYC17"/>
      <sheetName val="H_A_Y_MUROS_BYC17"/>
      <sheetName val="anal_term17"/>
      <sheetName val="Ana-Sanit_17"/>
      <sheetName val="Anal__horm_17"/>
      <sheetName val="Pu-Sanit_17"/>
      <sheetName val="mov__tierra11"/>
      <sheetName val="Cotz_11"/>
      <sheetName val="med_mov_de_tierras211"/>
      <sheetName val="Ana__blocks_y_termin_11"/>
      <sheetName val="Costos_Mano_de_Obra11"/>
      <sheetName val="Insumos_materiales11"/>
      <sheetName val="Ana__Horm_mexc_mort11"/>
      <sheetName val="Cargas_Sociales11"/>
      <sheetName val="Analisis_Unit__11"/>
      <sheetName val="Resumen_Precio_Equipos11"/>
      <sheetName val="o_m__y_salarios11"/>
      <sheetName val="Análisis_de_Precios11"/>
      <sheetName val="M_O__MinisterioTrabajo"/>
      <sheetName val="analisis partidas carret."/>
      <sheetName val="MANO DE OBRA"/>
      <sheetName val="Terminacion pared"/>
      <sheetName val="Hormigon"/>
      <sheetName val="Mortero"/>
      <sheetName val="Subir materiales"/>
      <sheetName val="Ac_Z19"/>
      <sheetName val="Ac_C19"/>
      <sheetName val="Ac_V19"/>
      <sheetName val="resum_ac_19"/>
      <sheetName val="LOSA_(2)19"/>
      <sheetName val="ana_h_a19"/>
      <sheetName val="Analisis_Areas_Ext_19"/>
      <sheetName val="v__exterior19"/>
      <sheetName val="bLOQUE_A19"/>
      <sheetName val="bLOQUE_B_Y_C19"/>
      <sheetName val="V_Tierras_A19"/>
      <sheetName val="V_H_A_y_Muros_A19"/>
      <sheetName val="Term_A19"/>
      <sheetName val="m_tIERRA_BYC19"/>
      <sheetName val="H_A_Y_MUROS_BYC19"/>
      <sheetName val="anal_term19"/>
      <sheetName val="Ana-Sanit_19"/>
      <sheetName val="Anal__horm_19"/>
      <sheetName val="Pu-Sanit_19"/>
      <sheetName val="mov__tierra13"/>
      <sheetName val="Cotz_13"/>
      <sheetName val="med_mov_de_tierras213"/>
      <sheetName val="Ana__blocks_y_termin_13"/>
      <sheetName val="Costos_Mano_de_Obra13"/>
      <sheetName val="Insumos_materiales13"/>
      <sheetName val="Ana__Horm_mexc_mort13"/>
      <sheetName val="Cargas_Sociales13"/>
      <sheetName val="Analisis_Unit__13"/>
      <sheetName val="Resumen_Precio_Equipos13"/>
      <sheetName val="o_m__y_salarios13"/>
      <sheetName val="Análisis_de_Precios13"/>
      <sheetName val="MO_ELECTRICISTA2"/>
      <sheetName val="analisis_de_costo2"/>
      <sheetName val="Col_Amarre2"/>
      <sheetName val="pu-elect_2"/>
      <sheetName val="m__o__exc_2"/>
      <sheetName val="ana-elect_2"/>
      <sheetName val="M_O__MinisterioTrabajo2"/>
      <sheetName val="Ac_Z18"/>
      <sheetName val="Ac_C18"/>
      <sheetName val="Ac_V18"/>
      <sheetName val="resum_ac_18"/>
      <sheetName val="LOSA_(2)18"/>
      <sheetName val="ana_h_a18"/>
      <sheetName val="Analisis_Areas_Ext_18"/>
      <sheetName val="v__exterior18"/>
      <sheetName val="bLOQUE_A18"/>
      <sheetName val="bLOQUE_B_Y_C18"/>
      <sheetName val="V_Tierras_A18"/>
      <sheetName val="V_H_A_y_Muros_A18"/>
      <sheetName val="Term_A18"/>
      <sheetName val="m_tIERRA_BYC18"/>
      <sheetName val="H_A_Y_MUROS_BYC18"/>
      <sheetName val="anal_term18"/>
      <sheetName val="Ana-Sanit_18"/>
      <sheetName val="Anal__horm_18"/>
      <sheetName val="Pu-Sanit_18"/>
      <sheetName val="mov__tierra12"/>
      <sheetName val="Cotz_12"/>
      <sheetName val="med_mov_de_tierras212"/>
      <sheetName val="Ana__blocks_y_termin_12"/>
      <sheetName val="Costos_Mano_de_Obra12"/>
      <sheetName val="Insumos_materiales12"/>
      <sheetName val="Ana__Horm_mexc_mort12"/>
      <sheetName val="Cargas_Sociales12"/>
      <sheetName val="Analisis_Unit__12"/>
      <sheetName val="Resumen_Precio_Equipos12"/>
      <sheetName val="o_m__y_salarios12"/>
      <sheetName val="Análisis_de_Precios12"/>
      <sheetName val="MO_ELECTRICISTA1"/>
      <sheetName val="analisis_de_costo1"/>
      <sheetName val="Col_Amarre1"/>
      <sheetName val="pu-elect_1"/>
      <sheetName val="m__o__exc_1"/>
      <sheetName val="ana-elect_1"/>
      <sheetName val="M_O__MinisterioTrabajo1"/>
      <sheetName val="analisis_partidas_carret_"/>
      <sheetName val="MANO_DE_OBRA"/>
      <sheetName val="Terminacion_pared"/>
      <sheetName val="Subir_materiales"/>
      <sheetName val="Ac_Z20"/>
      <sheetName val="Ac_C20"/>
      <sheetName val="Ac_V20"/>
      <sheetName val="resum_ac_20"/>
      <sheetName val="LOSA_(2)20"/>
      <sheetName val="ana_h_a20"/>
      <sheetName val="Analisis_Areas_Ext_20"/>
      <sheetName val="v__exterior20"/>
      <sheetName val="bLOQUE_A20"/>
      <sheetName val="bLOQUE_B_Y_C20"/>
      <sheetName val="V_Tierras_A20"/>
      <sheetName val="V_H_A_y_Muros_A20"/>
      <sheetName val="Term_A20"/>
      <sheetName val="m_tIERRA_BYC20"/>
      <sheetName val="H_A_Y_MUROS_BYC20"/>
      <sheetName val="mov__tierra14"/>
      <sheetName val="anal_term20"/>
      <sheetName val="Ana-Sanit_20"/>
      <sheetName val="Anal__horm_20"/>
      <sheetName val="Pu-Sanit_20"/>
      <sheetName val="med_mov_de_tierras214"/>
      <sheetName val="Cotz_14"/>
      <sheetName val="Ana__blocks_y_termin_14"/>
      <sheetName val="Costos_Mano_de_Obra14"/>
      <sheetName val="Insumos_materiales14"/>
      <sheetName val="Ana__Horm_mexc_mort14"/>
      <sheetName val="Cargas_Sociales14"/>
      <sheetName val="Analisis_Unit__14"/>
      <sheetName val="Resumen_Precio_Equipos14"/>
      <sheetName val="o_m__y_salarios14"/>
      <sheetName val="Análisis_de_Precios14"/>
      <sheetName val="MO_ELECTRICISTA3"/>
      <sheetName val="analisis_de_costo3"/>
      <sheetName val="Col_Amarre3"/>
      <sheetName val="pu-elect_3"/>
      <sheetName val="m__o__exc_3"/>
      <sheetName val="ana-elect_3"/>
      <sheetName val="M_O__MinisterioTrabajo3"/>
      <sheetName val="analisis_partidas_carret_1"/>
      <sheetName val="MANO_DE_OBRA1"/>
      <sheetName val="Terminacion_pared1"/>
      <sheetName val="Subir_materiales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4">
          <cell r="D4">
            <v>2547.17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>
        <row r="7">
          <cell r="D7">
            <v>1.4</v>
          </cell>
        </row>
      </sheetData>
      <sheetData sheetId="31">
        <row r="7">
          <cell r="D7">
            <v>1.4</v>
          </cell>
        </row>
      </sheetData>
      <sheetData sheetId="32">
        <row r="7">
          <cell r="D7">
            <v>1.4</v>
          </cell>
        </row>
      </sheetData>
      <sheetData sheetId="33">
        <row r="7">
          <cell r="D7">
            <v>1.4</v>
          </cell>
        </row>
      </sheetData>
      <sheetData sheetId="34">
        <row r="7">
          <cell r="D7">
            <v>1.4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7">
          <cell r="D7">
            <v>1.4</v>
          </cell>
        </row>
      </sheetData>
      <sheetData sheetId="46">
        <row r="7">
          <cell r="D7">
            <v>1.4</v>
          </cell>
        </row>
      </sheetData>
      <sheetData sheetId="47">
        <row r="7">
          <cell r="D7">
            <v>1.4</v>
          </cell>
        </row>
      </sheetData>
      <sheetData sheetId="48">
        <row r="7">
          <cell r="D7">
            <v>1.4</v>
          </cell>
        </row>
      </sheetData>
      <sheetData sheetId="49">
        <row r="7">
          <cell r="D7">
            <v>1.4</v>
          </cell>
        </row>
      </sheetData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7">
          <cell r="D7">
            <v>1.4</v>
          </cell>
        </row>
      </sheetData>
      <sheetData sheetId="76">
        <row r="7">
          <cell r="D7">
            <v>1.4</v>
          </cell>
        </row>
      </sheetData>
      <sheetData sheetId="77">
        <row r="7">
          <cell r="D7">
            <v>1.4</v>
          </cell>
        </row>
      </sheetData>
      <sheetData sheetId="78">
        <row r="7">
          <cell r="D7">
            <v>1.4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7">
          <cell r="D7">
            <v>1.4</v>
          </cell>
        </row>
      </sheetData>
      <sheetData sheetId="95">
        <row r="7">
          <cell r="D7">
            <v>1.4</v>
          </cell>
        </row>
      </sheetData>
      <sheetData sheetId="96">
        <row r="7">
          <cell r="D7">
            <v>1.4</v>
          </cell>
        </row>
      </sheetData>
      <sheetData sheetId="97">
        <row r="7">
          <cell r="D7">
            <v>1.4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7">
          <cell r="D7">
            <v>1.4</v>
          </cell>
        </row>
      </sheetData>
      <sheetData sheetId="117"/>
      <sheetData sheetId="118">
        <row r="7">
          <cell r="D7">
            <v>1.4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7">
          <cell r="D7">
            <v>1.4</v>
          </cell>
        </row>
      </sheetData>
      <sheetData sheetId="136"/>
      <sheetData sheetId="137">
        <row r="7">
          <cell r="D7">
            <v>1.4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7">
          <cell r="D7">
            <v>1.4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7">
          <cell r="D7">
            <v>1.4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7">
          <cell r="D7">
            <v>1.4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7">
          <cell r="D7">
            <v>1.4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7">
          <cell r="D7">
            <v>1.4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7">
          <cell r="D7">
            <v>1.4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7">
          <cell r="D7">
            <v>1.4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7">
          <cell r="D7">
            <v>1.4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7">
          <cell r="D7">
            <v>1.4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7">
          <cell r="D7">
            <v>1.4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>
        <row r="7">
          <cell r="D7">
            <v>1.4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7">
          <cell r="D7">
            <v>1.4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7">
          <cell r="D7">
            <v>1.4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7">
          <cell r="D7">
            <v>1.4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7">
          <cell r="D7">
            <v>1.4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-CPV"/>
      <sheetName val="CPV_MGMG"/>
      <sheetName val="CPV_INGE"/>
      <sheetName val="CPV_CONS"/>
      <sheetName val="CPV_ARR"/>
      <sheetName val="DET-ARR"/>
      <sheetName val="ACONVIA"/>
      <sheetName val="A-50"/>
      <sheetName val="Listado Rendimiento"/>
      <sheetName val="Listado Completo precio Equipos"/>
      <sheetName val="계산근거"/>
      <sheetName val="INSUGEN"/>
      <sheetName val="A"/>
      <sheetName val="GONZALO"/>
      <sheetName val="T"/>
      <sheetName val="CIERRE"/>
      <sheetName val="fixwater"/>
      <sheetName val="PTO_ARES"/>
      <sheetName val="Personnel DB"/>
      <sheetName val="4W_Sem2"/>
      <sheetName val="NOBORRAR"/>
      <sheetName val="Decretos_PIS-COFINS"/>
      <sheetName val="Datos"/>
      <sheetName val="Análisis"/>
      <sheetName val="Aux. Disgregados"/>
      <sheetName val="INSTMATR"/>
      <sheetName val="NL180"/>
      <sheetName val="NL240"/>
      <sheetName val="Access Radio NL400"/>
      <sheetName val="SPARE"/>
      <sheetName val="INSUMOS"/>
      <sheetName val="FUNCION"/>
      <sheetName val="Listado_Rendimiento"/>
      <sheetName val="Listado_Completo_precio_Equipos"/>
      <sheetName val="Personnel_DB"/>
      <sheetName val="Listado_Rendimiento1"/>
      <sheetName val="Listado_Completo_precio_Equipo1"/>
      <sheetName val="Personnel_DB1"/>
      <sheetName val="Listado_Rendimiento2"/>
      <sheetName val="Listado_Completo_precio_Equipo2"/>
      <sheetName val="Personnel_DB2"/>
      <sheetName val="Listado_Rendimiento3"/>
      <sheetName val="Listado_Completo_precio_Equipo3"/>
      <sheetName val="Personnel_DB3"/>
      <sheetName val="Listado_Rendimiento5"/>
      <sheetName val="Listado_Completo_precio_Equipo5"/>
      <sheetName val="Personnel_DB5"/>
      <sheetName val="Listado_Rendimiento4"/>
      <sheetName val="Listado_Completo_precio_Equipo4"/>
      <sheetName val="Personnel_DB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  <sheetName val="Materiales"/>
      <sheetName val="Análisis"/>
      <sheetName val="Configuración"/>
      <sheetName val="Ana"/>
      <sheetName val="ANALISIS PUENTE "/>
      <sheetName val="01_000_00"/>
      <sheetName val="02_000_00"/>
      <sheetName val="03_000_00"/>
      <sheetName val="04_000_00"/>
      <sheetName val="05_000_00"/>
      <sheetName val="007_000_00"/>
      <sheetName val="08_000_00"/>
      <sheetName val="09_000_00"/>
      <sheetName val="13_000_00"/>
      <sheetName val="15_000_00"/>
      <sheetName val="16_000_00"/>
      <sheetName val="V_Tierras_A"/>
      <sheetName val="ANALISIS_SEÑAL"/>
      <sheetName val="01_000_001"/>
      <sheetName val="02_000_001"/>
      <sheetName val="03_000_001"/>
      <sheetName val="04_000_001"/>
      <sheetName val="05_000_001"/>
      <sheetName val="007_000_001"/>
      <sheetName val="08_000_001"/>
      <sheetName val="09_000_001"/>
      <sheetName val="13_000_001"/>
      <sheetName val="15_000_001"/>
      <sheetName val="16_000_001"/>
      <sheetName val="V_Tierras_A1"/>
      <sheetName val="ANALISIS_SEÑAL1"/>
      <sheetName val="qqVgas"/>
      <sheetName val="m.o."/>
      <sheetName val="ins"/>
      <sheetName val="m_o_"/>
      <sheetName val="m_o_1"/>
      <sheetName val="01_000_002"/>
      <sheetName val="02_000_002"/>
      <sheetName val="03_000_002"/>
      <sheetName val="04_000_002"/>
      <sheetName val="05_000_002"/>
      <sheetName val="007_000_002"/>
      <sheetName val="08_000_002"/>
      <sheetName val="09_000_002"/>
      <sheetName val="13_000_002"/>
      <sheetName val="15_000_002"/>
      <sheetName val="16_000_002"/>
      <sheetName val="V_Tierras_A2"/>
      <sheetName val="ANALISIS_SEÑAL2"/>
      <sheetName val="m_o_2"/>
      <sheetName val="01_000_003"/>
      <sheetName val="02_000_003"/>
      <sheetName val="03_000_003"/>
      <sheetName val="04_000_003"/>
      <sheetName val="05_000_003"/>
      <sheetName val="007_000_003"/>
      <sheetName val="08_000_003"/>
      <sheetName val="09_000_003"/>
      <sheetName val="13_000_003"/>
      <sheetName val="15_000_003"/>
      <sheetName val="16_000_003"/>
      <sheetName val="V_Tierras_A3"/>
      <sheetName val="ANALISIS_SEÑAL3"/>
      <sheetName val="m_o_3"/>
      <sheetName val="caseta transformador"/>
      <sheetName val="Resumen Precio Equipos"/>
      <sheetName val="o.m. y salarios"/>
      <sheetName val="Sheet4"/>
      <sheetName val="Sheet5"/>
      <sheetName val="análisis de precios"/>
      <sheetName val="caseta de planta"/>
      <sheetName val="01_000_004"/>
      <sheetName val="02_000_004"/>
      <sheetName val="03_000_004"/>
      <sheetName val="04_000_004"/>
      <sheetName val="05_000_004"/>
      <sheetName val="007_000_004"/>
      <sheetName val="08_000_004"/>
      <sheetName val="09_000_004"/>
      <sheetName val="13_000_004"/>
      <sheetName val="15_000_004"/>
      <sheetName val="16_000_004"/>
      <sheetName val="V_Tierras_A4"/>
      <sheetName val="ANALISIS_SEÑAL4"/>
      <sheetName val="m_o_4"/>
      <sheetName val="01_000_005"/>
      <sheetName val="02_000_005"/>
      <sheetName val="03_000_005"/>
      <sheetName val="04_000_005"/>
      <sheetName val="05_000_005"/>
      <sheetName val="007_000_005"/>
      <sheetName val="08_000_005"/>
      <sheetName val="09_000_005"/>
      <sheetName val="13_000_005"/>
      <sheetName val="15_000_005"/>
      <sheetName val="16_000_005"/>
      <sheetName val="V_Tierras_A5"/>
      <sheetName val="ANALISIS_SEÑAL5"/>
      <sheetName val="m_o_5"/>
      <sheetName val="Volumenes"/>
      <sheetName val="Anal. horm."/>
      <sheetName val="INSU"/>
      <sheetName val="MO"/>
      <sheetName val="Mat"/>
      <sheetName val="Col.Amarre"/>
      <sheetName val="Escalera"/>
      <sheetName val="Muros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insumo"/>
      <sheetName val="mezcla"/>
      <sheetName val="listado equipos a utilizar"/>
      <sheetName val="Cotz."/>
      <sheetName val="FUNCION"/>
      <sheetName val="Ana. blocks y termin."/>
      <sheetName val="Costos Mano de Obra"/>
      <sheetName val="Insumos materiales"/>
      <sheetName val="Ana. Horm mexc mort"/>
      <sheetName val="CUBICACION"/>
      <sheetName val="MANO DE OBRA"/>
      <sheetName val="Camiones"/>
      <sheetName val="EST N. DE OVANDO CENTRAL (MOD. "/>
      <sheetName val="análisis de costo edificios"/>
      <sheetName val="EQUIPOS"/>
      <sheetName val="01_000_0011"/>
      <sheetName val="02_000_0011"/>
      <sheetName val="03_000_0011"/>
      <sheetName val="04_000_0011"/>
      <sheetName val="05_000_0011"/>
      <sheetName val="007_000_0011"/>
      <sheetName val="08_000_0011"/>
      <sheetName val="09_000_0011"/>
      <sheetName val="13_000_0011"/>
      <sheetName val="15_000_0011"/>
      <sheetName val="16_000_0011"/>
      <sheetName val="V_Tierras_A11"/>
      <sheetName val="ANALISIS_SEÑAL11"/>
      <sheetName val="m_o_11"/>
      <sheetName val="caseta_transformador5"/>
      <sheetName val="Resumen_Precio_Equipos5"/>
      <sheetName val="o_m__y_salarios5"/>
      <sheetName val="análisis_de_precios5"/>
      <sheetName val="caseta_de_planta5"/>
      <sheetName val="ANALISIS_PUENTE_5"/>
      <sheetName val="Anal__horm_5"/>
      <sheetName val="Col_Amarre5"/>
      <sheetName val="AISC_13th_Ed__Properties_Viewe5"/>
      <sheetName val="Presupuesto-Zapata_Aislada5"/>
      <sheetName val="listado_equipos_a_utilizar5"/>
      <sheetName val="Cotz_5"/>
      <sheetName val="Ana__blocks_y_termin_5"/>
      <sheetName val="Costos_Mano_de_Obra5"/>
      <sheetName val="Insumos_materiales5"/>
      <sheetName val="Ana__Horm_mexc_mort5"/>
      <sheetName val="01_000_006"/>
      <sheetName val="02_000_006"/>
      <sheetName val="03_000_006"/>
      <sheetName val="04_000_006"/>
      <sheetName val="05_000_006"/>
      <sheetName val="007_000_006"/>
      <sheetName val="08_000_006"/>
      <sheetName val="09_000_006"/>
      <sheetName val="13_000_006"/>
      <sheetName val="15_000_006"/>
      <sheetName val="16_000_006"/>
      <sheetName val="V_Tierras_A6"/>
      <sheetName val="ANALISIS_SEÑAL6"/>
      <sheetName val="m_o_6"/>
      <sheetName val="Resumen_Precio_Equipos"/>
      <sheetName val="o_m__y_salarios"/>
      <sheetName val="análisis_de_precios"/>
      <sheetName val="caseta_de_planta"/>
      <sheetName val="caseta_transformador"/>
      <sheetName val="ANALISIS_PUENTE_"/>
      <sheetName val="Anal__horm_"/>
      <sheetName val="Col_Amarre"/>
      <sheetName val="AISC_13th_Ed__Properties_Viewer"/>
      <sheetName val="Presupuesto-Zapata_Aislada"/>
      <sheetName val="listado_equipos_a_utilizar"/>
      <sheetName val="Cotz_"/>
      <sheetName val="Ana__blocks_y_termin_"/>
      <sheetName val="Costos_Mano_de_Obra"/>
      <sheetName val="Insumos_materiales"/>
      <sheetName val="Ana__Horm_mexc_mort"/>
      <sheetName val="01_000_007"/>
      <sheetName val="02_000_007"/>
      <sheetName val="03_000_007"/>
      <sheetName val="04_000_007"/>
      <sheetName val="05_000_007"/>
      <sheetName val="007_000_007"/>
      <sheetName val="08_000_007"/>
      <sheetName val="09_000_007"/>
      <sheetName val="13_000_007"/>
      <sheetName val="15_000_007"/>
      <sheetName val="16_000_007"/>
      <sheetName val="V_Tierras_A7"/>
      <sheetName val="ANALISIS_SEÑAL7"/>
      <sheetName val="m_o_7"/>
      <sheetName val="caseta_transformador1"/>
      <sheetName val="Resumen_Precio_Equipos1"/>
      <sheetName val="o_m__y_salarios1"/>
      <sheetName val="análisis_de_precios1"/>
      <sheetName val="caseta_de_planta1"/>
      <sheetName val="ANALISIS_PUENTE_1"/>
      <sheetName val="Anal__horm_1"/>
      <sheetName val="Col_Amarre1"/>
      <sheetName val="AISC_13th_Ed__Properties_Viewe1"/>
      <sheetName val="Presupuesto-Zapata_Aislada1"/>
      <sheetName val="listado_equipos_a_utilizar1"/>
      <sheetName val="Cotz_1"/>
      <sheetName val="Ana__blocks_y_termin_1"/>
      <sheetName val="Costos_Mano_de_Obra1"/>
      <sheetName val="Insumos_materiales1"/>
      <sheetName val="Ana__Horm_mexc_mort1"/>
      <sheetName val="01_000_008"/>
      <sheetName val="02_000_008"/>
      <sheetName val="03_000_008"/>
      <sheetName val="04_000_008"/>
      <sheetName val="05_000_008"/>
      <sheetName val="007_000_008"/>
      <sheetName val="08_000_008"/>
      <sheetName val="09_000_008"/>
      <sheetName val="13_000_008"/>
      <sheetName val="15_000_008"/>
      <sheetName val="16_000_008"/>
      <sheetName val="V_Tierras_A8"/>
      <sheetName val="ANALISIS_SEÑAL8"/>
      <sheetName val="m_o_8"/>
      <sheetName val="caseta_transformador2"/>
      <sheetName val="Resumen_Precio_Equipos2"/>
      <sheetName val="o_m__y_salarios2"/>
      <sheetName val="análisis_de_precios2"/>
      <sheetName val="caseta_de_planta2"/>
      <sheetName val="ANALISIS_PUENTE_2"/>
      <sheetName val="Anal__horm_2"/>
      <sheetName val="Col_Amarre2"/>
      <sheetName val="AISC_13th_Ed__Properties_Viewe2"/>
      <sheetName val="Presupuesto-Zapata_Aislada2"/>
      <sheetName val="listado_equipos_a_utilizar2"/>
      <sheetName val="Cotz_2"/>
      <sheetName val="Ana__blocks_y_termin_2"/>
      <sheetName val="Costos_Mano_de_Obra2"/>
      <sheetName val="Insumos_materiales2"/>
      <sheetName val="Ana__Horm_mexc_mort2"/>
      <sheetName val="01_000_009"/>
      <sheetName val="02_000_009"/>
      <sheetName val="03_000_009"/>
      <sheetName val="04_000_009"/>
      <sheetName val="05_000_009"/>
      <sheetName val="007_000_009"/>
      <sheetName val="08_000_009"/>
      <sheetName val="09_000_009"/>
      <sheetName val="13_000_009"/>
      <sheetName val="15_000_009"/>
      <sheetName val="16_000_009"/>
      <sheetName val="V_Tierras_A9"/>
      <sheetName val="ANALISIS_SEÑAL9"/>
      <sheetName val="m_o_9"/>
      <sheetName val="caseta_transformador3"/>
      <sheetName val="Resumen_Precio_Equipos3"/>
      <sheetName val="o_m__y_salarios3"/>
      <sheetName val="análisis_de_precios3"/>
      <sheetName val="caseta_de_planta3"/>
      <sheetName val="ANALISIS_PUENTE_3"/>
      <sheetName val="Anal__horm_3"/>
      <sheetName val="Col_Amarre3"/>
      <sheetName val="AISC_13th_Ed__Properties_Viewe3"/>
      <sheetName val="Presupuesto-Zapata_Aislada3"/>
      <sheetName val="listado_equipos_a_utilizar3"/>
      <sheetName val="Cotz_3"/>
      <sheetName val="Ana__blocks_y_termin_3"/>
      <sheetName val="Costos_Mano_de_Obra3"/>
      <sheetName val="Insumos_materiales3"/>
      <sheetName val="Ana__Horm_mexc_mort3"/>
      <sheetName val="01_000_0010"/>
      <sheetName val="02_000_0010"/>
      <sheetName val="03_000_0010"/>
      <sheetName val="04_000_0010"/>
      <sheetName val="05_000_0010"/>
      <sheetName val="007_000_0010"/>
      <sheetName val="08_000_0010"/>
      <sheetName val="09_000_0010"/>
      <sheetName val="13_000_0010"/>
      <sheetName val="15_000_0010"/>
      <sheetName val="16_000_0010"/>
      <sheetName val="V_Tierras_A10"/>
      <sheetName val="ANALISIS_SEÑAL10"/>
      <sheetName val="m_o_10"/>
      <sheetName val="caseta_transformador4"/>
      <sheetName val="Resumen_Precio_Equipos4"/>
      <sheetName val="o_m__y_salarios4"/>
      <sheetName val="análisis_de_precios4"/>
      <sheetName val="caseta_de_planta4"/>
      <sheetName val="ANALISIS_PUENTE_4"/>
      <sheetName val="Anal__horm_4"/>
      <sheetName val="Col_Amarre4"/>
      <sheetName val="AISC_13th_Ed__Properties_Viewe4"/>
      <sheetName val="Presupuesto-Zapata_Aislada4"/>
      <sheetName val="listado_equipos_a_utilizar4"/>
      <sheetName val="Cotz_4"/>
      <sheetName val="Ana__blocks_y_termin_4"/>
      <sheetName val="Costos_Mano_de_Obra4"/>
      <sheetName val="Insumos_materiales4"/>
      <sheetName val="Ana__Horm_mexc_mort4"/>
      <sheetName val="01_000_0012"/>
      <sheetName val="02_000_0012"/>
      <sheetName val="03_000_0012"/>
      <sheetName val="04_000_0012"/>
      <sheetName val="05_000_0012"/>
      <sheetName val="007_000_0012"/>
      <sheetName val="08_000_0012"/>
      <sheetName val="09_000_0012"/>
      <sheetName val="13_000_0012"/>
      <sheetName val="15_000_0012"/>
      <sheetName val="16_000_0012"/>
      <sheetName val="V_Tierras_A12"/>
      <sheetName val="ANALISIS_SEÑAL12"/>
      <sheetName val="m_o_12"/>
      <sheetName val="Resumen_Precio_Equipos6"/>
      <sheetName val="o_m__y_salarios6"/>
      <sheetName val="análisis_de_precios6"/>
      <sheetName val="caseta_de_planta6"/>
      <sheetName val="caseta_transformador6"/>
      <sheetName val="ANALISIS_PUENTE_6"/>
      <sheetName val="Anal__horm_6"/>
      <sheetName val="Col_Amarre6"/>
      <sheetName val="AISC_13th_Ed__Properties_Viewe6"/>
      <sheetName val="Presupuesto-Zapata_Aislada6"/>
      <sheetName val="listado_equipos_a_utilizar6"/>
      <sheetName val="Cotz_6"/>
      <sheetName val="Ana__blocks_y_termin_6"/>
      <sheetName val="Costos_Mano_de_Obra6"/>
      <sheetName val="Insumos_materiales6"/>
      <sheetName val="Ana__Horm_mexc_mort6"/>
      <sheetName val="01_000_0013"/>
      <sheetName val="02_000_0013"/>
      <sheetName val="03_000_0013"/>
      <sheetName val="04_000_0013"/>
      <sheetName val="05_000_0013"/>
      <sheetName val="007_000_0013"/>
      <sheetName val="08_000_0013"/>
      <sheetName val="09_000_0013"/>
      <sheetName val="13_000_0013"/>
      <sheetName val="15_000_0013"/>
      <sheetName val="16_000_0013"/>
      <sheetName val="V_Tierras_A13"/>
      <sheetName val="ANALISIS_SEÑAL13"/>
      <sheetName val="m_o_13"/>
      <sheetName val="Resumen_Precio_Equipos7"/>
      <sheetName val="o_m__y_salarios7"/>
      <sheetName val="análisis_de_precios7"/>
      <sheetName val="caseta_de_planta7"/>
      <sheetName val="caseta_transformador7"/>
      <sheetName val="ANALISIS_PUENTE_7"/>
      <sheetName val="Anal__horm_7"/>
      <sheetName val="Col_Amarre7"/>
      <sheetName val="AISC_13th_Ed__Properties_Viewe7"/>
      <sheetName val="Presupuesto-Zapata_Aislada7"/>
      <sheetName val="listado_equipos_a_utilizar7"/>
      <sheetName val="Cotz_7"/>
      <sheetName val="Ana__blocks_y_termin_7"/>
      <sheetName val="Costos_Mano_de_Obra7"/>
      <sheetName val="Insumos_materiales7"/>
      <sheetName val="Ana__Horm_mexc_mort7"/>
      <sheetName val="01_000_0014"/>
      <sheetName val="02_000_0014"/>
      <sheetName val="03_000_0014"/>
      <sheetName val="04_000_0014"/>
      <sheetName val="05_000_0014"/>
      <sheetName val="007_000_0014"/>
      <sheetName val="08_000_0014"/>
      <sheetName val="09_000_0014"/>
      <sheetName val="13_000_0014"/>
      <sheetName val="15_000_0014"/>
      <sheetName val="16_000_0014"/>
      <sheetName val="V_Tierras_A14"/>
      <sheetName val="ANALISIS_SEÑAL14"/>
      <sheetName val="m_o_14"/>
      <sheetName val="caseta_transformador8"/>
      <sheetName val="Resumen_Precio_Equipos8"/>
      <sheetName val="o_m__y_salarios8"/>
      <sheetName val="análisis_de_precios8"/>
      <sheetName val="caseta_de_planta8"/>
      <sheetName val="ANALISIS_PUENTE_8"/>
      <sheetName val="Anal__horm_8"/>
      <sheetName val="Col_Amarre8"/>
      <sheetName val="AISC_13th_Ed__Properties_Viewe8"/>
      <sheetName val="Presupuesto-Zapata_Aislada8"/>
      <sheetName val="listado_equipos_a_utilizar8"/>
      <sheetName val="Cotz_8"/>
      <sheetName val="Ana__blocks_y_termin_8"/>
      <sheetName val="Costos_Mano_de_Obra8"/>
      <sheetName val="Insumos_materiales8"/>
      <sheetName val="Ana__Horm_mexc_mort8"/>
      <sheetName val="ANALISIS STO DGO"/>
      <sheetName val="med.mov.de tierras2"/>
      <sheetName val="analisis1"/>
      <sheetName val="01_000_0015"/>
      <sheetName val="02_000_0015"/>
      <sheetName val="03_000_0015"/>
      <sheetName val="04_000_0015"/>
      <sheetName val="05_000_0015"/>
      <sheetName val="007_000_0015"/>
      <sheetName val="08_000_0015"/>
      <sheetName val="09_000_0015"/>
      <sheetName val="13_000_0015"/>
      <sheetName val="15_000_0015"/>
      <sheetName val="16_000_0015"/>
      <sheetName val="V_Tierras_A15"/>
      <sheetName val="ANALISIS_SEÑAL15"/>
      <sheetName val="m_o_15"/>
      <sheetName val="caseta_transformador9"/>
      <sheetName val="Resumen_Precio_Equipos9"/>
      <sheetName val="o_m__y_salarios9"/>
      <sheetName val="análisis_de_precios9"/>
      <sheetName val="caseta_de_planta9"/>
      <sheetName val="ANALISIS_PUENTE_9"/>
      <sheetName val="Anal__horm_9"/>
      <sheetName val="Col_Amarre9"/>
      <sheetName val="AISC_13th_Ed__Properties_Viewe9"/>
      <sheetName val="Presupuesto-Zapata_Aislada9"/>
      <sheetName val="listado_equipos_a_utilizar9"/>
      <sheetName val="Cotz_9"/>
      <sheetName val="Ana__blocks_y_termin_9"/>
      <sheetName val="Costos_Mano_de_Obra9"/>
      <sheetName val="Insumos_materiales9"/>
      <sheetName val="Ana__Horm_mexc_mort9"/>
      <sheetName val="A-BASICOS"/>
      <sheetName val="MATERIALES LISTADO"/>
      <sheetName val="01_000_0016"/>
      <sheetName val="02_000_0016"/>
      <sheetName val="03_000_0016"/>
      <sheetName val="04_000_0016"/>
      <sheetName val="05_000_0016"/>
      <sheetName val="007_000_0016"/>
      <sheetName val="08_000_0016"/>
      <sheetName val="09_000_0016"/>
      <sheetName val="13_000_0016"/>
      <sheetName val="15_000_0016"/>
      <sheetName val="16_000_0016"/>
      <sheetName val="V_Tierras_A16"/>
      <sheetName val="ANALISIS_SEÑAL16"/>
      <sheetName val="m_o_16"/>
      <sheetName val="Resumen_Precio_Equipos10"/>
      <sheetName val="o_m__y_salarios10"/>
      <sheetName val="análisis_de_precios10"/>
      <sheetName val="caseta_de_planta10"/>
      <sheetName val="caseta_transformador10"/>
      <sheetName val="ANALISIS_PUENTE_10"/>
      <sheetName val="Anal__horm_10"/>
      <sheetName val="Col_Amarre10"/>
      <sheetName val="AISC_13th_Ed__Properties_View10"/>
      <sheetName val="Presupuesto-Zapata_Aislada10"/>
      <sheetName val="listado_equipos_a_utilizar10"/>
      <sheetName val="Cotz_10"/>
      <sheetName val="Ana__blocks_y_termin_10"/>
      <sheetName val="Costos_Mano_de_Obra10"/>
      <sheetName val="Insumos_materiales10"/>
      <sheetName val="Ana__Horm_mexc_mort10"/>
      <sheetName val="ANALISIS_STO_DGO"/>
      <sheetName val="med_mov_de_tierras2"/>
      <sheetName val="01_000_0017"/>
      <sheetName val="02_000_0017"/>
      <sheetName val="03_000_0017"/>
      <sheetName val="04_000_0017"/>
      <sheetName val="05_000_0017"/>
      <sheetName val="007_000_0017"/>
      <sheetName val="08_000_0017"/>
      <sheetName val="09_000_0017"/>
      <sheetName val="13_000_0017"/>
      <sheetName val="15_000_0017"/>
      <sheetName val="16_000_0017"/>
      <sheetName val="V_Tierras_A17"/>
      <sheetName val="ANALISIS_SEÑAL17"/>
      <sheetName val="m_o_17"/>
      <sheetName val="Resumen_Precio_Equipos11"/>
      <sheetName val="o_m__y_salarios11"/>
      <sheetName val="análisis_de_precios11"/>
      <sheetName val="caseta_de_planta11"/>
      <sheetName val="caseta_transformador11"/>
      <sheetName val="ANALISIS_PUENTE_11"/>
      <sheetName val="Anal__horm_11"/>
      <sheetName val="Col_Amarre11"/>
      <sheetName val="AISC_13th_Ed__Properties_View11"/>
      <sheetName val="Presupuesto-Zapata_Aislada11"/>
      <sheetName val="listado_equipos_a_utilizar11"/>
      <sheetName val="Cotz_11"/>
      <sheetName val="Ana__blocks_y_termin_11"/>
      <sheetName val="Costos_Mano_de_Obra11"/>
      <sheetName val="Insumos_materiales11"/>
      <sheetName val="Ana__Horm_mexc_mort11"/>
      <sheetName val="MANO_DE_OBRA"/>
      <sheetName val="EST_N__DE_OVANDO_CENTRAL_(MOD__"/>
      <sheetName val="análisis_de_costo_edificios"/>
      <sheetName val="01_000_0019"/>
      <sheetName val="02_000_0019"/>
      <sheetName val="03_000_0019"/>
      <sheetName val="04_000_0019"/>
      <sheetName val="05_000_0019"/>
      <sheetName val="007_000_0019"/>
      <sheetName val="08_000_0019"/>
      <sheetName val="09_000_0019"/>
      <sheetName val="13_000_0019"/>
      <sheetName val="15_000_0019"/>
      <sheetName val="16_000_0019"/>
      <sheetName val="V_Tierras_A19"/>
      <sheetName val="ANALISIS_SEÑAL19"/>
      <sheetName val="m_o_19"/>
      <sheetName val="caseta_transformador13"/>
      <sheetName val="Resumen_Precio_Equipos13"/>
      <sheetName val="o_m__y_salarios13"/>
      <sheetName val="análisis_de_precios13"/>
      <sheetName val="caseta_de_planta13"/>
      <sheetName val="ANALISIS_PUENTE_13"/>
      <sheetName val="Anal__horm_13"/>
      <sheetName val="Col_Amarre13"/>
      <sheetName val="AISC_13th_Ed__Properties_View13"/>
      <sheetName val="Presupuesto-Zapata_Aislada13"/>
      <sheetName val="listado_equipos_a_utilizar13"/>
      <sheetName val="Cotz_13"/>
      <sheetName val="Ana__blocks_y_termin_13"/>
      <sheetName val="Costos_Mano_de_Obra13"/>
      <sheetName val="Insumos_materiales13"/>
      <sheetName val="Ana__Horm_mexc_mort13"/>
      <sheetName val="ANALISIS_STO_DGO2"/>
      <sheetName val="med_mov_de_tierras22"/>
      <sheetName val="MANO_DE_OBRA2"/>
      <sheetName val="EST_N__DE_OVANDO_CENTRAL_(MOD_2"/>
      <sheetName val="análisis_de_costo_edificios2"/>
      <sheetName val="01_000_0018"/>
      <sheetName val="02_000_0018"/>
      <sheetName val="03_000_0018"/>
      <sheetName val="04_000_0018"/>
      <sheetName val="05_000_0018"/>
      <sheetName val="007_000_0018"/>
      <sheetName val="08_000_0018"/>
      <sheetName val="09_000_0018"/>
      <sheetName val="13_000_0018"/>
      <sheetName val="15_000_0018"/>
      <sheetName val="16_000_0018"/>
      <sheetName val="V_Tierras_A18"/>
      <sheetName val="ANALISIS_SEÑAL18"/>
      <sheetName val="m_o_18"/>
      <sheetName val="caseta_transformador12"/>
      <sheetName val="Resumen_Precio_Equipos12"/>
      <sheetName val="o_m__y_salarios12"/>
      <sheetName val="análisis_de_precios12"/>
      <sheetName val="caseta_de_planta12"/>
      <sheetName val="ANALISIS_PUENTE_12"/>
      <sheetName val="Anal__horm_12"/>
      <sheetName val="Col_Amarre12"/>
      <sheetName val="AISC_13th_Ed__Properties_View12"/>
      <sheetName val="Presupuesto-Zapata_Aislada12"/>
      <sheetName val="listado_equipos_a_utilizar12"/>
      <sheetName val="Cotz_12"/>
      <sheetName val="Ana__blocks_y_termin_12"/>
      <sheetName val="Costos_Mano_de_Obra12"/>
      <sheetName val="Insumos_materiales12"/>
      <sheetName val="Ana__Horm_mexc_mort12"/>
      <sheetName val="ANALISIS_STO_DGO1"/>
      <sheetName val="med_mov_de_tierras21"/>
      <sheetName val="MANO_DE_OBRA1"/>
      <sheetName val="EST_N__DE_OVANDO_CENTRAL_(MOD_1"/>
      <sheetName val="análisis_de_costo_edificios1"/>
      <sheetName val="MATERIALES_LISTADO"/>
      <sheetName val="Presup"/>
      <sheetName val="01_000_0020"/>
      <sheetName val="02_000_0020"/>
      <sheetName val="03_000_0020"/>
      <sheetName val="04_000_0020"/>
      <sheetName val="05_000_0020"/>
      <sheetName val="007_000_0020"/>
      <sheetName val="08_000_0020"/>
      <sheetName val="09_000_0020"/>
      <sheetName val="13_000_0020"/>
      <sheetName val="15_000_0020"/>
      <sheetName val="16_000_0020"/>
      <sheetName val="V_Tierras_A20"/>
      <sheetName val="ANALISIS_SEÑAL20"/>
      <sheetName val="ANALISIS_PUENTE_14"/>
      <sheetName val="m_o_20"/>
      <sheetName val="caseta_transformador14"/>
      <sheetName val="Resumen_Precio_Equipos14"/>
      <sheetName val="o_m__y_salarios14"/>
      <sheetName val="análisis_de_precios14"/>
      <sheetName val="caseta_de_planta14"/>
      <sheetName val="Anal__horm_14"/>
      <sheetName val="Col_Amarre14"/>
      <sheetName val="AISC_13th_Ed__Properties_View14"/>
      <sheetName val="Presupuesto-Zapata_Aislada14"/>
      <sheetName val="listado_equipos_a_utilizar14"/>
      <sheetName val="Cotz_14"/>
      <sheetName val="Ana__blocks_y_termin_14"/>
      <sheetName val="Costos_Mano_de_Obra14"/>
      <sheetName val="Insumos_materiales14"/>
      <sheetName val="Ana__Horm_mexc_mort14"/>
      <sheetName val="MANO_DE_OBRA3"/>
      <sheetName val="EST_N__DE_OVANDO_CENTRAL_(MOD_3"/>
      <sheetName val="análisis_de_costo_edificios3"/>
      <sheetName val="ANALISIS_STO_DGO3"/>
      <sheetName val="med_mov_de_tierras23"/>
      <sheetName val="MATERIALES_LISTAD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</sheetNames>
    <sheetDataSet>
      <sheetData sheetId="0"/>
      <sheetData sheetId="1"/>
      <sheetData sheetId="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  <sheetName val="Iglesia_Maimon_(2)"/>
      <sheetName val="Mano_de_Obra"/>
      <sheetName val="Tablas_Referencia"/>
      <sheetName val="Iglesia_Maimon_(2)1"/>
      <sheetName val="Mano_de_Obra1"/>
      <sheetName val="Tablas_Referencia1"/>
      <sheetName val="Anal. horm."/>
      <sheetName val="Volumenes"/>
      <sheetName val="Pres. Adic.Y"/>
      <sheetName val="Pres. no"/>
      <sheetName val="Ins"/>
      <sheetName val="analisis sto dgo"/>
    </sheetNames>
    <sheetDataSet>
      <sheetData sheetId="0" refreshError="1"/>
      <sheetData sheetId="1" refreshError="1"/>
      <sheetData sheetId="2" refreshError="1">
        <row r="2">
          <cell r="J2">
            <v>0.01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  <sheetName val="Insumos"/>
      <sheetName val="Listado Equipos a utilizar"/>
      <sheetName val="COSTO INDIRECTO"/>
      <sheetName val="OPERADORES EQUIPOS"/>
      <sheetName val="LISTADO INSUMOS DEL 2000"/>
      <sheetName val="Analisis Unit. "/>
      <sheetName val="Cargas Sociales"/>
      <sheetName val="EQUIPOS"/>
      <sheetName val="M_O_"/>
      <sheetName val="HORM__Y_MORTEROS_"/>
      <sheetName val="ANALISIS_FRED"/>
      <sheetName val="Ana_MELLIZAS"/>
      <sheetName val="Pres_InstSanit_"/>
      <sheetName val="Pres_InstElect_"/>
      <sheetName val="Listado_Equipos_a_utilizar"/>
      <sheetName val="COSTO_INDIRECTO"/>
      <sheetName val="OPERADORES_EQUIPOS"/>
      <sheetName val="LISTADO_INSUMOS_DEL_2000"/>
      <sheetName val="Analisis_Unit__"/>
      <sheetName val="Cargas_Sociales"/>
      <sheetName val="M_O_1"/>
      <sheetName val="HORM__Y_MORTEROS_1"/>
      <sheetName val="ANALISIS_FRED1"/>
      <sheetName val="Ana_MELLIZAS1"/>
      <sheetName val="Pres_InstSanit_1"/>
      <sheetName val="Pres_InstElect_1"/>
      <sheetName val="Listado_Equipos_a_utilizar1"/>
      <sheetName val="COSTO_INDIRECTO1"/>
      <sheetName val="OPERADORES_EQUIPOS1"/>
      <sheetName val="LISTADO_INSUMOS_DEL_20001"/>
      <sheetName val="Analisis_Unit__1"/>
      <sheetName val="Cargas_Sociales1"/>
      <sheetName val="M_O_2"/>
      <sheetName val="HORM__Y_MORTEROS_2"/>
      <sheetName val="ANALISIS_FRED2"/>
      <sheetName val="Ana_MELLIZAS2"/>
      <sheetName val="Pres_InstSanit_2"/>
      <sheetName val="Pres_InstElect_2"/>
      <sheetName val="Listado_Equipos_a_utilizar2"/>
      <sheetName val="COSTO_INDIRECTO2"/>
      <sheetName val="OPERADORES_EQUIPOS2"/>
      <sheetName val="LISTADO_INSUMOS_DEL_20002"/>
      <sheetName val="Analisis_Unit__2"/>
      <sheetName val="Cargas_Sociales2"/>
      <sheetName val="M_O_3"/>
      <sheetName val="HORM__Y_MORTEROS_3"/>
      <sheetName val="ANALISIS_FRED3"/>
      <sheetName val="Ana_MELLIZAS3"/>
      <sheetName val="Pres_InstSanit_3"/>
      <sheetName val="Pres_InstElect_3"/>
      <sheetName val="Listado_Equipos_a_utilizar3"/>
      <sheetName val="COSTO_INDIRECTO3"/>
      <sheetName val="OPERADORES_EQUIPOS3"/>
      <sheetName val="LISTADO_INSUMOS_DEL_20003"/>
      <sheetName val="Analisis_Unit__3"/>
      <sheetName val="Cargas_Sociales3"/>
      <sheetName val="Unified Pagos- factura_rep.txt"/>
      <sheetName val="M_O_4"/>
      <sheetName val="HORM__Y_MORTEROS_4"/>
      <sheetName val="ANALISIS_FRED4"/>
      <sheetName val="Ana_MELLIZAS4"/>
      <sheetName val="Pres_InstSanit_4"/>
      <sheetName val="Pres_InstElect_4"/>
      <sheetName val="Listado_Equipos_a_utilizar4"/>
      <sheetName val="COSTO_INDIRECTO4"/>
      <sheetName val="OPERADORES_EQUIPOS4"/>
      <sheetName val="LISTADO_INSUMOS_DEL_20004"/>
      <sheetName val="Analisis_Unit__4"/>
      <sheetName val="Cargas_Sociales4"/>
      <sheetName val="M_O_5"/>
      <sheetName val="HORM__Y_MORTEROS_5"/>
      <sheetName val="ANALISIS_FRED5"/>
      <sheetName val="Ana_MELLIZAS5"/>
      <sheetName val="Pres_InstSanit_5"/>
      <sheetName val="Pres_InstElect_5"/>
      <sheetName val="Listado_Equipos_a_utilizar5"/>
      <sheetName val="COSTO_INDIRECTO5"/>
      <sheetName val="OPERADORES_EQUIPOS5"/>
      <sheetName val="LISTADO_INSUMOS_DEL_20005"/>
      <sheetName val="Analisis_Unit__5"/>
      <sheetName val="Cargas_Sociales5"/>
      <sheetName val="qqVgas"/>
      <sheetName val="MATERIALES"/>
      <sheetName val="OBRAMANO"/>
      <sheetName val="ANALISIS H-A "/>
      <sheetName val="Jornal"/>
      <sheetName val="INSUMO"/>
      <sheetName val="MANO DE OBRA"/>
      <sheetName val="Insumos materiales"/>
      <sheetName val="Costos Mano de Obra"/>
      <sheetName val="Ana. Horm mexc mort"/>
      <sheetName val="Pu-Sanit."/>
      <sheetName val="Mat"/>
      <sheetName val="anal term"/>
      <sheetName val="Sheet4"/>
      <sheetName val="Sheet5"/>
      <sheetName val="análisis de precios"/>
      <sheetName val="caseta de planta"/>
      <sheetName val="Mezcla"/>
      <sheetName val="analisis de costo"/>
      <sheetName val="Col.Amarre"/>
      <sheetName val="Escalera"/>
      <sheetName val="Muros"/>
      <sheetName val="Precio"/>
      <sheetName val="CUBICACION"/>
      <sheetName val="MOCuadrillas"/>
      <sheetName val="anál de costos (2)"/>
      <sheetName val="Ana"/>
      <sheetName val="ANALISIS STO DGO"/>
      <sheetName val="UASD"/>
      <sheetName val="MO"/>
      <sheetName val="Analisis1"/>
      <sheetName val="Obra de Mano"/>
    </sheetNames>
    <sheetDataSet>
      <sheetData sheetId="0" refreshError="1"/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10">
          <cell r="C10">
            <v>350</v>
          </cell>
        </row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C10">
            <v>43335</v>
          </cell>
        </row>
      </sheetData>
      <sheetData sheetId="22">
        <row r="212">
          <cell r="H212">
            <v>2563.4295469815961</v>
          </cell>
        </row>
      </sheetData>
      <sheetData sheetId="23">
        <row r="212">
          <cell r="H212">
            <v>2563.4295469815961</v>
          </cell>
        </row>
      </sheetData>
      <sheetData sheetId="24">
        <row r="212">
          <cell r="H212">
            <v>2563.4295469815961</v>
          </cell>
        </row>
      </sheetData>
      <sheetData sheetId="25">
        <row r="212">
          <cell r="H212">
            <v>2563.4295469815961</v>
          </cell>
        </row>
      </sheetData>
      <sheetData sheetId="26">
        <row r="212">
          <cell r="H212">
            <v>2563.4295469815961</v>
          </cell>
        </row>
      </sheetData>
      <sheetData sheetId="27">
        <row r="212">
          <cell r="H212">
            <v>2563.4295469815961</v>
          </cell>
        </row>
      </sheetData>
      <sheetData sheetId="28">
        <row r="212">
          <cell r="H212">
            <v>2563.4295469815961</v>
          </cell>
        </row>
      </sheetData>
      <sheetData sheetId="29">
        <row r="212">
          <cell r="H212">
            <v>2563.4295469815961</v>
          </cell>
        </row>
      </sheetData>
      <sheetData sheetId="30">
        <row r="212">
          <cell r="H212">
            <v>2563.4295469815961</v>
          </cell>
        </row>
      </sheetData>
      <sheetData sheetId="31">
        <row r="212">
          <cell r="H212">
            <v>2563.4295469815961</v>
          </cell>
        </row>
      </sheetData>
      <sheetData sheetId="32">
        <row r="212">
          <cell r="H212">
            <v>2563.4295469815961</v>
          </cell>
        </row>
      </sheetData>
      <sheetData sheetId="33">
        <row r="212">
          <cell r="H212">
            <v>2563.4295469815961</v>
          </cell>
        </row>
      </sheetData>
      <sheetData sheetId="34">
        <row r="212">
          <cell r="H212">
            <v>2563.4295469815961</v>
          </cell>
        </row>
      </sheetData>
      <sheetData sheetId="35">
        <row r="212">
          <cell r="H212">
            <v>2563.4295469815961</v>
          </cell>
        </row>
      </sheetData>
      <sheetData sheetId="36">
        <row r="212">
          <cell r="H212">
            <v>2563.4295469815961</v>
          </cell>
        </row>
      </sheetData>
      <sheetData sheetId="37">
        <row r="212">
          <cell r="H212">
            <v>2563.4295469815961</v>
          </cell>
        </row>
      </sheetData>
      <sheetData sheetId="38">
        <row r="212">
          <cell r="H212">
            <v>2563.4295469815961</v>
          </cell>
        </row>
      </sheetData>
      <sheetData sheetId="39">
        <row r="212">
          <cell r="H212">
            <v>2563.4295469815961</v>
          </cell>
        </row>
      </sheetData>
      <sheetData sheetId="40"/>
      <sheetData sheetId="41"/>
      <sheetData sheetId="42">
        <row r="212">
          <cell r="H212">
            <v>2563.4295469815961</v>
          </cell>
        </row>
      </sheetData>
      <sheetData sheetId="43">
        <row r="212">
          <cell r="H212">
            <v>2563.4295469815961</v>
          </cell>
        </row>
      </sheetData>
      <sheetData sheetId="44">
        <row r="212">
          <cell r="H212">
            <v>2563.4295469815961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0">
          <cell r="C10">
            <v>43335</v>
          </cell>
        </row>
      </sheetData>
      <sheetData sheetId="69">
        <row r="10">
          <cell r="C10">
            <v>43335</v>
          </cell>
        </row>
      </sheetData>
      <sheetData sheetId="70"/>
      <sheetData sheetId="71"/>
      <sheetData sheetId="72"/>
      <sheetData sheetId="73"/>
      <sheetData sheetId="74">
        <row r="10">
          <cell r="C10">
            <v>43335</v>
          </cell>
        </row>
      </sheetData>
      <sheetData sheetId="75"/>
      <sheetData sheetId="76"/>
      <sheetData sheetId="77"/>
      <sheetData sheetId="78"/>
      <sheetData sheetId="79">
        <row r="10">
          <cell r="C10">
            <v>43335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10">
          <cell r="C10">
            <v>43335</v>
          </cell>
        </row>
      </sheetData>
      <sheetData sheetId="94">
        <row r="10">
          <cell r="C10">
            <v>43335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MODULO 6"/>
      <sheetName val="MODULO 5"/>
      <sheetName val="MODULO 4"/>
      <sheetName val="Analisis "/>
      <sheetName val="Analisis Civil MODULO 4"/>
      <sheetName val="Analisis Civil MODULO 5"/>
      <sheetName val="Analisis Civil MODULO 6"/>
      <sheetName val="Mezcla"/>
      <sheetName val=" MObra"/>
      <sheetName val="Analisis"/>
      <sheetName val="cotizacion puertas"/>
      <sheetName val="Precios"/>
    </sheetNames>
    <sheetDataSet>
      <sheetData sheetId="0" refreshError="1">
        <row r="2">
          <cell r="G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EQUIPOS"/>
      <sheetName val="COSTO INDIRECTO"/>
      <sheetName val="OPERADORES EQUIPOS"/>
      <sheetName val="PRESENTACION_(2)"/>
      <sheetName val="PRESUPUESTO_(2)"/>
      <sheetName val="P_U__Const"/>
      <sheetName val="Analisis"/>
      <sheetName val="Insumos (2)"/>
      <sheetName val="M.O."/>
      <sheetName val="Insumos"/>
      <sheetName val="Análisis"/>
      <sheetName val="via"/>
      <sheetName val="med.mov.de tierras2"/>
      <sheetName val="MANO DE OBRA"/>
      <sheetName val="PRESENTACION_(2)2"/>
      <sheetName val="PRESUPUESTO_(2)2"/>
      <sheetName val="P_U__Const2"/>
      <sheetName val="COSTO_INDIRECTO1"/>
      <sheetName val="OPERADORES_EQUIPOS1"/>
      <sheetName val="Insumos_(2)1"/>
      <sheetName val="M_O_1"/>
      <sheetName val="med_mov_de_tierras21"/>
      <sheetName val="PRESENTACION_(2)1"/>
      <sheetName val="PRESUPUESTO_(2)1"/>
      <sheetName val="P_U__Const1"/>
      <sheetName val="COSTO_INDIRECTO"/>
      <sheetName val="OPERADORES_EQUIPOS"/>
      <sheetName val="Insumos_(2)"/>
      <sheetName val="M_O_"/>
      <sheetName val="med_mov_de_tierras2"/>
      <sheetName val="qqVgas"/>
      <sheetName val="lis-prec"/>
      <sheetName val="Volumenes"/>
      <sheetName val="anal term"/>
      <sheetName val="Ana-Sanit."/>
      <sheetName val="Anal. horm."/>
      <sheetName val="UASD"/>
      <sheetName val="Mat"/>
      <sheetName val="Pu-Sanit."/>
      <sheetName val="PRESENTACION_(2)3"/>
      <sheetName val="PRESUPUESTO_(2)3"/>
      <sheetName val="P_U__Const3"/>
      <sheetName val="COSTO_INDIRECTO2"/>
      <sheetName val="OPERADORES_EQUIPOS2"/>
      <sheetName val="Insumos_(2)2"/>
      <sheetName val="M_O_2"/>
      <sheetName val="PRESENTACION_(2)4"/>
      <sheetName val="PRESUPUESTO_(2)4"/>
      <sheetName val="P_U__Const4"/>
      <sheetName val="COSTO_INDIRECTO3"/>
      <sheetName val="OPERADORES_EQUIPOS3"/>
      <sheetName val="Insumos_(2)3"/>
      <sheetName val="M_O_3"/>
      <sheetName val="Desembolso de Caja"/>
      <sheetName val="Col.Amarre"/>
      <sheetName val="Escalera"/>
      <sheetName val="Muros"/>
      <sheetName val="a"/>
      <sheetName val="PRESENTACION_(2)5"/>
      <sheetName val="PRESUPUESTO_(2)5"/>
      <sheetName val="P_U__Const5"/>
      <sheetName val="COSTO_INDIRECTO4"/>
      <sheetName val="OPERADORES_EQUIPOS4"/>
      <sheetName val="Insumos_(2)4"/>
      <sheetName val="M_O_4"/>
      <sheetName val="PRESENTACION_(2)6"/>
      <sheetName val="PRESUPUESTO_(2)6"/>
      <sheetName val="P_U__Const6"/>
      <sheetName val="COSTO_INDIRECTO5"/>
      <sheetName val="OPERADORES_EQUIPOS5"/>
      <sheetName val="Insumos_(2)5"/>
      <sheetName val="M_O_5"/>
      <sheetName val="MO"/>
      <sheetName val="BASICA EL MANI"/>
      <sheetName val="CUBICACION "/>
      <sheetName val="Mano Obra"/>
      <sheetName val="listado"/>
      <sheetName val="listado equipos a utilizar"/>
      <sheetName val="MATERIALES LISTADO"/>
      <sheetName val="capilla"/>
      <sheetName val="med_mov_de_tierras22"/>
      <sheetName val="MANO_DE_OBRA"/>
      <sheetName val="Col_Amarre"/>
      <sheetName val="Listado Completo de Equipos"/>
      <sheetName val="Gastos Generales y Factores"/>
      <sheetName val="Listado Mano de Obra"/>
      <sheetName val="Progr. Mensual"/>
      <sheetName val="Lista de Materiales"/>
      <sheetName val="Ingenieria"/>
      <sheetName val="Oferta Constanza"/>
      <sheetName val="analisis unitarios"/>
      <sheetName val="Ana. blocks y termin."/>
      <sheetName val="Costos Mano de Obra"/>
      <sheetName val="Insumos materiales"/>
      <sheetName val="Ana. Horm mexc mort"/>
      <sheetName val="INSU"/>
      <sheetName val="Cubicacion"/>
      <sheetName val="Analisis de Costos"/>
      <sheetName val="PRESUPUESTO DE TERMINACION"/>
      <sheetName val="PRE Desvio Alcant.  Potable"/>
      <sheetName val="Ins"/>
      <sheetName val="Ana"/>
      <sheetName val="Resumen Precio Equipos"/>
      <sheetName val="O.M. y Salarios"/>
      <sheetName val="Jornal"/>
      <sheetName val="Cargas Sociales"/>
      <sheetName val="Analisis Unit. "/>
      <sheetName val="analisis partidas carret."/>
      <sheetName val="B1 "/>
      <sheetName val="Datos a Project"/>
      <sheetName val="Tarifas de Alquiler de Equipo"/>
      <sheetName val="Análisis de Precios"/>
      <sheetName val="Precio"/>
      <sheetName val="V.Tierras A"/>
      <sheetName val="ANALISIS HORMIGON ARMADO"/>
      <sheetName val="Directos"/>
      <sheetName val="Análisis de partidas"/>
      <sheetName val="Listado de Precios"/>
      <sheetName val="PRESENTACION_(2)14"/>
      <sheetName val="PRESUPUESTO_(2)14"/>
      <sheetName val="P_U__Const14"/>
      <sheetName val="COSTO_INDIRECTO13"/>
      <sheetName val="OPERADORES_EQUIPOS13"/>
      <sheetName val="Insumos_(2)13"/>
      <sheetName val="M_O_13"/>
      <sheetName val="med_mov_de_tierras210"/>
      <sheetName val="Desembolso_de_Caja7"/>
      <sheetName val="MANO_DE_OBRA8"/>
      <sheetName val="anal_term7"/>
      <sheetName val="Ana-Sanit_7"/>
      <sheetName val="Anal__horm_7"/>
      <sheetName val="Pu-Sanit_7"/>
      <sheetName val="Col_Amarre8"/>
      <sheetName val="BASICA_EL_MANI7"/>
      <sheetName val="CUBICACION_7"/>
      <sheetName val="Mano_Obra7"/>
      <sheetName val="listado_equipos_a_utilizar7"/>
      <sheetName val="MATERIALES_LISTADO7"/>
      <sheetName val="Listado_Completo_de_Equipos7"/>
      <sheetName val="Gastos_Generales_y_Factores7"/>
      <sheetName val="Listado_Mano_de_Obra7"/>
      <sheetName val="Progr__Mensual7"/>
      <sheetName val="Lista_de_Materiales7"/>
      <sheetName val="Oferta_Constanza7"/>
      <sheetName val="analisis_unitarios7"/>
      <sheetName val="Analisis_de_Costos7"/>
      <sheetName val="PRESUPUESTO_DE_TERMINACION7"/>
      <sheetName val="PRE_Desvio_Alcant___Potable7"/>
      <sheetName val="Resumen_Precio_Equipos7"/>
      <sheetName val="O_M__y_Salarios7"/>
      <sheetName val="Ana__blocks_y_termin_7"/>
      <sheetName val="Costos_Mano_de_Obra7"/>
      <sheetName val="Insumos_materiales7"/>
      <sheetName val="Ana__Horm_mexc_mort7"/>
      <sheetName val="PRESENTACION_(2)7"/>
      <sheetName val="PRESUPUESTO_(2)7"/>
      <sheetName val="P_U__Const7"/>
      <sheetName val="COSTO_INDIRECTO6"/>
      <sheetName val="OPERADORES_EQUIPOS6"/>
      <sheetName val="Insumos_(2)6"/>
      <sheetName val="M_O_6"/>
      <sheetName val="med_mov_de_tierras23"/>
      <sheetName val="MANO_DE_OBRA1"/>
      <sheetName val="Desembolso_de_Caja"/>
      <sheetName val="anal_term"/>
      <sheetName val="Ana-Sanit_"/>
      <sheetName val="Anal__horm_"/>
      <sheetName val="Pu-Sanit_"/>
      <sheetName val="Col_Amarre1"/>
      <sheetName val="BASICA_EL_MANI"/>
      <sheetName val="CUBICACION_"/>
      <sheetName val="Mano_Obra"/>
      <sheetName val="listado_equipos_a_utilizar"/>
      <sheetName val="MATERIALES_LISTADO"/>
      <sheetName val="Listado_Completo_de_Equipos"/>
      <sheetName val="Gastos_Generales_y_Factores"/>
      <sheetName val="Listado_Mano_de_Obra"/>
      <sheetName val="Progr__Mensual"/>
      <sheetName val="Lista_de_Materiales"/>
      <sheetName val="Oferta_Constanza"/>
      <sheetName val="analisis_unitarios"/>
      <sheetName val="Analisis_de_Costos"/>
      <sheetName val="PRESUPUESTO_DE_TERMINACION"/>
      <sheetName val="PRE_Desvio_Alcant___Potable"/>
      <sheetName val="Resumen_Precio_Equipos"/>
      <sheetName val="O_M__y_Salarios"/>
      <sheetName val="Ana__blocks_y_termin_"/>
      <sheetName val="Costos_Mano_de_Obra"/>
      <sheetName val="Insumos_materiales"/>
      <sheetName val="Ana__Horm_mexc_mort"/>
      <sheetName val="PRESENTACION_(2)8"/>
      <sheetName val="PRESUPUESTO_(2)8"/>
      <sheetName val="P_U__Const8"/>
      <sheetName val="COSTO_INDIRECTO7"/>
      <sheetName val="OPERADORES_EQUIPOS7"/>
      <sheetName val="Insumos_(2)7"/>
      <sheetName val="M_O_7"/>
      <sheetName val="med_mov_de_tierras24"/>
      <sheetName val="Desembolso_de_Caja1"/>
      <sheetName val="MANO_DE_OBRA2"/>
      <sheetName val="anal_term1"/>
      <sheetName val="Ana-Sanit_1"/>
      <sheetName val="Anal__horm_1"/>
      <sheetName val="Pu-Sanit_1"/>
      <sheetName val="Col_Amarre2"/>
      <sheetName val="BASICA_EL_MANI1"/>
      <sheetName val="CUBICACION_1"/>
      <sheetName val="Mano_Obra1"/>
      <sheetName val="listado_equipos_a_utilizar1"/>
      <sheetName val="MATERIALES_LISTADO1"/>
      <sheetName val="Listado_Completo_de_Equipos1"/>
      <sheetName val="Gastos_Generales_y_Factores1"/>
      <sheetName val="Listado_Mano_de_Obra1"/>
      <sheetName val="Progr__Mensual1"/>
      <sheetName val="Lista_de_Materiales1"/>
      <sheetName val="Oferta_Constanza1"/>
      <sheetName val="analisis_unitarios1"/>
      <sheetName val="Analisis_de_Costos1"/>
      <sheetName val="PRESUPUESTO_DE_TERMINACION1"/>
      <sheetName val="PRE_Desvio_Alcant___Potable1"/>
      <sheetName val="Resumen_Precio_Equipos1"/>
      <sheetName val="O_M__y_Salarios1"/>
      <sheetName val="Ana__blocks_y_termin_1"/>
      <sheetName val="Costos_Mano_de_Obra1"/>
      <sheetName val="Insumos_materiales1"/>
      <sheetName val="Ana__Horm_mexc_mort1"/>
      <sheetName val="PRESENTACION_(2)9"/>
      <sheetName val="PRESUPUESTO_(2)9"/>
      <sheetName val="P_U__Const9"/>
      <sheetName val="COSTO_INDIRECTO8"/>
      <sheetName val="OPERADORES_EQUIPOS8"/>
      <sheetName val="Insumos_(2)8"/>
      <sheetName val="M_O_8"/>
      <sheetName val="med_mov_de_tierras25"/>
      <sheetName val="Desembolso_de_Caja2"/>
      <sheetName val="MANO_DE_OBRA3"/>
      <sheetName val="anal_term2"/>
      <sheetName val="Ana-Sanit_2"/>
      <sheetName val="Anal__horm_2"/>
      <sheetName val="Pu-Sanit_2"/>
      <sheetName val="Col_Amarre3"/>
      <sheetName val="BASICA_EL_MANI2"/>
      <sheetName val="CUBICACION_2"/>
      <sheetName val="Mano_Obra2"/>
      <sheetName val="listado_equipos_a_utilizar2"/>
      <sheetName val="MATERIALES_LISTADO2"/>
      <sheetName val="Listado_Completo_de_Equipos2"/>
      <sheetName val="Gastos_Generales_y_Factores2"/>
      <sheetName val="Listado_Mano_de_Obra2"/>
      <sheetName val="Progr__Mensual2"/>
      <sheetName val="Lista_de_Materiales2"/>
      <sheetName val="Oferta_Constanza2"/>
      <sheetName val="analisis_unitarios2"/>
      <sheetName val="Analisis_de_Costos2"/>
      <sheetName val="PRESUPUESTO_DE_TERMINACION2"/>
      <sheetName val="PRE_Desvio_Alcant___Potable2"/>
      <sheetName val="Resumen_Precio_Equipos2"/>
      <sheetName val="O_M__y_Salarios2"/>
      <sheetName val="Ana__blocks_y_termin_2"/>
      <sheetName val="Costos_Mano_de_Obra2"/>
      <sheetName val="Insumos_materiales2"/>
      <sheetName val="Ana__Horm_mexc_mort2"/>
      <sheetName val="PRESENTACION_(2)12"/>
      <sheetName val="PRESUPUESTO_(2)12"/>
      <sheetName val="P_U__Const12"/>
      <sheetName val="COSTO_INDIRECTO11"/>
      <sheetName val="OPERADORES_EQUIPOS11"/>
      <sheetName val="Insumos_(2)11"/>
      <sheetName val="M_O_11"/>
      <sheetName val="med_mov_de_tierras28"/>
      <sheetName val="Desembolso_de_Caja5"/>
      <sheetName val="MANO_DE_OBRA6"/>
      <sheetName val="anal_term5"/>
      <sheetName val="Ana-Sanit_5"/>
      <sheetName val="Anal__horm_5"/>
      <sheetName val="Pu-Sanit_5"/>
      <sheetName val="Col_Amarre6"/>
      <sheetName val="BASICA_EL_MANI5"/>
      <sheetName val="CUBICACION_5"/>
      <sheetName val="Mano_Obra5"/>
      <sheetName val="listado_equipos_a_utilizar5"/>
      <sheetName val="MATERIALES_LISTADO5"/>
      <sheetName val="Listado_Completo_de_Equipos5"/>
      <sheetName val="Gastos_Generales_y_Factores5"/>
      <sheetName val="Listado_Mano_de_Obra5"/>
      <sheetName val="Progr__Mensual5"/>
      <sheetName val="Lista_de_Materiales5"/>
      <sheetName val="Oferta_Constanza5"/>
      <sheetName val="analisis_unitarios5"/>
      <sheetName val="Analisis_de_Costos5"/>
      <sheetName val="PRESUPUESTO_DE_TERMINACION5"/>
      <sheetName val="PRE_Desvio_Alcant___Potable5"/>
      <sheetName val="Resumen_Precio_Equipos5"/>
      <sheetName val="O_M__y_Salarios5"/>
      <sheetName val="Ana__blocks_y_termin_5"/>
      <sheetName val="Costos_Mano_de_Obra5"/>
      <sheetName val="Insumos_materiales5"/>
      <sheetName val="Ana__Horm_mexc_mort5"/>
      <sheetName val="PRESENTACION_(2)10"/>
      <sheetName val="PRESUPUESTO_(2)10"/>
      <sheetName val="P_U__Const10"/>
      <sheetName val="COSTO_INDIRECTO9"/>
      <sheetName val="OPERADORES_EQUIPOS9"/>
      <sheetName val="Insumos_(2)9"/>
      <sheetName val="M_O_9"/>
      <sheetName val="med_mov_de_tierras26"/>
      <sheetName val="Desembolso_de_Caja3"/>
      <sheetName val="MANO_DE_OBRA4"/>
      <sheetName val="anal_term3"/>
      <sheetName val="Ana-Sanit_3"/>
      <sheetName val="Anal__horm_3"/>
      <sheetName val="Pu-Sanit_3"/>
      <sheetName val="Col_Amarre4"/>
      <sheetName val="BASICA_EL_MANI3"/>
      <sheetName val="CUBICACION_3"/>
      <sheetName val="Mano_Obra3"/>
      <sheetName val="listado_equipos_a_utilizar3"/>
      <sheetName val="MATERIALES_LISTADO3"/>
      <sheetName val="Listado_Completo_de_Equipos3"/>
      <sheetName val="Gastos_Generales_y_Factores3"/>
      <sheetName val="Listado_Mano_de_Obra3"/>
      <sheetName val="Progr__Mensual3"/>
      <sheetName val="Lista_de_Materiales3"/>
      <sheetName val="Oferta_Constanza3"/>
      <sheetName val="analisis_unitarios3"/>
      <sheetName val="Analisis_de_Costos3"/>
      <sheetName val="PRESUPUESTO_DE_TERMINACION3"/>
      <sheetName val="PRE_Desvio_Alcant___Potable3"/>
      <sheetName val="Resumen_Precio_Equipos3"/>
      <sheetName val="O_M__y_Salarios3"/>
      <sheetName val="Ana__blocks_y_termin_3"/>
      <sheetName val="Costos_Mano_de_Obra3"/>
      <sheetName val="Insumos_materiales3"/>
      <sheetName val="Ana__Horm_mexc_mort3"/>
      <sheetName val="PRESENTACION_(2)11"/>
      <sheetName val="PRESUPUESTO_(2)11"/>
      <sheetName val="P_U__Const11"/>
      <sheetName val="COSTO_INDIRECTO10"/>
      <sheetName val="OPERADORES_EQUIPOS10"/>
      <sheetName val="Insumos_(2)10"/>
      <sheetName val="M_O_10"/>
      <sheetName val="med_mov_de_tierras27"/>
      <sheetName val="Desembolso_de_Caja4"/>
      <sheetName val="MANO_DE_OBRA5"/>
      <sheetName val="anal_term4"/>
      <sheetName val="Ana-Sanit_4"/>
      <sheetName val="Anal__horm_4"/>
      <sheetName val="Pu-Sanit_4"/>
      <sheetName val="Col_Amarre5"/>
      <sheetName val="BASICA_EL_MANI4"/>
      <sheetName val="CUBICACION_4"/>
      <sheetName val="Mano_Obra4"/>
      <sheetName val="listado_equipos_a_utilizar4"/>
      <sheetName val="MATERIALES_LISTADO4"/>
      <sheetName val="Listado_Completo_de_Equipos4"/>
      <sheetName val="Gastos_Generales_y_Factores4"/>
      <sheetName val="Listado_Mano_de_Obra4"/>
      <sheetName val="Progr__Mensual4"/>
      <sheetName val="Lista_de_Materiales4"/>
      <sheetName val="Oferta_Constanza4"/>
      <sheetName val="analisis_unitarios4"/>
      <sheetName val="Analisis_de_Costos4"/>
      <sheetName val="PRESUPUESTO_DE_TERMINACION4"/>
      <sheetName val="PRE_Desvio_Alcant___Potable4"/>
      <sheetName val="Resumen_Precio_Equipos4"/>
      <sheetName val="O_M__y_Salarios4"/>
      <sheetName val="Ana__blocks_y_termin_4"/>
      <sheetName val="Costos_Mano_de_Obra4"/>
      <sheetName val="Insumos_materiales4"/>
      <sheetName val="Ana__Horm_mexc_mort4"/>
      <sheetName val="PRESENTACION_(2)13"/>
      <sheetName val="PRESUPUESTO_(2)13"/>
      <sheetName val="P_U__Const13"/>
      <sheetName val="COSTO_INDIRECTO12"/>
      <sheetName val="OPERADORES_EQUIPOS12"/>
      <sheetName val="Insumos_(2)12"/>
      <sheetName val="M_O_12"/>
      <sheetName val="med_mov_de_tierras29"/>
      <sheetName val="Desembolso_de_Caja6"/>
      <sheetName val="MANO_DE_OBRA7"/>
      <sheetName val="anal_term6"/>
      <sheetName val="Ana-Sanit_6"/>
      <sheetName val="Anal__horm_6"/>
      <sheetName val="Pu-Sanit_6"/>
      <sheetName val="Col_Amarre7"/>
      <sheetName val="BASICA_EL_MANI6"/>
      <sheetName val="CUBICACION_6"/>
      <sheetName val="Mano_Obra6"/>
      <sheetName val="listado_equipos_a_utilizar6"/>
      <sheetName val="MATERIALES_LISTADO6"/>
      <sheetName val="Listado_Completo_de_Equipos6"/>
      <sheetName val="Gastos_Generales_y_Factores6"/>
      <sheetName val="Listado_Mano_de_Obra6"/>
      <sheetName val="Progr__Mensual6"/>
      <sheetName val="Lista_de_Materiales6"/>
      <sheetName val="Oferta_Constanza6"/>
      <sheetName val="analisis_unitarios6"/>
      <sheetName val="Analisis_de_Costos6"/>
      <sheetName val="PRESUPUESTO_DE_TERMINACION6"/>
      <sheetName val="PRE_Desvio_Alcant___Potable6"/>
      <sheetName val="Resumen_Precio_Equipos6"/>
      <sheetName val="O_M__y_Salarios6"/>
      <sheetName val="Ana__blocks_y_termin_6"/>
      <sheetName val="Costos_Mano_de_Obra6"/>
      <sheetName val="Insumos_materiales6"/>
      <sheetName val="Ana__Horm_mexc_mort6"/>
      <sheetName val="PRESENTACION_(2)20"/>
      <sheetName val="PRESUPUESTO_(2)20"/>
      <sheetName val="P_U__Const20"/>
      <sheetName val="COSTO_INDIRECTO19"/>
      <sheetName val="OPERADORES_EQUIPOS19"/>
      <sheetName val="Insumos_(2)19"/>
      <sheetName val="M_O_19"/>
      <sheetName val="med_mov_de_tierras216"/>
      <sheetName val="Desembolso_de_Caja13"/>
      <sheetName val="MANO_DE_OBRA14"/>
      <sheetName val="anal_term13"/>
      <sheetName val="Ana-Sanit_13"/>
      <sheetName val="Anal__horm_13"/>
      <sheetName val="Pu-Sanit_13"/>
      <sheetName val="Col_Amarre14"/>
      <sheetName val="BASICA_EL_MANI13"/>
      <sheetName val="CUBICACION_13"/>
      <sheetName val="Mano_Obra13"/>
      <sheetName val="listado_equipos_a_utilizar13"/>
      <sheetName val="MATERIALES_LISTADO13"/>
      <sheetName val="Listado_Completo_de_Equipos13"/>
      <sheetName val="Gastos_Generales_y_Factores13"/>
      <sheetName val="Listado_Mano_de_Obra13"/>
      <sheetName val="Progr__Mensual13"/>
      <sheetName val="Lista_de_Materiales13"/>
      <sheetName val="Oferta_Constanza13"/>
      <sheetName val="analisis_unitarios13"/>
      <sheetName val="Analisis_de_Costos13"/>
      <sheetName val="PRESUPUESTO_DE_TERMINACION13"/>
      <sheetName val="PRE_Desvio_Alcant___Potable13"/>
      <sheetName val="Resumen_Precio_Equipos13"/>
      <sheetName val="O_M__y_Salarios13"/>
      <sheetName val="Ana__blocks_y_termin_13"/>
      <sheetName val="Costos_Mano_de_Obra13"/>
      <sheetName val="Insumos_materiales13"/>
      <sheetName val="Ana__Horm_mexc_mort13"/>
      <sheetName val="Cargas_Sociales"/>
      <sheetName val="Analisis_Unit__"/>
      <sheetName val="analisis_partidas_carret_"/>
      <sheetName val="B1_"/>
      <sheetName val="Datos_a_Project"/>
      <sheetName val="Tarifas_de_Alquiler_de_Equipo"/>
      <sheetName val="PRESENTACION_(2)15"/>
      <sheetName val="PRESUPUESTO_(2)15"/>
      <sheetName val="P_U__Const15"/>
      <sheetName val="COSTO_INDIRECTO14"/>
      <sheetName val="OPERADORES_EQUIPOS14"/>
      <sheetName val="Insumos_(2)14"/>
      <sheetName val="M_O_14"/>
      <sheetName val="med_mov_de_tierras211"/>
      <sheetName val="Desembolso_de_Caja8"/>
      <sheetName val="MANO_DE_OBRA9"/>
      <sheetName val="anal_term8"/>
      <sheetName val="Ana-Sanit_8"/>
      <sheetName val="Anal__horm_8"/>
      <sheetName val="Pu-Sanit_8"/>
      <sheetName val="Col_Amarre9"/>
      <sheetName val="BASICA_EL_MANI8"/>
      <sheetName val="CUBICACION_8"/>
      <sheetName val="Mano_Obra8"/>
      <sheetName val="listado_equipos_a_utilizar8"/>
      <sheetName val="MATERIALES_LISTADO8"/>
      <sheetName val="Listado_Completo_de_Equipos8"/>
      <sheetName val="Gastos_Generales_y_Factores8"/>
      <sheetName val="Listado_Mano_de_Obra8"/>
      <sheetName val="Progr__Mensual8"/>
      <sheetName val="Lista_de_Materiales8"/>
      <sheetName val="Oferta_Constanza8"/>
      <sheetName val="analisis_unitarios8"/>
      <sheetName val="Analisis_de_Costos8"/>
      <sheetName val="PRESUPUESTO_DE_TERMINACION8"/>
      <sheetName val="PRE_Desvio_Alcant___Potable8"/>
      <sheetName val="Resumen_Precio_Equipos8"/>
      <sheetName val="O_M__y_Salarios8"/>
      <sheetName val="Ana__blocks_y_termin_8"/>
      <sheetName val="Costos_Mano_de_Obra8"/>
      <sheetName val="Insumos_materiales8"/>
      <sheetName val="Ana__Horm_mexc_mort8"/>
      <sheetName val="PRESENTACION_(2)17"/>
      <sheetName val="PRESUPUESTO_(2)17"/>
      <sheetName val="P_U__Const17"/>
      <sheetName val="COSTO_INDIRECTO16"/>
      <sheetName val="OPERADORES_EQUIPOS16"/>
      <sheetName val="Insumos_(2)16"/>
      <sheetName val="M_O_16"/>
      <sheetName val="med_mov_de_tierras213"/>
      <sheetName val="Desembolso_de_Caja10"/>
      <sheetName val="MANO_DE_OBRA11"/>
      <sheetName val="anal_term10"/>
      <sheetName val="Ana-Sanit_10"/>
      <sheetName val="Anal__horm_10"/>
      <sheetName val="Pu-Sanit_10"/>
      <sheetName val="Col_Amarre11"/>
      <sheetName val="BASICA_EL_MANI10"/>
      <sheetName val="CUBICACION_10"/>
      <sheetName val="Mano_Obra10"/>
      <sheetName val="listado_equipos_a_utilizar10"/>
      <sheetName val="MATERIALES_LISTADO10"/>
      <sheetName val="Listado_Completo_de_Equipos10"/>
      <sheetName val="Gastos_Generales_y_Factores10"/>
      <sheetName val="Listado_Mano_de_Obra10"/>
      <sheetName val="Progr__Mensual10"/>
      <sheetName val="Lista_de_Materiales10"/>
      <sheetName val="Oferta_Constanza10"/>
      <sheetName val="analisis_unitarios10"/>
      <sheetName val="Analisis_de_Costos10"/>
      <sheetName val="PRESUPUESTO_DE_TERMINACION10"/>
      <sheetName val="PRE_Desvio_Alcant___Potable10"/>
      <sheetName val="Resumen_Precio_Equipos10"/>
      <sheetName val="O_M__y_Salarios10"/>
      <sheetName val="Ana__blocks_y_termin_10"/>
      <sheetName val="Costos_Mano_de_Obra10"/>
      <sheetName val="Insumos_materiales10"/>
      <sheetName val="Ana__Horm_mexc_mort10"/>
      <sheetName val="PRESENTACION_(2)16"/>
      <sheetName val="PRESUPUESTO_(2)16"/>
      <sheetName val="P_U__Const16"/>
      <sheetName val="COSTO_INDIRECTO15"/>
      <sheetName val="OPERADORES_EQUIPOS15"/>
      <sheetName val="Insumos_(2)15"/>
      <sheetName val="M_O_15"/>
      <sheetName val="med_mov_de_tierras212"/>
      <sheetName val="Desembolso_de_Caja9"/>
      <sheetName val="MANO_DE_OBRA10"/>
      <sheetName val="anal_term9"/>
      <sheetName val="Ana-Sanit_9"/>
      <sheetName val="Anal__horm_9"/>
      <sheetName val="Pu-Sanit_9"/>
      <sheetName val="Col_Amarre10"/>
      <sheetName val="BASICA_EL_MANI9"/>
      <sheetName val="CUBICACION_9"/>
      <sheetName val="Mano_Obra9"/>
      <sheetName val="listado_equipos_a_utilizar9"/>
      <sheetName val="MATERIALES_LISTADO9"/>
      <sheetName val="Listado_Completo_de_Equipos9"/>
      <sheetName val="Gastos_Generales_y_Factores9"/>
      <sheetName val="Listado_Mano_de_Obra9"/>
      <sheetName val="Progr__Mensual9"/>
      <sheetName val="Lista_de_Materiales9"/>
      <sheetName val="Oferta_Constanza9"/>
      <sheetName val="analisis_unitarios9"/>
      <sheetName val="Analisis_de_Costos9"/>
      <sheetName val="PRESUPUESTO_DE_TERMINACION9"/>
      <sheetName val="PRE_Desvio_Alcant___Potable9"/>
      <sheetName val="Resumen_Precio_Equipos9"/>
      <sheetName val="O_M__y_Salarios9"/>
      <sheetName val="Ana__blocks_y_termin_9"/>
      <sheetName val="Costos_Mano_de_Obra9"/>
      <sheetName val="Insumos_materiales9"/>
      <sheetName val="Ana__Horm_mexc_mort9"/>
      <sheetName val="PRESENTACION_(2)19"/>
      <sheetName val="PRESUPUESTO_(2)19"/>
      <sheetName val="P_U__Const19"/>
      <sheetName val="COSTO_INDIRECTO18"/>
      <sheetName val="OPERADORES_EQUIPOS18"/>
      <sheetName val="Insumos_(2)18"/>
      <sheetName val="M_O_18"/>
      <sheetName val="med_mov_de_tierras215"/>
      <sheetName val="Desembolso_de_Caja12"/>
      <sheetName val="MANO_DE_OBRA13"/>
      <sheetName val="anal_term12"/>
      <sheetName val="Ana-Sanit_12"/>
      <sheetName val="Anal__horm_12"/>
      <sheetName val="Pu-Sanit_12"/>
      <sheetName val="Col_Amarre13"/>
      <sheetName val="BASICA_EL_MANI12"/>
      <sheetName val="CUBICACION_12"/>
      <sheetName val="Mano_Obra12"/>
      <sheetName val="listado_equipos_a_utilizar12"/>
      <sheetName val="MATERIALES_LISTADO12"/>
      <sheetName val="Listado_Completo_de_Equipos12"/>
      <sheetName val="Gastos_Generales_y_Factores12"/>
      <sheetName val="Listado_Mano_de_Obra12"/>
      <sheetName val="Progr__Mensual12"/>
      <sheetName val="Lista_de_Materiales12"/>
      <sheetName val="Oferta_Constanza12"/>
      <sheetName val="analisis_unitarios12"/>
      <sheetName val="Analisis_de_Costos12"/>
      <sheetName val="PRESUPUESTO_DE_TERMINACION12"/>
      <sheetName val="PRE_Desvio_Alcant___Potable12"/>
      <sheetName val="Resumen_Precio_Equipos12"/>
      <sheetName val="O_M__y_Salarios12"/>
      <sheetName val="Ana__blocks_y_termin_12"/>
      <sheetName val="Costos_Mano_de_Obra12"/>
      <sheetName val="Insumos_materiales12"/>
      <sheetName val="Ana__Horm_mexc_mort12"/>
      <sheetName val="PRESENTACION_(2)18"/>
      <sheetName val="PRESUPUESTO_(2)18"/>
      <sheetName val="P_U__Const18"/>
      <sheetName val="COSTO_INDIRECTO17"/>
      <sheetName val="OPERADORES_EQUIPOS17"/>
      <sheetName val="Insumos_(2)17"/>
      <sheetName val="M_O_17"/>
      <sheetName val="med_mov_de_tierras214"/>
      <sheetName val="Desembolso_de_Caja11"/>
      <sheetName val="MANO_DE_OBRA12"/>
      <sheetName val="anal_term11"/>
      <sheetName val="Ana-Sanit_11"/>
      <sheetName val="Anal__horm_11"/>
      <sheetName val="Pu-Sanit_11"/>
      <sheetName val="Col_Amarre12"/>
      <sheetName val="BASICA_EL_MANI11"/>
      <sheetName val="CUBICACION_11"/>
      <sheetName val="Mano_Obra11"/>
      <sheetName val="listado_equipos_a_utilizar11"/>
      <sheetName val="MATERIALES_LISTADO11"/>
      <sheetName val="Listado_Completo_de_Equipos11"/>
      <sheetName val="Gastos_Generales_y_Factores11"/>
      <sheetName val="Listado_Mano_de_Obra11"/>
      <sheetName val="Progr__Mensual11"/>
      <sheetName val="Lista_de_Materiales11"/>
      <sheetName val="Oferta_Constanza11"/>
      <sheetName val="analisis_unitarios11"/>
      <sheetName val="Analisis_de_Costos11"/>
      <sheetName val="PRESUPUESTO_DE_TERMINACION11"/>
      <sheetName val="PRE_Desvio_Alcant___Potable11"/>
      <sheetName val="Resumen_Precio_Equipos11"/>
      <sheetName val="O_M__y_Salarios11"/>
      <sheetName val="Ana__blocks_y_termin_11"/>
      <sheetName val="Costos_Mano_de_Obra11"/>
      <sheetName val="Insumos_materiales11"/>
      <sheetName val="Ana__Horm_mexc_mort11"/>
      <sheetName val="PRESENTACION_(2)21"/>
      <sheetName val="PRESUPUESTO_(2)21"/>
      <sheetName val="P_U__Const21"/>
      <sheetName val="COSTO_INDIRECTO20"/>
      <sheetName val="OPERADORES_EQUIPOS20"/>
      <sheetName val="Insumos_(2)20"/>
      <sheetName val="M_O_20"/>
      <sheetName val="med_mov_de_tierras217"/>
      <sheetName val="MANO_DE_OBRA15"/>
      <sheetName val="Col_Amarre15"/>
      <sheetName val="Desembolso_de_Caja14"/>
      <sheetName val="anal_term14"/>
      <sheetName val="Ana-Sanit_14"/>
      <sheetName val="Anal__horm_14"/>
      <sheetName val="Pu-Sanit_14"/>
      <sheetName val="BASICA_EL_MANI14"/>
      <sheetName val="CUBICACION_14"/>
      <sheetName val="Mano_Obra14"/>
      <sheetName val="listado_equipos_a_utilizar14"/>
      <sheetName val="MATERIALES_LISTADO14"/>
      <sheetName val="Listado_Completo_de_Equipos14"/>
      <sheetName val="Gastos_Generales_y_Factores14"/>
      <sheetName val="Listado_Mano_de_Obra14"/>
      <sheetName val="Progr__Mensual14"/>
      <sheetName val="Lista_de_Materiales14"/>
      <sheetName val="Oferta_Constanza14"/>
      <sheetName val="analisis_unitarios14"/>
      <sheetName val="Analisis_de_Costos14"/>
      <sheetName val="PRESUPUESTO_DE_TERMINACION14"/>
      <sheetName val="PRE_Desvio_Alcant___Potable14"/>
      <sheetName val="Resumen_Precio_Equipos14"/>
      <sheetName val="O_M__y_Salarios14"/>
      <sheetName val="Ana__blocks_y_termin_14"/>
      <sheetName val="Costos_Mano_de_Obra14"/>
      <sheetName val="Insumos_materiales14"/>
      <sheetName val="Ana__Horm_mexc_mort14"/>
      <sheetName val="PRESENTACION_(2)22"/>
      <sheetName val="PRESUPUESTO_(2)22"/>
      <sheetName val="P_U__Const22"/>
      <sheetName val="COSTO_INDIRECTO21"/>
      <sheetName val="OPERADORES_EQUIPOS21"/>
      <sheetName val="Insumos_(2)21"/>
      <sheetName val="M_O_21"/>
      <sheetName val="med_mov_de_tierras218"/>
      <sheetName val="MANO_DE_OBRA16"/>
      <sheetName val="Col_Amarre16"/>
      <sheetName val="Desembolso_de_Caja15"/>
      <sheetName val="anal_term15"/>
      <sheetName val="Ana-Sanit_15"/>
      <sheetName val="Anal__horm_15"/>
      <sheetName val="Pu-Sanit_15"/>
      <sheetName val="BASICA_EL_MANI15"/>
      <sheetName val="CUBICACION_15"/>
      <sheetName val="Mano_Obra15"/>
      <sheetName val="listado_equipos_a_utilizar15"/>
      <sheetName val="MATERIALES_LISTADO15"/>
      <sheetName val="Listado_Completo_de_Equipos15"/>
      <sheetName val="Gastos_Generales_y_Factores15"/>
      <sheetName val="Listado_Mano_de_Obra15"/>
      <sheetName val="Progr__Mensual15"/>
      <sheetName val="Lista_de_Materiales15"/>
      <sheetName val="Oferta_Constanza15"/>
      <sheetName val="analisis_unitarios15"/>
      <sheetName val="Analisis_de_Costos15"/>
      <sheetName val="PRESUPUESTO_DE_TERMINACION15"/>
      <sheetName val="PRE_Desvio_Alcant___Potable15"/>
      <sheetName val="Resumen_Precio_Equipos15"/>
      <sheetName val="O_M__y_Salarios15"/>
      <sheetName val="Ana__blocks_y_termin_15"/>
      <sheetName val="Costos_Mano_de_Obra15"/>
      <sheetName val="Insumos_materiales15"/>
      <sheetName val="Ana__Horm_mexc_mort15"/>
      <sheetName val="Análisis_de_Precios"/>
      <sheetName val="V_Tierras_A"/>
      <sheetName val="ANALISIS_HORMIGON_ARMADO"/>
      <sheetName val="Análisis_de_partidas"/>
      <sheetName val="Listado_de_Precios"/>
      <sheetName val="Cargas_Sociales1"/>
      <sheetName val="Analisis_Unit__1"/>
      <sheetName val="analisis_partidas_carret_1"/>
      <sheetName val="B1_1"/>
      <sheetName val="Datos_a_Project1"/>
      <sheetName val="Tarifas_de_Alquiler_de_Equipo1"/>
      <sheetName val="PRESENTACION_(2)23"/>
      <sheetName val="PRESUPUESTO_(2)23"/>
      <sheetName val="P_U__Const23"/>
      <sheetName val="COSTO_INDIRECTO22"/>
      <sheetName val="OPERADORES_EQUIPOS22"/>
      <sheetName val="Insumos_(2)22"/>
      <sheetName val="M_O_22"/>
      <sheetName val="med_mov_de_tierras219"/>
      <sheetName val="Desembolso_de_Caja16"/>
      <sheetName val="MANO_DE_OBRA17"/>
      <sheetName val="anal_term16"/>
      <sheetName val="Ana-Sanit_16"/>
      <sheetName val="Anal__horm_16"/>
      <sheetName val="Pu-Sanit_16"/>
      <sheetName val="Col_Amarre17"/>
      <sheetName val="BASICA_EL_MANI16"/>
      <sheetName val="CUBICACION_16"/>
      <sheetName val="Mano_Obra16"/>
      <sheetName val="listado_equipos_a_utilizar16"/>
      <sheetName val="MATERIALES_LISTADO16"/>
      <sheetName val="Listado_Completo_de_Equipos16"/>
      <sheetName val="Gastos_Generales_y_Factores16"/>
      <sheetName val="Listado_Mano_de_Obra16"/>
      <sheetName val="Progr__Mensual16"/>
      <sheetName val="Lista_de_Materiales16"/>
      <sheetName val="Oferta_Constanza16"/>
      <sheetName val="analisis_unitarios16"/>
      <sheetName val="Analisis_de_Costos16"/>
      <sheetName val="PRESUPUESTO_DE_TERMINACION16"/>
      <sheetName val="PRE_Desvio_Alcant___Potable16"/>
      <sheetName val="Resumen_Precio_Equipos16"/>
      <sheetName val="O_M__y_Salarios16"/>
      <sheetName val="Ana__blocks_y_termin_16"/>
      <sheetName val="Costos_Mano_de_Obra16"/>
      <sheetName val="Insumos_materiales16"/>
      <sheetName val="Ana__Horm_mexc_mort16"/>
      <sheetName val="Cargas_Sociales2"/>
      <sheetName val="Analisis_Unit__2"/>
      <sheetName val="analisis_partidas_carret_2"/>
      <sheetName val="B1_2"/>
      <sheetName val="Datos_a_Project2"/>
      <sheetName val="Tarifas_de_Alquiler_de_Equipo2"/>
      <sheetName val="PRESENTACION_(2)24"/>
      <sheetName val="PRESUPUESTO_(2)24"/>
      <sheetName val="P_U__Const24"/>
      <sheetName val="COSTO_INDIRECTO23"/>
      <sheetName val="OPERADORES_EQUIPOS23"/>
      <sheetName val="Insumos_(2)23"/>
      <sheetName val="M_O_23"/>
      <sheetName val="med_mov_de_tierras220"/>
      <sheetName val="Desembolso_de_Caja17"/>
      <sheetName val="MANO_DE_OBRA18"/>
      <sheetName val="anal_term17"/>
      <sheetName val="Ana-Sanit_17"/>
      <sheetName val="Anal__horm_17"/>
      <sheetName val="Pu-Sanit_17"/>
      <sheetName val="Col_Amarre18"/>
      <sheetName val="BASICA_EL_MANI17"/>
      <sheetName val="CUBICACION_17"/>
      <sheetName val="Mano_Obra17"/>
      <sheetName val="listado_equipos_a_utilizar17"/>
      <sheetName val="MATERIALES_LISTADO17"/>
      <sheetName val="Listado_Completo_de_Equipos17"/>
      <sheetName val="Gastos_Generales_y_Factores17"/>
      <sheetName val="Listado_Mano_de_Obra17"/>
      <sheetName val="Progr__Mensual17"/>
      <sheetName val="Lista_de_Materiales17"/>
      <sheetName val="Oferta_Constanza17"/>
      <sheetName val="analisis_unitarios17"/>
      <sheetName val="Analisis_de_Costos17"/>
      <sheetName val="PRESUPUESTO_DE_TERMINACION17"/>
      <sheetName val="PRE_Desvio_Alcant___Potable17"/>
      <sheetName val="Resumen_Precio_Equipos17"/>
      <sheetName val="O_M__y_Salarios17"/>
      <sheetName val="Ana__blocks_y_termin_17"/>
      <sheetName val="Costos_Mano_de_Obra17"/>
      <sheetName val="Insumos_materiales17"/>
      <sheetName val="Ana__Horm_mexc_mort17"/>
      <sheetName val="Análisis_de_Precios1"/>
      <sheetName val="V_Tierras_A1"/>
      <sheetName val="ANALISIS_HORMIGON_ARMADO1"/>
      <sheetName val="Análisis_de_partidas1"/>
      <sheetName val="Listado_de_Precios1"/>
      <sheetName val="Cargas_Sociales3"/>
      <sheetName val="Analisis_Unit__3"/>
      <sheetName val="analisis_partidas_carret_3"/>
      <sheetName val="B1_3"/>
      <sheetName val="Datos_a_Project3"/>
      <sheetName val="Tarifas_de_Alquiler_de_Equipo3"/>
      <sheetName val="PRESENTACION_(2)25"/>
      <sheetName val="PRESUPUESTO_(2)25"/>
      <sheetName val="P_U__Const25"/>
      <sheetName val="COSTO_INDIRECTO24"/>
      <sheetName val="OPERADORES_EQUIPOS24"/>
      <sheetName val="Insumos_(2)24"/>
      <sheetName val="M_O_24"/>
      <sheetName val="med_mov_de_tierras221"/>
      <sheetName val="Desembolso_de_Caja18"/>
      <sheetName val="MANO_DE_OBRA19"/>
      <sheetName val="anal_term18"/>
      <sheetName val="Ana-Sanit_18"/>
      <sheetName val="Anal__horm_18"/>
      <sheetName val="Pu-Sanit_18"/>
      <sheetName val="Col_Amarre19"/>
      <sheetName val="BASICA_EL_MANI18"/>
      <sheetName val="CUBICACION_18"/>
      <sheetName val="Mano_Obra18"/>
      <sheetName val="listado_equipos_a_utilizar18"/>
      <sheetName val="MATERIALES_LISTADO18"/>
      <sheetName val="Listado_Completo_de_Equipos18"/>
      <sheetName val="Gastos_Generales_y_Factores18"/>
      <sheetName val="Listado_Mano_de_Obra18"/>
      <sheetName val="Progr__Mensual18"/>
      <sheetName val="Lista_de_Materiales18"/>
      <sheetName val="Oferta_Constanza18"/>
      <sheetName val="analisis_unitarios18"/>
      <sheetName val="Analisis_de_Costos18"/>
      <sheetName val="PRESUPUESTO_DE_TERMINACION18"/>
      <sheetName val="PRE_Desvio_Alcant___Potable18"/>
      <sheetName val="Resumen_Precio_Equipos18"/>
      <sheetName val="O_M__y_Salarios18"/>
      <sheetName val="Ana__blocks_y_termin_18"/>
      <sheetName val="Costos_Mano_de_Obra18"/>
      <sheetName val="Insumos_materiales18"/>
      <sheetName val="Ana__Horm_mexc_mort18"/>
      <sheetName val="Análisis_de_Precios2"/>
      <sheetName val="V_Tierras_A2"/>
      <sheetName val="ANALISIS_HORMIGON_ARMADO2"/>
      <sheetName val="Análisis_de_partidas2"/>
      <sheetName val="Listado_de_Precios2"/>
      <sheetName val="Cargas_Sociales4"/>
      <sheetName val="Analisis_Unit__4"/>
      <sheetName val="analisis_partidas_carret_4"/>
      <sheetName val="B1_4"/>
      <sheetName val="Datos_a_Project4"/>
      <sheetName val="Tarifas_de_Alquiler_de_Equipo4"/>
      <sheetName val="FCC-006 CABLES"/>
      <sheetName val="resumen "/>
      <sheetName val="12-1"/>
      <sheetName val="A. C -1"/>
      <sheetName val="12-2"/>
      <sheetName val="A. C -2"/>
      <sheetName val="12-3"/>
      <sheetName val="A. C-3"/>
      <sheetName val="Hoja1"/>
      <sheetName val="REL.EQUIPOS"/>
      <sheetName val="Materiales (2)"/>
      <sheetName val="Mezcla y hormigones"/>
      <sheetName val="resumen_"/>
      <sheetName val="A__C_-1"/>
      <sheetName val="A__C_-2"/>
      <sheetName val="A__C-3"/>
      <sheetName val="REL_EQUIPOS"/>
      <sheetName val="Materiales_(2)"/>
      <sheetName val="Mezcla_y_hormigones"/>
      <sheetName val="Análisis_de_Precios3"/>
      <sheetName val="V_Tierras_A3"/>
      <sheetName val="ANALISIS_HORMIGON_ARMADO3"/>
      <sheetName val="Análisis_de_partidas3"/>
      <sheetName val="Listado_de_Precios3"/>
      <sheetName val="resumen_1"/>
      <sheetName val="A__C_-11"/>
      <sheetName val="A__C_-21"/>
      <sheetName val="A__C-31"/>
      <sheetName val="REL_EQUIPOS1"/>
      <sheetName val="Materiales_(2)1"/>
      <sheetName val="Mezcla_y_hormigones1"/>
      <sheetName val="Pasarela de L=60.00"/>
      <sheetName val="Analisis "/>
      <sheetName val="Análisis_de_Precios4"/>
      <sheetName val="V_Tierras_A4"/>
      <sheetName val="ANALISIS_HORMIGON_ARMADO4"/>
      <sheetName val="Análisis_de_partidas4"/>
      <sheetName val="Listado_de_Precios4"/>
      <sheetName val="resumen_2"/>
      <sheetName val="A__C_-12"/>
      <sheetName val="A__C_-22"/>
      <sheetName val="A__C-32"/>
      <sheetName val="REL_EQUIPOS2"/>
      <sheetName val="Materiales_(2)2"/>
      <sheetName val="Mezcla_y_hormigones2"/>
      <sheetName val="Pasarela_de_L=60_00"/>
      <sheetName val="PRESENTACION_(2)26"/>
      <sheetName val="PRESUPUESTO_(2)26"/>
      <sheetName val="P_U__Const26"/>
      <sheetName val="COSTO_INDIRECTO25"/>
      <sheetName val="OPERADORES_EQUIPOS25"/>
      <sheetName val="Insumos_(2)25"/>
      <sheetName val="M_O_25"/>
      <sheetName val="med_mov_de_tierras222"/>
      <sheetName val="MANO_DE_OBRA20"/>
      <sheetName val="anal_term19"/>
      <sheetName val="Ana-Sanit_19"/>
      <sheetName val="Anal__horm_19"/>
      <sheetName val="Pu-Sanit_19"/>
      <sheetName val="Col_Amarre20"/>
      <sheetName val="Desembolso_de_Caja19"/>
      <sheetName val="BASICA_EL_MANI19"/>
      <sheetName val="CUBICACION_19"/>
      <sheetName val="Mano_Obra19"/>
      <sheetName val="listado_equipos_a_utilizar19"/>
      <sheetName val="MATERIALES_LISTADO19"/>
      <sheetName val="Listado_Completo_de_Equipos19"/>
      <sheetName val="Gastos_Generales_y_Factores19"/>
      <sheetName val="Listado_Mano_de_Obra19"/>
      <sheetName val="Progr__Mensual19"/>
      <sheetName val="Lista_de_Materiales19"/>
      <sheetName val="Oferta_Constanza19"/>
      <sheetName val="analisis_unitarios19"/>
      <sheetName val="Analisis_de_Costos19"/>
      <sheetName val="PRESUPUESTO_DE_TERMINACION19"/>
      <sheetName val="PRE_Desvio_Alcant___Potable19"/>
      <sheetName val="Ana__blocks_y_termin_19"/>
      <sheetName val="Costos_Mano_de_Obra19"/>
      <sheetName val="Insumos_materiales19"/>
      <sheetName val="Ana__Horm_mexc_mort19"/>
      <sheetName val="Resumen_Precio_Equipos19"/>
      <sheetName val="O_M__y_Salarios19"/>
      <sheetName val="Análisis_de_Precios5"/>
      <sheetName val="V_Tierras_A5"/>
      <sheetName val="ANALISIS_HORMIGON_ARMADO5"/>
      <sheetName val="Análisis_de_partidas5"/>
      <sheetName val="Listado_de_Precios5"/>
      <sheetName val="Cargas_Sociales5"/>
      <sheetName val="Analisis_Unit__5"/>
      <sheetName val="analisis_partidas_carret_5"/>
      <sheetName val="B1_5"/>
      <sheetName val="Datos_a_Project5"/>
      <sheetName val="Tarifas_de_Alquiler_de_Equipo5"/>
      <sheetName val="resumen_3"/>
      <sheetName val="A__C_-13"/>
      <sheetName val="A__C_-23"/>
      <sheetName val="A__C-33"/>
      <sheetName val="REL_EQUIPOS3"/>
      <sheetName val="Materiales_(2)3"/>
      <sheetName val="Mezcla_y_hormigones3"/>
      <sheetName val="Pasarela_de_L=60_001"/>
      <sheetName val="PRESENTACION_(2)27"/>
      <sheetName val="PRESUPUESTO_(2)27"/>
      <sheetName val="P_U__Const27"/>
      <sheetName val="COSTO_INDIRECTO26"/>
      <sheetName val="OPERADORES_EQUIPOS26"/>
      <sheetName val="M_O_26"/>
      <sheetName val="Insumos_(2)26"/>
      <sheetName val="med_mov_de_tierras223"/>
      <sheetName val="MANO_DE_OBRA21"/>
      <sheetName val="anal_term20"/>
      <sheetName val="Ana-Sanit_20"/>
      <sheetName val="Anal__horm_20"/>
      <sheetName val="Pu-Sanit_20"/>
      <sheetName val="Col_Amarre21"/>
      <sheetName val="Desembolso_de_Caja20"/>
      <sheetName val="BASICA_EL_MANI20"/>
      <sheetName val="CUBICACION_20"/>
      <sheetName val="Mano_Obra20"/>
      <sheetName val="listado_equipos_a_utilizar20"/>
      <sheetName val="MATERIALES_LISTADO20"/>
      <sheetName val="Listado_Completo_de_Equipos20"/>
      <sheetName val="Gastos_Generales_y_Factores20"/>
      <sheetName val="Listado_Mano_de_Obra20"/>
      <sheetName val="Progr__Mensual20"/>
      <sheetName val="Lista_de_Materiales20"/>
      <sheetName val="Oferta_Constanza20"/>
      <sheetName val="Analisis_de_Costos20"/>
      <sheetName val="PRESUPUESTO_DE_TERMINACION20"/>
      <sheetName val="PRE_Desvio_Alcant___Potable20"/>
      <sheetName val="analisis_unitarios20"/>
      <sheetName val="Ana__blocks_y_termin_20"/>
      <sheetName val="Costos_Mano_de_Obra20"/>
      <sheetName val="Insumos_materiales20"/>
      <sheetName val="Ana__Horm_mexc_mort20"/>
      <sheetName val="Resumen_Precio_Equipos20"/>
      <sheetName val="O_M__y_Salarios20"/>
      <sheetName val="PRESENTACION_(2)28"/>
      <sheetName val="PRESUPUESTO_(2)28"/>
      <sheetName val="P_U__Const28"/>
      <sheetName val="COSTO_INDIRECTO27"/>
      <sheetName val="OPERADORES_EQUIPOS27"/>
      <sheetName val="Insumos_(2)27"/>
      <sheetName val="M_O_27"/>
      <sheetName val="med_mov_de_tierras224"/>
      <sheetName val="MANO_DE_OBRA22"/>
      <sheetName val="anal_term21"/>
      <sheetName val="Ana-Sanit_21"/>
      <sheetName val="Anal__horm_21"/>
      <sheetName val="Pu-Sanit_21"/>
      <sheetName val="Col_Amarre22"/>
      <sheetName val="Desembolso_de_Caja21"/>
      <sheetName val="BASICA_EL_MANI21"/>
      <sheetName val="CUBICACION_21"/>
      <sheetName val="Mano_Obra21"/>
      <sheetName val="listado_equipos_a_utilizar21"/>
      <sheetName val="MATERIALES_LISTADO21"/>
      <sheetName val="Listado_Completo_de_Equipos21"/>
      <sheetName val="Gastos_Generales_y_Factores21"/>
      <sheetName val="Listado_Mano_de_Obra21"/>
      <sheetName val="Progr__Mensual21"/>
      <sheetName val="Lista_de_Materiales21"/>
      <sheetName val="Oferta_Constanza21"/>
      <sheetName val="analisis_unitarios21"/>
      <sheetName val="Ana__blocks_y_termin_21"/>
      <sheetName val="Costos_Mano_de_Obra21"/>
      <sheetName val="Insumos_materiales21"/>
      <sheetName val="Ana__Horm_mexc_mort21"/>
      <sheetName val="Analisis_de_Costos21"/>
      <sheetName val="PRESUPUESTO_DE_TERMINACION21"/>
      <sheetName val="PRE_Desvio_Alcant___Potable21"/>
      <sheetName val="Resumen_Precio_Equipos21"/>
      <sheetName val="O_M__y_Salarios21"/>
      <sheetName val="Análisis_de_Precios6"/>
      <sheetName val="V_Tierras_A6"/>
      <sheetName val="ANALISIS_HORMIGON_ARMADO6"/>
      <sheetName val="Análisis_de_partidas6"/>
      <sheetName val="Listado_de_Precios6"/>
      <sheetName val="resumen_4"/>
      <sheetName val="A__C_-14"/>
      <sheetName val="A__C_-24"/>
      <sheetName val="A__C-34"/>
      <sheetName val="REL_EQUIPOS4"/>
      <sheetName val="Materiales_(2)4"/>
      <sheetName val="Mezcla_y_hormigones4"/>
      <sheetName val="Cargas_Sociales6"/>
      <sheetName val="Analisis_Unit__6"/>
      <sheetName val="analisis_partidas_carret_6"/>
      <sheetName val="B1_6"/>
      <sheetName val="Datos_a_Project6"/>
      <sheetName val="Tarifas_de_Alquiler_de_Equipo6"/>
      <sheetName val="Pasarela_de_L=60_002"/>
      <sheetName val="PRESENTACION_(2)29"/>
      <sheetName val="PRESUPUESTO_(2)29"/>
      <sheetName val="P_U__Const29"/>
      <sheetName val="COSTO_INDIRECTO28"/>
      <sheetName val="OPERADORES_EQUIPOS28"/>
      <sheetName val="Insumos_(2)28"/>
      <sheetName val="M_O_28"/>
      <sheetName val="med_mov_de_tierras225"/>
      <sheetName val="MANO_DE_OBRA23"/>
      <sheetName val="anal_term22"/>
      <sheetName val="Ana-Sanit_22"/>
      <sheetName val="Anal__horm_22"/>
      <sheetName val="Pu-Sanit_22"/>
      <sheetName val="Col_Amarre23"/>
      <sheetName val="Desembolso_de_Caja22"/>
      <sheetName val="BASICA_EL_MANI22"/>
      <sheetName val="CUBICACION_22"/>
      <sheetName val="Mano_Obra22"/>
      <sheetName val="listado_equipos_a_utilizar22"/>
      <sheetName val="MATERIALES_LISTADO22"/>
      <sheetName val="Listado_Completo_de_Equipos22"/>
      <sheetName val="Gastos_Generales_y_Factores22"/>
      <sheetName val="Listado_Mano_de_Obra22"/>
      <sheetName val="Progr__Mensual22"/>
      <sheetName val="Lista_de_Materiales22"/>
      <sheetName val="Oferta_Constanza22"/>
      <sheetName val="analisis_unitarios22"/>
      <sheetName val="Ana__blocks_y_termin_22"/>
      <sheetName val="Costos_Mano_de_Obra22"/>
      <sheetName val="Insumos_materiales22"/>
      <sheetName val="Ana__Horm_mexc_mort22"/>
      <sheetName val="Analisis_de_Costos22"/>
      <sheetName val="PRESUPUESTO_DE_TERMINACION22"/>
      <sheetName val="PRE_Desvio_Alcant___Potable22"/>
      <sheetName val="Resumen_Precio_Equipos22"/>
      <sheetName val="O_M__y_Salarios22"/>
      <sheetName val="Análisis_de_Precios7"/>
      <sheetName val="V_Tierras_A7"/>
      <sheetName val="ANALISIS_HORMIGON_ARMADO7"/>
      <sheetName val="Análisis_de_partidas7"/>
      <sheetName val="Listado_de_Precios7"/>
      <sheetName val="resumen_5"/>
      <sheetName val="A__C_-15"/>
      <sheetName val="A__C_-25"/>
      <sheetName val="A__C-35"/>
      <sheetName val="REL_EQUIPOS5"/>
      <sheetName val="Materiales_(2)5"/>
      <sheetName val="Mezcla_y_hormigones5"/>
      <sheetName val="Cargas_Sociales7"/>
      <sheetName val="Analisis_Unit__7"/>
      <sheetName val="analisis_partidas_carret_7"/>
      <sheetName val="B1_7"/>
      <sheetName val="Datos_a_Project7"/>
      <sheetName val="Tarifas_de_Alquiler_de_Equipo7"/>
      <sheetName val="Pasarela_de_L=60_003"/>
      <sheetName val="PRESENTACION_(2)30"/>
      <sheetName val="PRESUPUESTO_(2)30"/>
      <sheetName val="P_U__Const30"/>
      <sheetName val="COSTO_INDIRECTO29"/>
      <sheetName val="OPERADORES_EQUIPOS29"/>
      <sheetName val="Insumos_(2)29"/>
      <sheetName val="M_O_29"/>
      <sheetName val="med_mov_de_tierras226"/>
      <sheetName val="MANO_DE_OBRA24"/>
      <sheetName val="anal_term23"/>
      <sheetName val="Ana-Sanit_23"/>
      <sheetName val="Anal__horm_23"/>
      <sheetName val="Pu-Sanit_23"/>
      <sheetName val="Desembolso_de_Caja23"/>
      <sheetName val="Col_Amarre24"/>
      <sheetName val="BASICA_EL_MANI23"/>
      <sheetName val="CUBICACION_23"/>
      <sheetName val="Mano_Obra23"/>
      <sheetName val="listado_equipos_a_utilizar23"/>
      <sheetName val="MATERIALES_LISTADO23"/>
      <sheetName val="Listado_Completo_de_Equipos23"/>
      <sheetName val="Gastos_Generales_y_Factores23"/>
      <sheetName val="Listado_Mano_de_Obra23"/>
      <sheetName val="Progr__Mensual23"/>
      <sheetName val="Lista_de_Materiales23"/>
      <sheetName val="analisis_unitarios23"/>
      <sheetName val="Ana__blocks_y_termin_23"/>
      <sheetName val="Costos_Mano_de_Obra23"/>
      <sheetName val="Insumos_materiales23"/>
      <sheetName val="Ana__Horm_mexc_mort23"/>
      <sheetName val="Oferta_Constanza23"/>
      <sheetName val="Analisis_de_Costos23"/>
      <sheetName val="PRESUPUESTO_DE_TERMINACION23"/>
      <sheetName val="PRE_Desvio_Alcant___Potable23"/>
      <sheetName val="Resumen_Precio_Equipos23"/>
      <sheetName val="O_M__y_Salarios23"/>
      <sheetName val="Cargas_Sociales8"/>
      <sheetName val="Analisis_Unit__8"/>
      <sheetName val="analisis_partidas_carret_8"/>
      <sheetName val="B1_8"/>
      <sheetName val="Datos_a_Project8"/>
      <sheetName val="Tarifas_de_Alquiler_de_Equipo8"/>
      <sheetName val="FCC-006_C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 refreshError="1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/>
      <sheetData sheetId="1040"/>
      <sheetData sheetId="1041"/>
      <sheetData sheetId="1042"/>
      <sheetData sheetId="1043"/>
      <sheetData sheetId="1044"/>
      <sheetData sheetId="1045" refreshError="1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  <sheetName val="Hoja2"/>
      <sheetName val="Resumen"/>
      <sheetName val="Presup_1"/>
      <sheetName val="analisis_Electrico"/>
      <sheetName val="Presup_2"/>
      <sheetName val="analisis_Electrico1"/>
      <sheetName val="Presup_3"/>
      <sheetName val="analisis_Electrico2"/>
      <sheetName val="Presup_4"/>
      <sheetName val="analisis_Electrico3"/>
      <sheetName val="Presup_5"/>
      <sheetName val="analisis_Electrico4"/>
      <sheetName val="Presup_6"/>
      <sheetName val="analisis_Electrico5"/>
      <sheetName val="Materiales"/>
      <sheetName val="M.O."/>
      <sheetName val="Certificado P.N. orden camb.01"/>
      <sheetName val="ANALISIS STO DGO"/>
      <sheetName val="Ins 2"/>
      <sheetName val="ADDENDA"/>
      <sheetName val="Analisis Unitarios"/>
      <sheetName val="Presup_12"/>
      <sheetName val="analisis_Electrico11"/>
      <sheetName val="M_O_5"/>
      <sheetName val="Certificado_P_N__orden_camb_015"/>
      <sheetName val="Analisis_Unitarios5"/>
      <sheetName val="ANALISIS_STO_DGO4"/>
      <sheetName val="Presup_7"/>
      <sheetName val="analisis_Electrico6"/>
      <sheetName val="M_O_"/>
      <sheetName val="Certificado_P_N__orden_camb_01"/>
      <sheetName val="Analisis_Unitarios"/>
      <sheetName val="Presup_8"/>
      <sheetName val="analisis_Electrico7"/>
      <sheetName val="M_O_1"/>
      <sheetName val="Certificado_P_N__orden_camb_011"/>
      <sheetName val="Analisis_Unitarios1"/>
      <sheetName val="ANALISIS_STO_DGO"/>
      <sheetName val="Presup_9"/>
      <sheetName val="analisis_Electrico8"/>
      <sheetName val="M_O_2"/>
      <sheetName val="Certificado_P_N__orden_camb_012"/>
      <sheetName val="Analisis_Unitarios2"/>
      <sheetName val="ANALISIS_STO_DGO1"/>
      <sheetName val="Presup_10"/>
      <sheetName val="analisis_Electrico9"/>
      <sheetName val="M_O_3"/>
      <sheetName val="Certificado_P_N__orden_camb_013"/>
      <sheetName val="Analisis_Unitarios3"/>
      <sheetName val="ANALISIS_STO_DGO2"/>
      <sheetName val="Presup_11"/>
      <sheetName val="analisis_Electrico10"/>
      <sheetName val="M_O_4"/>
      <sheetName val="Certificado_P_N__orden_camb_014"/>
      <sheetName val="Analisis_Unitarios4"/>
      <sheetName val="ANALISIS_STO_DGO3"/>
      <sheetName val="Presup_13"/>
      <sheetName val="analisis_Electrico12"/>
      <sheetName val="M_O_6"/>
      <sheetName val="Certificado_P_N__orden_camb_016"/>
      <sheetName val="Analisis_Unitarios6"/>
      <sheetName val="ANALISIS_STO_DGO5"/>
      <sheetName val="Analisis"/>
      <sheetName val="MANO DE OBRA"/>
      <sheetName val="Presup_14"/>
      <sheetName val="analisis_Electrico13"/>
      <sheetName val="M_O_7"/>
      <sheetName val="Certificado_P_N__orden_camb_017"/>
      <sheetName val="Analisis_Unitarios7"/>
      <sheetName val="ANALISIS_STO_DGO6"/>
      <sheetName val="Presup_15"/>
      <sheetName val="analisis_Electrico14"/>
      <sheetName val="M_O_8"/>
      <sheetName val="Certificado_P_N__orden_camb_018"/>
      <sheetName val="Analisis_Unitarios8"/>
      <sheetName val="ANALISIS_STO_DGO7"/>
      <sheetName val="Presup_16"/>
      <sheetName val="analisis_Electrico15"/>
      <sheetName val="M_O_9"/>
      <sheetName val="Certificado_P_N__orden_camb_019"/>
      <sheetName val="Analisis_Unitarios9"/>
      <sheetName val="ANALISIS_STO_DGO8"/>
      <sheetName val="Cuantia Acero y Madera"/>
      <sheetName val="Ins_2"/>
      <sheetName val="Ins_21"/>
      <sheetName val="MANO_DE_OBRA"/>
      <sheetName val="MANO_DE_OBRA1"/>
      <sheetName val="Ins_22"/>
      <sheetName val="Presup_19"/>
      <sheetName val="analisis_Electrico18"/>
      <sheetName val="M_O_11"/>
      <sheetName val="Certificado_P_N__orden_camb_020"/>
      <sheetName val="ANALISIS_STO_DGO10"/>
      <sheetName val="Analisis_Unitarios11"/>
      <sheetName val="Presup_18"/>
      <sheetName val="analisis_Electrico17"/>
      <sheetName val="Presup_17"/>
      <sheetName val="analisis_Electrico16"/>
      <sheetName val="M_O_10"/>
      <sheetName val="Certificado_P_N__orden_camb_010"/>
      <sheetName val="ANALISIS_STO_DGO9"/>
      <sheetName val="Analisis_Unitarios10"/>
      <sheetName val="Ins_23"/>
      <sheetName val="MANO_DE_OBRA2"/>
      <sheetName val="Presup_20"/>
      <sheetName val="analisis_Electrico19"/>
      <sheetName val="M_O_13"/>
      <sheetName val="Certificado_P_N__orden_camb_022"/>
      <sheetName val="Analisis_Unitarios13"/>
      <sheetName val="ANALISIS_STO_DGO12"/>
      <sheetName val="Ins_25"/>
      <sheetName val="MANO_DE_OBRA4"/>
      <sheetName val="M_O_12"/>
      <sheetName val="Certificado_P_N__orden_camb_021"/>
      <sheetName val="Analisis_Unitarios12"/>
      <sheetName val="ANALISIS_STO_DGO11"/>
      <sheetName val="Ins_24"/>
      <sheetName val="MANO_DE_OBRA3"/>
      <sheetName val="Presup_21"/>
      <sheetName val="analisis_Electrico20"/>
      <sheetName val="M_O_14"/>
      <sheetName val="Certificado_P_N__orden_camb_023"/>
      <sheetName val="ANALISIS_STO_DGO13"/>
      <sheetName val="Ins_26"/>
      <sheetName val="Analisis_Unitarios14"/>
      <sheetName val="MANO_DE_OBRA5"/>
      <sheetName val="Cuantia_Acero_y_Madera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Materiales"/>
      <sheetName val="Equipos"/>
      <sheetName val="Sheet6"/>
    </sheetNames>
    <sheetDataSet>
      <sheetData sheetId="0" refreshError="1"/>
      <sheetData sheetId="1">
        <row r="1">
          <cell r="A1" t="str">
            <v>INSUMO</v>
          </cell>
          <cell r="B1" t="str">
            <v>DESCRIPCION</v>
          </cell>
          <cell r="C1" t="str">
            <v>UNIDAD</v>
          </cell>
          <cell r="D1" t="str">
            <v>PRECIO</v>
          </cell>
        </row>
        <row r="2">
          <cell r="A2">
            <v>10000</v>
          </cell>
          <cell r="B2" t="str">
            <v>MATERIALES (Agregados y Cementos)</v>
          </cell>
        </row>
        <row r="3">
          <cell r="A3">
            <v>10001</v>
          </cell>
          <cell r="B3" t="str">
            <v>Arena itabo</v>
          </cell>
          <cell r="C3" t="str">
            <v>m3</v>
          </cell>
          <cell r="D3">
            <v>350</v>
          </cell>
        </row>
        <row r="4">
          <cell r="A4">
            <v>10002</v>
          </cell>
          <cell r="B4" t="str">
            <v>Cemento Gris Portland</v>
          </cell>
          <cell r="C4" t="str">
            <v>fda</v>
          </cell>
          <cell r="D4">
            <v>140</v>
          </cell>
        </row>
        <row r="5">
          <cell r="A5">
            <v>10003</v>
          </cell>
          <cell r="B5" t="str">
            <v>Agua</v>
          </cell>
          <cell r="C5" t="str">
            <v>gal</v>
          </cell>
          <cell r="D5">
            <v>0.5</v>
          </cell>
        </row>
        <row r="6">
          <cell r="A6">
            <v>10004</v>
          </cell>
          <cell r="B6" t="str">
            <v>Bloques de 6"</v>
          </cell>
          <cell r="C6" t="str">
            <v>ud</v>
          </cell>
          <cell r="D6">
            <v>9</v>
          </cell>
        </row>
        <row r="7">
          <cell r="A7">
            <v>10005</v>
          </cell>
          <cell r="B7" t="str">
            <v>Grava de 3/8" a 1/2"</v>
          </cell>
          <cell r="C7" t="str">
            <v>m3</v>
          </cell>
          <cell r="D7">
            <v>300</v>
          </cell>
        </row>
        <row r="8">
          <cell r="A8">
            <v>10006</v>
          </cell>
          <cell r="B8" t="str">
            <v xml:space="preserve">Caliche </v>
          </cell>
          <cell r="C8" t="str">
            <v>m3s</v>
          </cell>
          <cell r="D8">
            <v>20</v>
          </cell>
        </row>
        <row r="9">
          <cell r="A9">
            <v>10007</v>
          </cell>
          <cell r="B9" t="str">
            <v>Arena para pañete</v>
          </cell>
          <cell r="C9" t="str">
            <v>m3</v>
          </cell>
          <cell r="D9">
            <v>400</v>
          </cell>
        </row>
        <row r="10">
          <cell r="A10">
            <v>10008</v>
          </cell>
          <cell r="B10" t="str">
            <v>Cal</v>
          </cell>
          <cell r="C10" t="str">
            <v>funda</v>
          </cell>
          <cell r="D10">
            <v>75</v>
          </cell>
        </row>
        <row r="11">
          <cell r="A11">
            <v>10009</v>
          </cell>
          <cell r="B11" t="str">
            <v>Block Viga 0.20x0.20</v>
          </cell>
          <cell r="C11" t="str">
            <v>ud</v>
          </cell>
          <cell r="D11">
            <v>12</v>
          </cell>
        </row>
        <row r="12">
          <cell r="A12">
            <v>10010</v>
          </cell>
          <cell r="B12" t="str">
            <v>Bloques de 4"</v>
          </cell>
          <cell r="C12" t="str">
            <v>ud</v>
          </cell>
          <cell r="D12">
            <v>7</v>
          </cell>
        </row>
        <row r="13">
          <cell r="A13">
            <v>10011</v>
          </cell>
          <cell r="B13" t="str">
            <v>Base triturada (material de planta)</v>
          </cell>
          <cell r="C13" t="str">
            <v>m3</v>
          </cell>
          <cell r="D13">
            <v>330</v>
          </cell>
        </row>
        <row r="14">
          <cell r="A14">
            <v>10012</v>
          </cell>
          <cell r="B14" t="str">
            <v>Gravilla</v>
          </cell>
          <cell r="C14" t="str">
            <v>m3</v>
          </cell>
          <cell r="D14">
            <v>500</v>
          </cell>
        </row>
        <row r="15">
          <cell r="A15">
            <v>10013</v>
          </cell>
          <cell r="B15" t="str">
            <v>Agregados</v>
          </cell>
          <cell r="C15" t="str">
            <v>m3</v>
          </cell>
          <cell r="D15">
            <v>500</v>
          </cell>
        </row>
        <row r="16">
          <cell r="A16">
            <v>10014</v>
          </cell>
          <cell r="B16" t="str">
            <v>Arena gruesa (planta)</v>
          </cell>
          <cell r="C16" t="str">
            <v>m3</v>
          </cell>
          <cell r="D16">
            <v>400</v>
          </cell>
        </row>
        <row r="17">
          <cell r="A17">
            <v>10015</v>
          </cell>
          <cell r="B17" t="str">
            <v>Bloques de 8"</v>
          </cell>
          <cell r="C17" t="str">
            <v>ud</v>
          </cell>
          <cell r="D17">
            <v>12</v>
          </cell>
        </row>
        <row r="18">
          <cell r="A18">
            <v>10016</v>
          </cell>
          <cell r="B18" t="str">
            <v>Ladrillos Coloniales 2"x4"x8"</v>
          </cell>
          <cell r="C18" t="str">
            <v>ud</v>
          </cell>
          <cell r="D18">
            <v>7.59</v>
          </cell>
        </row>
        <row r="19">
          <cell r="A19">
            <v>10017</v>
          </cell>
        </row>
        <row r="20">
          <cell r="A20">
            <v>11000</v>
          </cell>
          <cell r="B20" t="str">
            <v>MATERIALES (Acero)</v>
          </cell>
        </row>
        <row r="21">
          <cell r="A21">
            <v>11001</v>
          </cell>
          <cell r="B21" t="str">
            <v>Acero 3/8"</v>
          </cell>
          <cell r="C21" t="str">
            <v>qq</v>
          </cell>
          <cell r="D21">
            <v>1383.28</v>
          </cell>
        </row>
        <row r="22">
          <cell r="A22">
            <v>11002</v>
          </cell>
          <cell r="B22" t="str">
            <v>Acero 1/2"</v>
          </cell>
          <cell r="C22" t="str">
            <v>qq</v>
          </cell>
          <cell r="D22">
            <v>1383.28</v>
          </cell>
        </row>
        <row r="23">
          <cell r="A23">
            <v>11003</v>
          </cell>
          <cell r="B23" t="str">
            <v>Acero 3/4"</v>
          </cell>
          <cell r="C23" t="str">
            <v>qq</v>
          </cell>
          <cell r="D23">
            <v>1383.28</v>
          </cell>
        </row>
        <row r="24">
          <cell r="A24">
            <v>11004</v>
          </cell>
          <cell r="B24" t="str">
            <v>Alambre #18</v>
          </cell>
          <cell r="C24" t="str">
            <v>lb</v>
          </cell>
          <cell r="D24">
            <v>48</v>
          </cell>
        </row>
        <row r="25">
          <cell r="A25">
            <v>11005</v>
          </cell>
          <cell r="B25" t="str">
            <v>Acero de 3/8" a 1"</v>
          </cell>
          <cell r="C25" t="str">
            <v>qq</v>
          </cell>
          <cell r="D25">
            <v>1383.28</v>
          </cell>
        </row>
        <row r="26">
          <cell r="A26">
            <v>11006</v>
          </cell>
          <cell r="B26" t="str">
            <v>Acero malla 2.5x2.5 100x100</v>
          </cell>
          <cell r="C26" t="str">
            <v>qq</v>
          </cell>
          <cell r="D26">
            <v>2572.86</v>
          </cell>
        </row>
        <row r="27">
          <cell r="A27">
            <v>11007</v>
          </cell>
          <cell r="B27" t="str">
            <v>Moldes metálicos anillos astas de bandera</v>
          </cell>
          <cell r="C27" t="str">
            <v>ud</v>
          </cell>
          <cell r="D27">
            <v>120</v>
          </cell>
        </row>
        <row r="28">
          <cell r="A28">
            <v>11008</v>
          </cell>
          <cell r="B28" t="str">
            <v>Alambre de púas</v>
          </cell>
          <cell r="C28" t="str">
            <v>rollo</v>
          </cell>
          <cell r="D28">
            <v>650</v>
          </cell>
        </row>
        <row r="29">
          <cell r="A29">
            <v>11009</v>
          </cell>
          <cell r="B29" t="str">
            <v>Grapas</v>
          </cell>
          <cell r="C29" t="str">
            <v>lb</v>
          </cell>
          <cell r="D29">
            <v>15</v>
          </cell>
        </row>
        <row r="30">
          <cell r="A30">
            <v>12000</v>
          </cell>
          <cell r="B30" t="str">
            <v>MATERIALES (Madera)</v>
          </cell>
        </row>
        <row r="31">
          <cell r="A31">
            <v>12001</v>
          </cell>
          <cell r="B31" t="str">
            <v>Pino Americano</v>
          </cell>
          <cell r="C31" t="str">
            <v>p2</v>
          </cell>
          <cell r="D31">
            <v>48</v>
          </cell>
        </row>
        <row r="32">
          <cell r="A32">
            <v>12002</v>
          </cell>
          <cell r="B32" t="str">
            <v>Clavos Corrientes</v>
          </cell>
          <cell r="C32" t="str">
            <v>lb</v>
          </cell>
          <cell r="D32">
            <v>45</v>
          </cell>
        </row>
        <row r="33">
          <cell r="A33">
            <v>12003</v>
          </cell>
          <cell r="B33" t="str">
            <v>Plywood</v>
          </cell>
          <cell r="C33" t="str">
            <v>plancha</v>
          </cell>
          <cell r="D33">
            <v>1250</v>
          </cell>
        </row>
        <row r="34">
          <cell r="A34">
            <v>12004</v>
          </cell>
          <cell r="B34" t="str">
            <v>Regla de 1"x4"x10'</v>
          </cell>
          <cell r="C34" t="str">
            <v>ud</v>
          </cell>
          <cell r="D34">
            <v>225</v>
          </cell>
        </row>
        <row r="35">
          <cell r="A35">
            <v>12005</v>
          </cell>
          <cell r="B35" t="str">
            <v>Postes de madera</v>
          </cell>
          <cell r="C35" t="str">
            <v>ud</v>
          </cell>
          <cell r="D35">
            <v>22</v>
          </cell>
        </row>
        <row r="36">
          <cell r="A36">
            <v>12006</v>
          </cell>
          <cell r="B36" t="str">
            <v>Postes de madera (refuerzos)</v>
          </cell>
          <cell r="C36" t="str">
            <v>ud</v>
          </cell>
          <cell r="D36">
            <v>30</v>
          </cell>
        </row>
        <row r="37">
          <cell r="A37">
            <v>12007</v>
          </cell>
          <cell r="B37" t="str">
            <v>Clavos, hilo</v>
          </cell>
          <cell r="C37" t="str">
            <v>p.a.</v>
          </cell>
          <cell r="D37">
            <v>50</v>
          </cell>
        </row>
        <row r="38">
          <cell r="A38">
            <v>13000</v>
          </cell>
          <cell r="B38" t="str">
            <v>MATERIALES (Combustibles)</v>
          </cell>
        </row>
        <row r="39">
          <cell r="A39">
            <v>13001</v>
          </cell>
          <cell r="B39" t="str">
            <v>Gasoil</v>
          </cell>
          <cell r="C39" t="str">
            <v>gl</v>
          </cell>
          <cell r="D39">
            <v>64.25</v>
          </cell>
        </row>
        <row r="40">
          <cell r="A40">
            <v>13002</v>
          </cell>
          <cell r="B40" t="str">
            <v>Kerosene</v>
          </cell>
          <cell r="C40" t="str">
            <v>gl</v>
          </cell>
          <cell r="D40">
            <v>72</v>
          </cell>
        </row>
        <row r="41">
          <cell r="A41">
            <v>13003</v>
          </cell>
          <cell r="B41" t="str">
            <v>AC-30</v>
          </cell>
          <cell r="C41" t="str">
            <v>gl</v>
          </cell>
          <cell r="D41">
            <v>18.600000000000001</v>
          </cell>
        </row>
        <row r="42">
          <cell r="A42">
            <v>13004</v>
          </cell>
          <cell r="B42" t="str">
            <v>RC-2</v>
          </cell>
          <cell r="C42" t="str">
            <v>gl</v>
          </cell>
          <cell r="D42">
            <v>65</v>
          </cell>
        </row>
        <row r="43">
          <cell r="A43">
            <v>13005</v>
          </cell>
          <cell r="B43" t="str">
            <v>Riego ligante</v>
          </cell>
          <cell r="C43" t="str">
            <v>m2</v>
          </cell>
          <cell r="D43">
            <v>6.5</v>
          </cell>
        </row>
        <row r="44">
          <cell r="A44">
            <v>13006</v>
          </cell>
          <cell r="B44" t="str">
            <v>Elaboración Carpeta Asfaltica</v>
          </cell>
          <cell r="C44" t="str">
            <v>m3e</v>
          </cell>
          <cell r="D44">
            <v>2987.4639999999999</v>
          </cell>
        </row>
        <row r="45">
          <cell r="A45">
            <v>14000</v>
          </cell>
          <cell r="B45" t="str">
            <v>MATERIALES (Plomería)</v>
          </cell>
        </row>
        <row r="46">
          <cell r="A46">
            <v>14001</v>
          </cell>
          <cell r="B46" t="str">
            <v>Tuberia de PVC de 1/2" SDR 26 x 20'</v>
          </cell>
        </row>
        <row r="47">
          <cell r="A47">
            <v>14002</v>
          </cell>
          <cell r="B47" t="str">
            <v>Tuberia de PVC de 3/4" SDR 26 x 20'</v>
          </cell>
        </row>
        <row r="48">
          <cell r="A48">
            <v>14003</v>
          </cell>
          <cell r="B48" t="str">
            <v>Tuberia de PVC de 1 " SDR 26 x 20'</v>
          </cell>
        </row>
        <row r="49">
          <cell r="A49">
            <v>14004</v>
          </cell>
          <cell r="B49" t="str">
            <v>Tuberia de PVC de 1 1/2" SDR 26 x 20'</v>
          </cell>
        </row>
        <row r="50">
          <cell r="A50">
            <v>14005</v>
          </cell>
          <cell r="B50" t="str">
            <v>Tuberia de PVC de 2" SDR 26 x 20'</v>
          </cell>
        </row>
        <row r="51">
          <cell r="A51">
            <v>14006</v>
          </cell>
          <cell r="B51" t="str">
            <v>Tuberia de PVC de 3" SDR 26 x 20'</v>
          </cell>
          <cell r="C51" t="str">
            <v>ud</v>
          </cell>
          <cell r="D51">
            <v>60</v>
          </cell>
        </row>
        <row r="52">
          <cell r="A52">
            <v>14007</v>
          </cell>
          <cell r="B52" t="str">
            <v>Tuberia de PVC de 4" SDR 26 x 20'</v>
          </cell>
        </row>
        <row r="53">
          <cell r="A53">
            <v>14008</v>
          </cell>
          <cell r="B53" t="str">
            <v>Tuberia de PVC de 6" SDR 26 x 20'</v>
          </cell>
        </row>
        <row r="54">
          <cell r="A54">
            <v>14009</v>
          </cell>
          <cell r="B54" t="str">
            <v>Tuberia de PVC de 8" SDR 26 x 20'</v>
          </cell>
        </row>
        <row r="55">
          <cell r="A55">
            <v>14010</v>
          </cell>
          <cell r="B55" t="str">
            <v>Tuberia de PVC de 10" SDR 26 x 20'</v>
          </cell>
        </row>
        <row r="56">
          <cell r="A56">
            <v>14011</v>
          </cell>
          <cell r="B56" t="str">
            <v>Tuberia de PVC de 12" SDR 26 x 20'</v>
          </cell>
          <cell r="C56" t="str">
            <v>ml</v>
          </cell>
          <cell r="D56">
            <v>183.33333333333334</v>
          </cell>
        </row>
        <row r="57">
          <cell r="A57">
            <v>14012</v>
          </cell>
          <cell r="B57" t="str">
            <v>Tuberia de PVC de 14" SDR 26 x 20'</v>
          </cell>
        </row>
        <row r="58">
          <cell r="A58">
            <v>14013</v>
          </cell>
          <cell r="B58" t="str">
            <v>Tuberia de PVC de 16" SDR 26 x 20'</v>
          </cell>
          <cell r="C58" t="str">
            <v>ml</v>
          </cell>
          <cell r="D58">
            <v>980</v>
          </cell>
        </row>
        <row r="59">
          <cell r="A59">
            <v>14014</v>
          </cell>
          <cell r="B59" t="str">
            <v>Tuberia de PVC de 18" SDR 26 x 20'</v>
          </cell>
        </row>
        <row r="60">
          <cell r="A60">
            <v>14015</v>
          </cell>
          <cell r="B60" t="str">
            <v>Tuberia de PVC de 20" SDR 26 x 20'</v>
          </cell>
          <cell r="C60" t="str">
            <v>ud</v>
          </cell>
          <cell r="D60">
            <v>7825</v>
          </cell>
        </row>
        <row r="61">
          <cell r="A61">
            <v>14016</v>
          </cell>
          <cell r="B61" t="str">
            <v>Tuberia de PVC de 1 1/2" SDR 41 x 20'</v>
          </cell>
        </row>
        <row r="62">
          <cell r="A62">
            <v>14017</v>
          </cell>
          <cell r="B62" t="str">
            <v>Tuberia de PVC de 2" SDR 41 x 20'</v>
          </cell>
        </row>
        <row r="63">
          <cell r="A63">
            <v>14018</v>
          </cell>
          <cell r="B63" t="str">
            <v>Tuberia de PVC de 3" SDR 41 x 20'</v>
          </cell>
        </row>
        <row r="64">
          <cell r="A64">
            <v>14019</v>
          </cell>
          <cell r="B64" t="str">
            <v>Tuberia de PVC de 4" SDR 41 x 20'</v>
          </cell>
        </row>
        <row r="65">
          <cell r="A65">
            <v>14020</v>
          </cell>
          <cell r="B65" t="str">
            <v>Tuberia de PVC de 6" SDR 41 x 20'</v>
          </cell>
        </row>
        <row r="66">
          <cell r="A66">
            <v>14021</v>
          </cell>
          <cell r="B66" t="str">
            <v>Tuberia de PVC de 8" SDR 41 x 20'</v>
          </cell>
        </row>
        <row r="67">
          <cell r="A67">
            <v>14022</v>
          </cell>
          <cell r="B67" t="str">
            <v>Tuberia de PVC de 10" SDR 41 x 20'</v>
          </cell>
        </row>
        <row r="68">
          <cell r="A68">
            <v>14023</v>
          </cell>
          <cell r="B68" t="str">
            <v>Tuberia de PVC de 12" SDR 41 x 20'</v>
          </cell>
        </row>
        <row r="69">
          <cell r="A69">
            <v>14024</v>
          </cell>
          <cell r="B69" t="str">
            <v>Tuberia de PVC de 14" SDR 41 x 20'</v>
          </cell>
        </row>
        <row r="70">
          <cell r="A70">
            <v>14025</v>
          </cell>
          <cell r="B70" t="str">
            <v>Tuberia de PVC de 16" SDR 41 x 20'</v>
          </cell>
        </row>
        <row r="71">
          <cell r="A71">
            <v>14026</v>
          </cell>
          <cell r="B71" t="str">
            <v>Tuberia de PVC de 18" SDR 41 x 20'</v>
          </cell>
        </row>
        <row r="72">
          <cell r="A72">
            <v>14027</v>
          </cell>
          <cell r="B72" t="str">
            <v>Tuberia de PVC de 20" SDR 41 x 20'</v>
          </cell>
        </row>
        <row r="73">
          <cell r="A73">
            <v>14028</v>
          </cell>
          <cell r="B73" t="str">
            <v>Tuberia de PVC de 24" SDR 41 x 20'</v>
          </cell>
        </row>
        <row r="74">
          <cell r="A74">
            <v>14029</v>
          </cell>
          <cell r="B74" t="str">
            <v>Tuberia de PVC de 1/2" SCH 40 x 19'</v>
          </cell>
        </row>
        <row r="75">
          <cell r="A75">
            <v>14030</v>
          </cell>
          <cell r="B75" t="str">
            <v>Tuberia de PVC de 3/4" SCH 40 x 19'</v>
          </cell>
        </row>
        <row r="76">
          <cell r="A76">
            <v>14031</v>
          </cell>
          <cell r="B76" t="str">
            <v>Tuberia de PVC de 1 " SCH 40 x 19'</v>
          </cell>
        </row>
        <row r="77">
          <cell r="A77">
            <v>14032</v>
          </cell>
          <cell r="B77" t="str">
            <v>Tuberia de PVC de 1 1/2" SCH 40 x 19'</v>
          </cell>
        </row>
        <row r="78">
          <cell r="A78">
            <v>14033</v>
          </cell>
          <cell r="B78" t="str">
            <v>Tuberia de PVC de 2" SCH 40 x 19'</v>
          </cell>
        </row>
        <row r="79">
          <cell r="A79">
            <v>14034</v>
          </cell>
          <cell r="B79" t="str">
            <v>Tuberia de PVC de 3" SCH 40 x 19'</v>
          </cell>
        </row>
        <row r="80">
          <cell r="A80">
            <v>14035</v>
          </cell>
          <cell r="B80" t="str">
            <v>Tuberia de PVC de 4" SCH 40 x 19'</v>
          </cell>
        </row>
        <row r="81">
          <cell r="A81">
            <v>14036</v>
          </cell>
          <cell r="B81" t="str">
            <v>Tuberia de PVC de 6" SCH 40 x 19'</v>
          </cell>
        </row>
        <row r="82">
          <cell r="A82">
            <v>14029</v>
          </cell>
          <cell r="B82" t="str">
            <v>Tuberia de Acero de 6"</v>
          </cell>
        </row>
        <row r="83">
          <cell r="A83">
            <v>14030</v>
          </cell>
          <cell r="B83" t="str">
            <v>Tuberia de PVC de 20" SDR 26 x 20'</v>
          </cell>
        </row>
        <row r="84">
          <cell r="A84">
            <v>14031</v>
          </cell>
          <cell r="B84" t="str">
            <v>Tuberia de Acero de 6"</v>
          </cell>
        </row>
        <row r="85">
          <cell r="A85">
            <v>14032</v>
          </cell>
          <cell r="B85" t="str">
            <v>Tuberia de Acero de 8"</v>
          </cell>
        </row>
        <row r="86">
          <cell r="A86">
            <v>14033</v>
          </cell>
          <cell r="B86" t="str">
            <v>Tuberia de Acero de 10"</v>
          </cell>
        </row>
        <row r="87">
          <cell r="A87">
            <v>14034</v>
          </cell>
          <cell r="B87" t="str">
            <v>Tuberia de Acero de 12"</v>
          </cell>
        </row>
        <row r="88">
          <cell r="A88">
            <v>14035</v>
          </cell>
          <cell r="B88" t="str">
            <v>Tuberia de Acero de 14"</v>
          </cell>
        </row>
        <row r="89">
          <cell r="A89">
            <v>14036</v>
          </cell>
          <cell r="B89" t="str">
            <v>Tuberia de Acero de 16"</v>
          </cell>
        </row>
        <row r="90">
          <cell r="A90">
            <v>14037</v>
          </cell>
          <cell r="B90" t="str">
            <v>Tuberia de Acero de 18"</v>
          </cell>
        </row>
        <row r="91">
          <cell r="A91">
            <v>14038</v>
          </cell>
          <cell r="B91" t="str">
            <v>Tuberia de Acero de 20"</v>
          </cell>
        </row>
        <row r="92">
          <cell r="A92">
            <v>14039</v>
          </cell>
          <cell r="B92" t="str">
            <v>Tuberia de Acero de 24"</v>
          </cell>
          <cell r="C92" t="str">
            <v>ml</v>
          </cell>
          <cell r="D92">
            <v>404.1</v>
          </cell>
        </row>
        <row r="93">
          <cell r="A93">
            <v>14040</v>
          </cell>
          <cell r="B93" t="str">
            <v>Tuberia de Acero de 30"</v>
          </cell>
        </row>
        <row r="94">
          <cell r="A94">
            <v>14041</v>
          </cell>
          <cell r="B94" t="str">
            <v>Tuberia de Acero de 24"</v>
          </cell>
        </row>
        <row r="95">
          <cell r="A95">
            <v>14042</v>
          </cell>
          <cell r="B95" t="str">
            <v>Tubería de Hormigón de 18" x 1.22</v>
          </cell>
          <cell r="C95" t="str">
            <v>ml</v>
          </cell>
          <cell r="D95">
            <v>1000.0000000000001</v>
          </cell>
        </row>
        <row r="96">
          <cell r="A96">
            <v>14043</v>
          </cell>
          <cell r="B96" t="str">
            <v>Tubería de Hormigón de 24" x 1.07</v>
          </cell>
          <cell r="C96" t="str">
            <v>ml</v>
          </cell>
          <cell r="D96">
            <v>2159.7618553132575</v>
          </cell>
        </row>
        <row r="97">
          <cell r="A97">
            <v>14044</v>
          </cell>
          <cell r="B97" t="str">
            <v>Tubería de Hormigón de 30" x 1.07</v>
          </cell>
          <cell r="C97" t="str">
            <v>ml</v>
          </cell>
          <cell r="D97">
            <v>3459.4641744548289</v>
          </cell>
        </row>
        <row r="98">
          <cell r="A98">
            <v>14045</v>
          </cell>
          <cell r="B98" t="str">
            <v>Tubería de Hormigón de 36" x 1.07</v>
          </cell>
          <cell r="C98" t="str">
            <v>ml</v>
          </cell>
          <cell r="D98">
            <v>4168.5233644859809</v>
          </cell>
        </row>
        <row r="99">
          <cell r="A99">
            <v>14046</v>
          </cell>
          <cell r="B99" t="str">
            <v>Tubería de Hormigón de 42" x 1.07</v>
          </cell>
          <cell r="C99" t="str">
            <v>ml</v>
          </cell>
          <cell r="D99">
            <v>5033.752855659397</v>
          </cell>
        </row>
        <row r="100">
          <cell r="A100">
            <v>14047</v>
          </cell>
          <cell r="B100" t="str">
            <v>Tubería de Hormigón de 48" x 1.07</v>
          </cell>
          <cell r="C100" t="str">
            <v>ml</v>
          </cell>
          <cell r="D100">
            <v>6182.0186915887843</v>
          </cell>
        </row>
        <row r="101">
          <cell r="A101">
            <v>14048</v>
          </cell>
          <cell r="B101" t="str">
            <v>Tubería de Hormigón de 54" x 1.07</v>
          </cell>
          <cell r="C101" t="str">
            <v>ml</v>
          </cell>
          <cell r="D101">
            <v>7941.8605319913731</v>
          </cell>
        </row>
        <row r="102">
          <cell r="A102">
            <v>14049</v>
          </cell>
          <cell r="B102" t="str">
            <v>Tubería de Hormigón de 60" x 1.07</v>
          </cell>
          <cell r="C102" t="str">
            <v>ml</v>
          </cell>
          <cell r="D102">
            <v>9782.5794392523367</v>
          </cell>
        </row>
        <row r="103">
          <cell r="A103">
            <v>14050</v>
          </cell>
          <cell r="B103" t="str">
            <v>Tubería de Hormigón de 66" x 1.07</v>
          </cell>
          <cell r="C103" t="str">
            <v>ml</v>
          </cell>
          <cell r="D103">
            <v>11729.495327102804</v>
          </cell>
        </row>
        <row r="104">
          <cell r="A104">
            <v>14051</v>
          </cell>
          <cell r="B104" t="str">
            <v>Tubería de Hormigón de 72" x 1.07</v>
          </cell>
          <cell r="C104" t="str">
            <v>ml</v>
          </cell>
          <cell r="D104">
            <v>15613.084112149532</v>
          </cell>
        </row>
        <row r="105">
          <cell r="A105">
            <v>15000</v>
          </cell>
          <cell r="B105" t="str">
            <v>MATERIALES (Eléctricos)</v>
          </cell>
        </row>
        <row r="106">
          <cell r="A106">
            <v>16000</v>
          </cell>
          <cell r="B106" t="str">
            <v>MATERIALES (Pisos y Revest.)</v>
          </cell>
        </row>
        <row r="107">
          <cell r="A107">
            <v>16001</v>
          </cell>
          <cell r="B107" t="str">
            <v>Cerámica para pisos (33x33)</v>
          </cell>
          <cell r="C107" t="str">
            <v>m2</v>
          </cell>
          <cell r="D107">
            <v>133.92499999999998</v>
          </cell>
        </row>
        <row r="108">
          <cell r="A108">
            <v>16002</v>
          </cell>
          <cell r="B108" t="str">
            <v>Cerámica para paredes 20x20</v>
          </cell>
          <cell r="C108" t="str">
            <v>m2</v>
          </cell>
          <cell r="D108">
            <v>90</v>
          </cell>
        </row>
        <row r="109">
          <cell r="A109">
            <v>17000</v>
          </cell>
          <cell r="B109" t="str">
            <v>MATERIALES (Pinturas)</v>
          </cell>
        </row>
        <row r="110">
          <cell r="A110">
            <v>17001</v>
          </cell>
          <cell r="B110" t="str">
            <v>Pintura acrílica</v>
          </cell>
          <cell r="C110" t="str">
            <v>gal</v>
          </cell>
          <cell r="D110">
            <v>700</v>
          </cell>
        </row>
        <row r="111">
          <cell r="A111">
            <v>17002</v>
          </cell>
          <cell r="B111" t="str">
            <v>Materiales de pintura</v>
          </cell>
          <cell r="C111" t="str">
            <v>global</v>
          </cell>
          <cell r="D111">
            <v>500</v>
          </cell>
        </row>
        <row r="112">
          <cell r="A112">
            <v>17003</v>
          </cell>
          <cell r="B112" t="str">
            <v>Pintura acrílica</v>
          </cell>
          <cell r="C112" t="str">
            <v>Lata</v>
          </cell>
          <cell r="D112">
            <v>1300</v>
          </cell>
        </row>
        <row r="113">
          <cell r="A113">
            <v>17004</v>
          </cell>
          <cell r="B113" t="str">
            <v>Kit de rolo y bandeja</v>
          </cell>
          <cell r="C113" t="str">
            <v>ud</v>
          </cell>
          <cell r="D113">
            <v>150</v>
          </cell>
        </row>
        <row r="114">
          <cell r="A114">
            <v>17005</v>
          </cell>
          <cell r="B114" t="str">
            <v>Brocha de 3"</v>
          </cell>
          <cell r="C114" t="str">
            <v>ud</v>
          </cell>
          <cell r="D114">
            <v>50</v>
          </cell>
        </row>
        <row r="115">
          <cell r="A115">
            <v>17006</v>
          </cell>
          <cell r="B115" t="str">
            <v>Thinner</v>
          </cell>
          <cell r="C115" t="str">
            <v>lt</v>
          </cell>
          <cell r="D115">
            <v>50</v>
          </cell>
        </row>
        <row r="116">
          <cell r="A116">
            <v>17007</v>
          </cell>
          <cell r="B116" t="str">
            <v>Masking Tape</v>
          </cell>
          <cell r="C116" t="str">
            <v>rollo</v>
          </cell>
          <cell r="D116">
            <v>75</v>
          </cell>
        </row>
        <row r="117">
          <cell r="A117">
            <v>18000</v>
          </cell>
          <cell r="B117" t="str">
            <v>MATERIALES (Hormigones Industriales)</v>
          </cell>
        </row>
        <row r="118">
          <cell r="A118">
            <v>18001</v>
          </cell>
          <cell r="B118" t="str">
            <v>Hormigón Industrial 180 kg/cm2</v>
          </cell>
          <cell r="C118" t="str">
            <v>m3</v>
          </cell>
          <cell r="D118">
            <v>1855.2941176470588</v>
          </cell>
        </row>
        <row r="119">
          <cell r="A119">
            <v>18002</v>
          </cell>
          <cell r="B119" t="str">
            <v>Hormigón Industrial 210 kg/cm2</v>
          </cell>
          <cell r="C119" t="str">
            <v>m3</v>
          </cell>
          <cell r="D119">
            <v>2431.9529411764706</v>
          </cell>
        </row>
        <row r="120">
          <cell r="A120">
            <v>18003</v>
          </cell>
          <cell r="B120" t="str">
            <v>Hormigón Industrial 240 kg/cm2</v>
          </cell>
          <cell r="C120" t="str">
            <v>m3</v>
          </cell>
          <cell r="D120">
            <v>3511.2000000000003</v>
          </cell>
        </row>
        <row r="121">
          <cell r="A121">
            <v>18004</v>
          </cell>
          <cell r="B121" t="str">
            <v>Hormigón Industrial 280 kg/cm2</v>
          </cell>
          <cell r="C121" t="str">
            <v>m3</v>
          </cell>
        </row>
        <row r="122">
          <cell r="A122">
            <v>18005</v>
          </cell>
          <cell r="B122" t="str">
            <v>Hormigón Industrial 350 kg/cm2</v>
          </cell>
          <cell r="C122" t="str">
            <v>m3</v>
          </cell>
        </row>
        <row r="123">
          <cell r="A123">
            <v>18006</v>
          </cell>
          <cell r="B123" t="str">
            <v>Hormigón Industrial 180 kg/cm2 con fibra</v>
          </cell>
          <cell r="C123" t="str">
            <v>m3</v>
          </cell>
          <cell r="D123">
            <v>2091.23</v>
          </cell>
        </row>
        <row r="124">
          <cell r="A124">
            <v>18007</v>
          </cell>
          <cell r="B124" t="str">
            <v>Hormigón Industrial 300 kg/cm2</v>
          </cell>
          <cell r="C124" t="str">
            <v>m3</v>
          </cell>
          <cell r="D124">
            <v>3886.4000000000005</v>
          </cell>
        </row>
        <row r="125">
          <cell r="A125">
            <v>18050</v>
          </cell>
          <cell r="B125" t="str">
            <v>Hormigón estampado (no inc. hormigón)</v>
          </cell>
          <cell r="C125" t="str">
            <v>m2</v>
          </cell>
          <cell r="D125">
            <v>140</v>
          </cell>
        </row>
        <row r="126">
          <cell r="A126">
            <v>18100</v>
          </cell>
          <cell r="B126" t="str">
            <v>Bombeo</v>
          </cell>
          <cell r="C126" t="str">
            <v>m3</v>
          </cell>
          <cell r="D126">
            <v>150</v>
          </cell>
        </row>
        <row r="127">
          <cell r="A127">
            <v>19000</v>
          </cell>
          <cell r="B127" t="str">
            <v>MATERIALES (Varios)</v>
          </cell>
        </row>
        <row r="128">
          <cell r="A128">
            <v>19001</v>
          </cell>
          <cell r="B128" t="str">
            <v>Cemento PVC</v>
          </cell>
          <cell r="C128" t="str">
            <v>gal</v>
          </cell>
          <cell r="D128">
            <v>60</v>
          </cell>
        </row>
        <row r="129">
          <cell r="A129">
            <v>19002</v>
          </cell>
          <cell r="B129" t="str">
            <v>Desmoldeante</v>
          </cell>
          <cell r="C129" t="str">
            <v>gal</v>
          </cell>
          <cell r="D129">
            <v>95</v>
          </cell>
        </row>
        <row r="130">
          <cell r="A130">
            <v>19003</v>
          </cell>
          <cell r="B130" t="str">
            <v>Materiales para replanteo (ml)</v>
          </cell>
          <cell r="C130" t="str">
            <v>p.a.</v>
          </cell>
          <cell r="D130">
            <v>25</v>
          </cell>
        </row>
        <row r="131">
          <cell r="A131">
            <v>19004</v>
          </cell>
          <cell r="B131" t="str">
            <v>Estopa</v>
          </cell>
          <cell r="C131" t="str">
            <v>lb</v>
          </cell>
          <cell r="D131">
            <v>17</v>
          </cell>
        </row>
        <row r="132">
          <cell r="A132">
            <v>19005</v>
          </cell>
          <cell r="B132" t="str">
            <v>Materiales gastable para topografía</v>
          </cell>
          <cell r="C132" t="str">
            <v>mes</v>
          </cell>
          <cell r="D132">
            <v>4000</v>
          </cell>
        </row>
        <row r="133">
          <cell r="A133">
            <v>19006</v>
          </cell>
          <cell r="B133" t="str">
            <v>Alquiler solar para campamento</v>
          </cell>
          <cell r="C133" t="str">
            <v>mes</v>
          </cell>
          <cell r="D133">
            <v>7500</v>
          </cell>
        </row>
        <row r="134">
          <cell r="A134">
            <v>19007</v>
          </cell>
          <cell r="B134" t="str">
            <v>Alquiler casa Ingeniero</v>
          </cell>
          <cell r="C134" t="str">
            <v>mes</v>
          </cell>
          <cell r="D134">
            <v>5000</v>
          </cell>
        </row>
        <row r="135">
          <cell r="A135">
            <v>19008</v>
          </cell>
          <cell r="B135" t="str">
            <v>Derecho de mina</v>
          </cell>
          <cell r="C135" t="str">
            <v>m3</v>
          </cell>
          <cell r="D135">
            <v>20</v>
          </cell>
        </row>
        <row r="136">
          <cell r="A136">
            <v>19010</v>
          </cell>
          <cell r="B136" t="str">
            <v>Gaviones</v>
          </cell>
          <cell r="C136" t="str">
            <v>rollo</v>
          </cell>
          <cell r="D136">
            <v>15120</v>
          </cell>
        </row>
        <row r="137">
          <cell r="A137">
            <v>20000</v>
          </cell>
          <cell r="B137" t="str">
            <v>MANO DE OBRA (Mov. De Tierra)</v>
          </cell>
        </row>
        <row r="138">
          <cell r="A138">
            <v>20001</v>
          </cell>
          <cell r="B138" t="str">
            <v>Capataz de compactación</v>
          </cell>
          <cell r="C138" t="str">
            <v>hr</v>
          </cell>
          <cell r="D138">
            <v>47.209399916072179</v>
          </cell>
        </row>
        <row r="139">
          <cell r="A139">
            <v>20002</v>
          </cell>
          <cell r="B139" t="str">
            <v>Pistoleros</v>
          </cell>
          <cell r="C139" t="str">
            <v>hr</v>
          </cell>
          <cell r="D139">
            <v>31.25</v>
          </cell>
        </row>
        <row r="140">
          <cell r="A140">
            <v>20003</v>
          </cell>
          <cell r="B140" t="str">
            <v xml:space="preserve">Brigada Topografica </v>
          </cell>
          <cell r="C140" t="str">
            <v>mes</v>
          </cell>
          <cell r="D140">
            <v>65000</v>
          </cell>
        </row>
        <row r="141">
          <cell r="A141">
            <v>20004</v>
          </cell>
          <cell r="B141" t="str">
            <v>Capataz</v>
          </cell>
          <cell r="C141" t="str">
            <v>hr</v>
          </cell>
          <cell r="D141">
            <v>47.209399916072179</v>
          </cell>
        </row>
        <row r="142">
          <cell r="A142">
            <v>20005</v>
          </cell>
          <cell r="B142" t="str">
            <v>Bote a mano</v>
          </cell>
          <cell r="C142" t="str">
            <v>m3</v>
          </cell>
          <cell r="D142">
            <v>90</v>
          </cell>
        </row>
        <row r="143">
          <cell r="A143">
            <v>20006</v>
          </cell>
          <cell r="B143" t="str">
            <v>Picadores</v>
          </cell>
          <cell r="C143" t="str">
            <v>hr</v>
          </cell>
          <cell r="D143">
            <v>18.75</v>
          </cell>
        </row>
        <row r="144">
          <cell r="A144">
            <v>20007</v>
          </cell>
          <cell r="B144" t="str">
            <v>Paleadores</v>
          </cell>
          <cell r="C144" t="str">
            <v>hr</v>
          </cell>
          <cell r="D144">
            <v>18.75</v>
          </cell>
        </row>
        <row r="145">
          <cell r="A145">
            <v>20008</v>
          </cell>
          <cell r="B145" t="str">
            <v>Mano de obra gaviones</v>
          </cell>
          <cell r="C145" t="str">
            <v>m3</v>
          </cell>
          <cell r="D145">
            <v>125</v>
          </cell>
        </row>
        <row r="146">
          <cell r="A146">
            <v>21000</v>
          </cell>
          <cell r="B146" t="str">
            <v>MANO DE OBRA (Acero)</v>
          </cell>
        </row>
        <row r="147">
          <cell r="A147">
            <v>21001</v>
          </cell>
          <cell r="B147" t="str">
            <v>Colocación acero en viga de amarre de piso</v>
          </cell>
          <cell r="C147" t="str">
            <v>qq</v>
          </cell>
          <cell r="D147">
            <v>90</v>
          </cell>
        </row>
        <row r="148">
          <cell r="A148">
            <v>21002</v>
          </cell>
          <cell r="B148" t="str">
            <v>Colocación acero en zapata de columna</v>
          </cell>
          <cell r="C148" t="str">
            <v>qq</v>
          </cell>
          <cell r="D148">
            <v>90</v>
          </cell>
        </row>
        <row r="149">
          <cell r="A149">
            <v>21003</v>
          </cell>
          <cell r="B149" t="str">
            <v>Colocación de acero en pedestales</v>
          </cell>
          <cell r="C149" t="str">
            <v>ud</v>
          </cell>
          <cell r="D149">
            <v>275</v>
          </cell>
        </row>
        <row r="150">
          <cell r="A150">
            <v>21004</v>
          </cell>
          <cell r="B150" t="str">
            <v>Colocación de acero en zapata de muros</v>
          </cell>
          <cell r="C150" t="str">
            <v>ml</v>
          </cell>
          <cell r="D150">
            <v>35</v>
          </cell>
        </row>
        <row r="151">
          <cell r="A151">
            <v>21005</v>
          </cell>
          <cell r="B151" t="str">
            <v>Colocación de acero en columnas</v>
          </cell>
          <cell r="C151" t="str">
            <v>qq</v>
          </cell>
          <cell r="D151">
            <v>90</v>
          </cell>
        </row>
        <row r="152">
          <cell r="A152">
            <v>21006</v>
          </cell>
          <cell r="B152" t="str">
            <v>Colocación de acero en columnas de amarre</v>
          </cell>
          <cell r="C152" t="str">
            <v>ml</v>
          </cell>
          <cell r="D152">
            <v>35</v>
          </cell>
        </row>
        <row r="153">
          <cell r="A153">
            <v>21007</v>
          </cell>
          <cell r="B153" t="str">
            <v>Colocación de acero en viga</v>
          </cell>
          <cell r="C153" t="str">
            <v>qq</v>
          </cell>
          <cell r="D153">
            <v>90</v>
          </cell>
        </row>
        <row r="154">
          <cell r="A154">
            <v>21008</v>
          </cell>
          <cell r="B154" t="str">
            <v>Colocación acero en muros de bloques</v>
          </cell>
          <cell r="C154" t="str">
            <v>qq</v>
          </cell>
          <cell r="D154">
            <v>90</v>
          </cell>
        </row>
        <row r="155">
          <cell r="A155">
            <v>21009</v>
          </cell>
          <cell r="B155" t="str">
            <v>Colocación acero malla</v>
          </cell>
          <cell r="C155" t="str">
            <v>m2</v>
          </cell>
          <cell r="D155">
            <v>6.5</v>
          </cell>
        </row>
        <row r="156">
          <cell r="A156">
            <v>21010</v>
          </cell>
          <cell r="B156" t="str">
            <v>Colocación acero en losa de entrepiso</v>
          </cell>
          <cell r="C156" t="str">
            <v>qq</v>
          </cell>
          <cell r="D156">
            <v>90</v>
          </cell>
        </row>
        <row r="157">
          <cell r="A157">
            <v>21011</v>
          </cell>
          <cell r="B157" t="str">
            <v>Colocación de acero en meseta</v>
          </cell>
          <cell r="C157" t="str">
            <v>qq</v>
          </cell>
          <cell r="D157">
            <v>90</v>
          </cell>
        </row>
        <row r="158">
          <cell r="A158">
            <v>21012</v>
          </cell>
          <cell r="B158" t="str">
            <v>Colocación de acero en general</v>
          </cell>
          <cell r="C158" t="str">
            <v>qq</v>
          </cell>
          <cell r="D158">
            <v>90</v>
          </cell>
        </row>
        <row r="159">
          <cell r="A159">
            <v>22000</v>
          </cell>
          <cell r="B159" t="str">
            <v>MANO DE OBRA (Madera)</v>
          </cell>
        </row>
        <row r="160">
          <cell r="A160">
            <v>22001</v>
          </cell>
          <cell r="B160" t="str">
            <v>Encofrado zapata</v>
          </cell>
          <cell r="C160" t="str">
            <v>m2</v>
          </cell>
          <cell r="D160">
            <v>25</v>
          </cell>
        </row>
        <row r="161">
          <cell r="A161">
            <v>22002</v>
          </cell>
          <cell r="B161" t="str">
            <v>Encofrado viga de amarre a nivel de piso</v>
          </cell>
          <cell r="C161" t="str">
            <v>ml</v>
          </cell>
          <cell r="D161">
            <v>115.5</v>
          </cell>
        </row>
        <row r="162">
          <cell r="A162">
            <v>22003</v>
          </cell>
          <cell r="B162" t="str">
            <v>Confección de cespos ó andamios</v>
          </cell>
          <cell r="C162" t="str">
            <v>m2</v>
          </cell>
          <cell r="D162">
            <v>8</v>
          </cell>
        </row>
        <row r="163">
          <cell r="A163">
            <v>22004</v>
          </cell>
          <cell r="B163" t="str">
            <v>Encofrado pedestales y columnas</v>
          </cell>
          <cell r="C163" t="str">
            <v>m2</v>
          </cell>
          <cell r="D163">
            <v>150</v>
          </cell>
        </row>
        <row r="164">
          <cell r="A164">
            <v>22005</v>
          </cell>
          <cell r="B164" t="str">
            <v>Encofrado con tuberia de acero</v>
          </cell>
          <cell r="C164" t="str">
            <v>ml</v>
          </cell>
          <cell r="D164">
            <v>245</v>
          </cell>
        </row>
        <row r="165">
          <cell r="A165">
            <v>22006</v>
          </cell>
          <cell r="B165" t="str">
            <v>Encofrado viga</v>
          </cell>
          <cell r="C165" t="str">
            <v>m2</v>
          </cell>
          <cell r="D165">
            <v>150</v>
          </cell>
        </row>
        <row r="166">
          <cell r="A166">
            <v>22007</v>
          </cell>
          <cell r="B166" t="str">
            <v>Encofrado con tuberia de pvc</v>
          </cell>
          <cell r="C166" t="str">
            <v>ml</v>
          </cell>
          <cell r="D166">
            <v>150</v>
          </cell>
        </row>
        <row r="167">
          <cell r="A167">
            <v>22008</v>
          </cell>
          <cell r="B167" t="str">
            <v>Encofrado pedestales y columnas circulares en madera</v>
          </cell>
          <cell r="C167" t="str">
            <v>m2</v>
          </cell>
          <cell r="D167">
            <v>200</v>
          </cell>
        </row>
        <row r="168">
          <cell r="A168">
            <v>22009</v>
          </cell>
          <cell r="B168" t="str">
            <v>Encofrado losa de entrepiso</v>
          </cell>
          <cell r="C168" t="str">
            <v>m2</v>
          </cell>
          <cell r="D168">
            <v>400</v>
          </cell>
        </row>
        <row r="169">
          <cell r="A169">
            <v>22010</v>
          </cell>
          <cell r="B169" t="str">
            <v>Colocación de guarderas</v>
          </cell>
          <cell r="C169" t="str">
            <v>ml</v>
          </cell>
          <cell r="D169">
            <v>25</v>
          </cell>
        </row>
        <row r="170">
          <cell r="A170">
            <v>22011</v>
          </cell>
          <cell r="B170" t="str">
            <v>Carpintero 1era.</v>
          </cell>
          <cell r="C170" t="str">
            <v>hr</v>
          </cell>
          <cell r="D170">
            <v>56.25</v>
          </cell>
        </row>
        <row r="171">
          <cell r="A171">
            <v>22012</v>
          </cell>
          <cell r="B171" t="str">
            <v>Carpintero 2da.</v>
          </cell>
          <cell r="C171" t="str">
            <v>hr</v>
          </cell>
          <cell r="D171">
            <v>43.75</v>
          </cell>
        </row>
        <row r="172">
          <cell r="A172">
            <v>22013</v>
          </cell>
          <cell r="B172" t="str">
            <v>Ayudante Carpintero</v>
          </cell>
          <cell r="C172" t="str">
            <v>hr</v>
          </cell>
          <cell r="D172">
            <v>31.25</v>
          </cell>
        </row>
        <row r="173">
          <cell r="A173">
            <v>22014</v>
          </cell>
          <cell r="B173" t="str">
            <v>Encofrado meseta</v>
          </cell>
          <cell r="C173" t="str">
            <v>m2</v>
          </cell>
          <cell r="D173">
            <v>400</v>
          </cell>
        </row>
        <row r="174">
          <cell r="A174">
            <v>22015</v>
          </cell>
          <cell r="B174" t="str">
            <v>M.O. Madera</v>
          </cell>
          <cell r="C174" t="str">
            <v>m2</v>
          </cell>
          <cell r="D174">
            <v>15</v>
          </cell>
        </row>
        <row r="175">
          <cell r="A175">
            <v>23000</v>
          </cell>
          <cell r="B175" t="str">
            <v>MANO DE OBRA (Hormigón)</v>
          </cell>
        </row>
        <row r="176">
          <cell r="A176">
            <v>23001</v>
          </cell>
          <cell r="B176" t="str">
            <v>Rateado de hormigón</v>
          </cell>
          <cell r="C176" t="str">
            <v>m2</v>
          </cell>
          <cell r="D176">
            <v>25</v>
          </cell>
        </row>
        <row r="177">
          <cell r="A177">
            <v>23002</v>
          </cell>
          <cell r="B177" t="str">
            <v>Colocación de horm. Indust. Y rateado</v>
          </cell>
          <cell r="C177" t="str">
            <v>m3</v>
          </cell>
          <cell r="D177">
            <v>100</v>
          </cell>
        </row>
        <row r="178">
          <cell r="A178">
            <v>23003</v>
          </cell>
          <cell r="B178" t="str">
            <v>Albañil 1era</v>
          </cell>
          <cell r="C178" t="str">
            <v>hr</v>
          </cell>
          <cell r="D178">
            <v>56.25</v>
          </cell>
        </row>
        <row r="179">
          <cell r="A179">
            <v>23004</v>
          </cell>
          <cell r="B179" t="str">
            <v>Albañil 2da</v>
          </cell>
          <cell r="C179" t="str">
            <v>hr</v>
          </cell>
          <cell r="D179">
            <v>43.75</v>
          </cell>
        </row>
        <row r="180">
          <cell r="A180">
            <v>23005</v>
          </cell>
          <cell r="B180" t="str">
            <v>Ayudante albañil</v>
          </cell>
          <cell r="C180" t="str">
            <v>hr</v>
          </cell>
          <cell r="D180">
            <v>31.25</v>
          </cell>
        </row>
        <row r="181">
          <cell r="A181">
            <v>23006</v>
          </cell>
          <cell r="B181" t="str">
            <v>Pulido de hormigón con helicóptero</v>
          </cell>
          <cell r="C181" t="str">
            <v>m2</v>
          </cell>
          <cell r="D181">
            <v>60</v>
          </cell>
        </row>
        <row r="182">
          <cell r="A182">
            <v>23007</v>
          </cell>
          <cell r="B182" t="str">
            <v>Pulido de hormigón a mano</v>
          </cell>
          <cell r="C182" t="str">
            <v>m2</v>
          </cell>
          <cell r="D182">
            <v>35</v>
          </cell>
        </row>
        <row r="183">
          <cell r="A183">
            <v>23008</v>
          </cell>
          <cell r="B183" t="str">
            <v>Violinar pañete</v>
          </cell>
          <cell r="C183" t="str">
            <v>ml</v>
          </cell>
          <cell r="D183">
            <v>14</v>
          </cell>
        </row>
        <row r="184">
          <cell r="A184">
            <v>23009</v>
          </cell>
          <cell r="B184" t="str">
            <v>M.O. fabricación recuadros</v>
          </cell>
          <cell r="C184" t="str">
            <v>m3</v>
          </cell>
          <cell r="D184">
            <v>150</v>
          </cell>
        </row>
        <row r="185">
          <cell r="A185">
            <v>23010</v>
          </cell>
          <cell r="B185" t="str">
            <v>M.O. instalación recuadros</v>
          </cell>
          <cell r="C185" t="str">
            <v>ml</v>
          </cell>
          <cell r="D185">
            <v>25</v>
          </cell>
        </row>
        <row r="186">
          <cell r="A186">
            <v>23011</v>
          </cell>
          <cell r="B186" t="str">
            <v>Capataz de hormigón</v>
          </cell>
          <cell r="C186" t="str">
            <v>hr</v>
          </cell>
          <cell r="D186">
            <v>41.963911036508605</v>
          </cell>
        </row>
        <row r="187">
          <cell r="A187">
            <v>23012</v>
          </cell>
          <cell r="B187" t="str">
            <v>Mano de obra contenes</v>
          </cell>
          <cell r="C187" t="str">
            <v>ml</v>
          </cell>
          <cell r="D187">
            <v>30</v>
          </cell>
        </row>
        <row r="188">
          <cell r="A188">
            <v>23013</v>
          </cell>
          <cell r="B188" t="str">
            <v>M.O. Hormigón</v>
          </cell>
          <cell r="C188" t="str">
            <v>m3</v>
          </cell>
          <cell r="D188">
            <v>300</v>
          </cell>
        </row>
        <row r="189">
          <cell r="A189">
            <v>23014</v>
          </cell>
          <cell r="B189" t="str">
            <v>Mano de obra aceras</v>
          </cell>
          <cell r="C189" t="str">
            <v>m2</v>
          </cell>
          <cell r="D189">
            <v>30</v>
          </cell>
        </row>
        <row r="190">
          <cell r="A190">
            <v>23015</v>
          </cell>
          <cell r="B190" t="str">
            <v>Mano de obra muro mamposteria</v>
          </cell>
          <cell r="C190" t="str">
            <v>m3</v>
          </cell>
          <cell r="D190">
            <v>350</v>
          </cell>
        </row>
        <row r="191">
          <cell r="A191">
            <v>24000</v>
          </cell>
          <cell r="B191" t="str">
            <v>MANO DE OBRA (Plomería)</v>
          </cell>
        </row>
        <row r="192">
          <cell r="A192">
            <v>24001</v>
          </cell>
          <cell r="B192" t="str">
            <v>Mano de Obra instalacion tuberia pvc</v>
          </cell>
          <cell r="C192" t="str">
            <v>dia</v>
          </cell>
          <cell r="D192">
            <v>524.54888795635759</v>
          </cell>
        </row>
        <row r="193">
          <cell r="A193">
            <v>24002</v>
          </cell>
          <cell r="B193" t="str">
            <v>M.O.instalación tuberia hormigón de 18'</v>
          </cell>
          <cell r="C193" t="str">
            <v>ml</v>
          </cell>
          <cell r="D193">
            <v>70</v>
          </cell>
        </row>
        <row r="194">
          <cell r="A194">
            <v>24003</v>
          </cell>
          <cell r="B194" t="str">
            <v>M.O.instalación tuberia hormigón de 24'</v>
          </cell>
          <cell r="C194" t="str">
            <v>ml</v>
          </cell>
          <cell r="D194">
            <v>120</v>
          </cell>
        </row>
        <row r="195">
          <cell r="A195">
            <v>24004</v>
          </cell>
          <cell r="B195" t="str">
            <v>M.O.instalación tuberia hormigón de 30'</v>
          </cell>
          <cell r="C195" t="str">
            <v>ml</v>
          </cell>
          <cell r="D195">
            <v>150</v>
          </cell>
        </row>
        <row r="196">
          <cell r="A196">
            <v>24005</v>
          </cell>
          <cell r="B196" t="str">
            <v>M.O.instalación tuberia hormigón de 36'</v>
          </cell>
          <cell r="C196" t="str">
            <v>ml</v>
          </cell>
          <cell r="D196">
            <v>200</v>
          </cell>
        </row>
        <row r="197">
          <cell r="A197">
            <v>24006</v>
          </cell>
          <cell r="B197" t="str">
            <v>M.O.instalación tuberia hormigón de 42'</v>
          </cell>
          <cell r="C197" t="str">
            <v>ml</v>
          </cell>
          <cell r="D197">
            <v>225</v>
          </cell>
        </row>
        <row r="198">
          <cell r="A198">
            <v>24007</v>
          </cell>
          <cell r="B198" t="str">
            <v>M.O.instalación tuberia hormigón de 48'</v>
          </cell>
          <cell r="C198" t="str">
            <v>ml</v>
          </cell>
          <cell r="D198">
            <v>179.25919599999997</v>
          </cell>
        </row>
        <row r="199">
          <cell r="A199">
            <v>24008</v>
          </cell>
          <cell r="B199" t="str">
            <v>M.O.instalación tuberia hormigón de 54'</v>
          </cell>
          <cell r="C199" t="str">
            <v>ml</v>
          </cell>
          <cell r="D199">
            <v>239.0122613333333</v>
          </cell>
        </row>
        <row r="200">
          <cell r="A200">
            <v>24009</v>
          </cell>
          <cell r="B200" t="str">
            <v>M.O.instalación tuberia hormigón de 60'</v>
          </cell>
          <cell r="C200" t="str">
            <v>ml</v>
          </cell>
          <cell r="D200">
            <v>358.51839199999995</v>
          </cell>
        </row>
        <row r="201">
          <cell r="A201">
            <v>24010</v>
          </cell>
          <cell r="B201" t="str">
            <v>M.O.instalación tuberia hormigón de 66'</v>
          </cell>
          <cell r="C201" t="str">
            <v>ml</v>
          </cell>
          <cell r="D201">
            <v>478.0245226666666</v>
          </cell>
        </row>
        <row r="202">
          <cell r="A202">
            <v>24011</v>
          </cell>
          <cell r="B202" t="str">
            <v>M.O.instalación tuberia hormigón de 72'</v>
          </cell>
          <cell r="C202" t="str">
            <v>ml</v>
          </cell>
          <cell r="D202">
            <v>717.0367839999999</v>
          </cell>
        </row>
        <row r="203">
          <cell r="A203">
            <v>25000</v>
          </cell>
          <cell r="B203" t="str">
            <v>MANO DE OBRA (Eléctricos)</v>
          </cell>
        </row>
        <row r="204">
          <cell r="A204">
            <v>26000</v>
          </cell>
          <cell r="B204" t="str">
            <v>MANO DE OBRA (Pisos y Revest.)</v>
          </cell>
        </row>
        <row r="205">
          <cell r="A205">
            <v>26001</v>
          </cell>
          <cell r="B205" t="str">
            <v>Col. Pisos de cerámica</v>
          </cell>
          <cell r="C205" t="str">
            <v>m2</v>
          </cell>
          <cell r="D205">
            <v>236.25</v>
          </cell>
        </row>
        <row r="206">
          <cell r="A206">
            <v>26002</v>
          </cell>
          <cell r="B206" t="str">
            <v>Col. Zócalos de cerámica</v>
          </cell>
          <cell r="C206" t="str">
            <v>ml</v>
          </cell>
          <cell r="D206">
            <v>63</v>
          </cell>
        </row>
        <row r="207">
          <cell r="A207">
            <v>26003</v>
          </cell>
          <cell r="B207" t="str">
            <v>Corte de chazos</v>
          </cell>
          <cell r="C207" t="str">
            <v>ud</v>
          </cell>
          <cell r="D207">
            <v>5</v>
          </cell>
        </row>
        <row r="208">
          <cell r="A208">
            <v>26004</v>
          </cell>
          <cell r="B208" t="str">
            <v>Col. Cerámica en paredes</v>
          </cell>
          <cell r="C208" t="str">
            <v>m2</v>
          </cell>
          <cell r="D208">
            <v>63</v>
          </cell>
        </row>
        <row r="209">
          <cell r="A209">
            <v>27000</v>
          </cell>
          <cell r="B209" t="str">
            <v>MANO DE OBRA (Pintura)</v>
          </cell>
        </row>
        <row r="210">
          <cell r="A210">
            <v>27001</v>
          </cell>
          <cell r="B210" t="str">
            <v>Pintor</v>
          </cell>
          <cell r="C210" t="str">
            <v>dia</v>
          </cell>
          <cell r="D210">
            <v>293.74737725556025</v>
          </cell>
        </row>
        <row r="211">
          <cell r="A211">
            <v>27002</v>
          </cell>
          <cell r="B211" t="str">
            <v>Ayudante pintor</v>
          </cell>
          <cell r="C211" t="str">
            <v>dia</v>
          </cell>
          <cell r="D211">
            <v>167.85564414603442</v>
          </cell>
        </row>
        <row r="212">
          <cell r="A212">
            <v>28000</v>
          </cell>
          <cell r="B212" t="str">
            <v>MANO DE OBRA (Profesional)</v>
          </cell>
        </row>
        <row r="213">
          <cell r="A213">
            <v>28001</v>
          </cell>
          <cell r="B213" t="str">
            <v>Ing. Residente</v>
          </cell>
          <cell r="C213" t="str">
            <v>hr</v>
          </cell>
          <cell r="D213">
            <v>104.90977759127152</v>
          </cell>
        </row>
        <row r="214">
          <cell r="A214">
            <v>28002</v>
          </cell>
          <cell r="B214" t="str">
            <v>Ing. Estructural</v>
          </cell>
          <cell r="C214" t="str">
            <v>hr</v>
          </cell>
          <cell r="D214">
            <v>131.1372219890894</v>
          </cell>
        </row>
        <row r="215">
          <cell r="A215">
            <v>28003</v>
          </cell>
          <cell r="B215" t="str">
            <v>Ing. Movimiento de Tierra</v>
          </cell>
          <cell r="C215" t="str">
            <v>hr</v>
          </cell>
          <cell r="D215">
            <v>131.1372219890894</v>
          </cell>
        </row>
        <row r="216">
          <cell r="A216">
            <v>28004</v>
          </cell>
          <cell r="B216" t="str">
            <v>Ing. Drenaje</v>
          </cell>
          <cell r="C216" t="str">
            <v>hr</v>
          </cell>
          <cell r="D216">
            <v>131.1372219890894</v>
          </cell>
        </row>
        <row r="217">
          <cell r="A217">
            <v>28005</v>
          </cell>
          <cell r="B217" t="str">
            <v>Ing. Costos y Cubicaciones</v>
          </cell>
          <cell r="C217" t="str">
            <v>hr</v>
          </cell>
          <cell r="D217">
            <v>157.36466638690726</v>
          </cell>
        </row>
        <row r="218">
          <cell r="A218">
            <v>28006</v>
          </cell>
          <cell r="B218" t="str">
            <v>Ing. Director de Proyectos</v>
          </cell>
          <cell r="C218" t="str">
            <v>hr</v>
          </cell>
          <cell r="D218">
            <v>209.81955518254304</v>
          </cell>
        </row>
        <row r="219">
          <cell r="A219">
            <v>28007</v>
          </cell>
        </row>
        <row r="220">
          <cell r="A220">
            <v>28008</v>
          </cell>
        </row>
        <row r="221">
          <cell r="A221">
            <v>29000</v>
          </cell>
          <cell r="B221" t="str">
            <v>MANO DE OBRA (Varios)</v>
          </cell>
        </row>
        <row r="222">
          <cell r="A222">
            <v>29001</v>
          </cell>
          <cell r="B222" t="str">
            <v>Obrero</v>
          </cell>
          <cell r="C222" t="str">
            <v>hr</v>
          </cell>
          <cell r="D222">
            <v>18.75</v>
          </cell>
        </row>
        <row r="223">
          <cell r="A223">
            <v>29002</v>
          </cell>
          <cell r="B223" t="str">
            <v>Sereno</v>
          </cell>
          <cell r="C223" t="str">
            <v>hr</v>
          </cell>
          <cell r="D223">
            <v>25</v>
          </cell>
        </row>
        <row r="224">
          <cell r="A224">
            <v>29003</v>
          </cell>
          <cell r="B224" t="str">
            <v>Guarda Almacén</v>
          </cell>
          <cell r="C224" t="str">
            <v>hr</v>
          </cell>
          <cell r="D224">
            <v>25</v>
          </cell>
        </row>
        <row r="225">
          <cell r="A225">
            <v>29004</v>
          </cell>
          <cell r="B225" t="str">
            <v>Colocación y compactacion asfalto</v>
          </cell>
          <cell r="C225" t="str">
            <v>m3e</v>
          </cell>
          <cell r="D225">
            <v>350</v>
          </cell>
        </row>
        <row r="226">
          <cell r="A226">
            <v>29005</v>
          </cell>
          <cell r="B226" t="str">
            <v>Mano de obra encaches</v>
          </cell>
          <cell r="C226" t="str">
            <v>m2</v>
          </cell>
          <cell r="D226">
            <v>300</v>
          </cell>
        </row>
        <row r="227">
          <cell r="A227">
            <v>30000</v>
          </cell>
          <cell r="B227" t="str">
            <v>EQUIPOS (Tractores)</v>
          </cell>
        </row>
        <row r="228">
          <cell r="A228">
            <v>30001</v>
          </cell>
          <cell r="B228" t="str">
            <v>Tractor CAT D8K</v>
          </cell>
          <cell r="C228" t="str">
            <v>hr</v>
          </cell>
          <cell r="D228">
            <v>4430.1369199999999</v>
          </cell>
        </row>
        <row r="229">
          <cell r="A229">
            <v>30002</v>
          </cell>
          <cell r="B229" t="str">
            <v>Tractor CAT D8R</v>
          </cell>
          <cell r="C229" t="str">
            <v>hr</v>
          </cell>
          <cell r="D229">
            <v>7747.0399999999991</v>
          </cell>
        </row>
        <row r="230">
          <cell r="A230">
            <v>30003</v>
          </cell>
          <cell r="B230" t="str">
            <v>Tractor CAT D7G</v>
          </cell>
          <cell r="C230" t="str">
            <v>hr</v>
          </cell>
          <cell r="D230">
            <v>3024.9836</v>
          </cell>
        </row>
        <row r="231">
          <cell r="A231">
            <v>30004</v>
          </cell>
          <cell r="B231" t="str">
            <v>Tractor CAT D6D</v>
          </cell>
          <cell r="C231" t="str">
            <v>hr</v>
          </cell>
          <cell r="D231">
            <v>2259.3125599999998</v>
          </cell>
        </row>
        <row r="232">
          <cell r="A232">
            <v>31000</v>
          </cell>
          <cell r="B232" t="str">
            <v>EQUIPOS (Cargadores)</v>
          </cell>
        </row>
        <row r="233">
          <cell r="A233">
            <v>31001</v>
          </cell>
          <cell r="B233" t="str">
            <v>Cargador CAT 950 B</v>
          </cell>
          <cell r="C233" t="str">
            <v>hr</v>
          </cell>
          <cell r="D233">
            <v>2450.7303199999997</v>
          </cell>
        </row>
        <row r="234">
          <cell r="A234">
            <v>31002</v>
          </cell>
          <cell r="B234" t="str">
            <v>Cargador CAT 966 G</v>
          </cell>
          <cell r="C234" t="str">
            <v>hr</v>
          </cell>
          <cell r="D234">
            <v>3681.30548</v>
          </cell>
        </row>
        <row r="235">
          <cell r="A235">
            <v>31003</v>
          </cell>
          <cell r="B235" t="str">
            <v xml:space="preserve">Cargador CAT 950 </v>
          </cell>
          <cell r="C235" t="str">
            <v>hr</v>
          </cell>
          <cell r="D235">
            <v>2115.56396</v>
          </cell>
        </row>
        <row r="236">
          <cell r="A236">
            <v>32000</v>
          </cell>
          <cell r="B236" t="str">
            <v>EQUIPOS (Retroexcavadoras)</v>
          </cell>
        </row>
        <row r="237">
          <cell r="A237">
            <v>32001</v>
          </cell>
          <cell r="B237" t="str">
            <v>Retroexcavadora CAT 225</v>
          </cell>
          <cell r="C237" t="str">
            <v>hr</v>
          </cell>
          <cell r="D237">
            <v>2758.5952400000001</v>
          </cell>
        </row>
        <row r="238">
          <cell r="A238">
            <v>32002</v>
          </cell>
          <cell r="B238" t="str">
            <v>Retroexcavadora CAT 320 B</v>
          </cell>
          <cell r="C238" t="str">
            <v>hr</v>
          </cell>
          <cell r="D238">
            <v>3585.1839199999995</v>
          </cell>
        </row>
        <row r="239">
          <cell r="A239">
            <v>32003</v>
          </cell>
          <cell r="B239" t="str">
            <v>Retroexcavadora CAT 330</v>
          </cell>
          <cell r="C239" t="str">
            <v>hr</v>
          </cell>
          <cell r="D239">
            <v>4270.7251999999999</v>
          </cell>
        </row>
        <row r="240">
          <cell r="A240">
            <v>32004</v>
          </cell>
          <cell r="B240" t="str">
            <v>Martillo hidráulico</v>
          </cell>
          <cell r="C240" t="str">
            <v>hr</v>
          </cell>
          <cell r="D240">
            <v>800</v>
          </cell>
        </row>
        <row r="241">
          <cell r="A241">
            <v>33000</v>
          </cell>
          <cell r="B241" t="str">
            <v>EQUIPOS (Motoniveladora)</v>
          </cell>
        </row>
        <row r="242">
          <cell r="A242">
            <v>33001</v>
          </cell>
          <cell r="B242" t="str">
            <v>Greader CAT 12H</v>
          </cell>
          <cell r="C242" t="str">
            <v>hr</v>
          </cell>
          <cell r="D242">
            <v>2342.06</v>
          </cell>
        </row>
        <row r="243">
          <cell r="A243">
            <v>33002</v>
          </cell>
          <cell r="B243" t="str">
            <v>Greader CAT 12G</v>
          </cell>
          <cell r="C243" t="str">
            <v>hr</v>
          </cell>
          <cell r="D243">
            <v>2098.7347999999997</v>
          </cell>
        </row>
        <row r="244">
          <cell r="A244">
            <v>33003</v>
          </cell>
          <cell r="B244" t="str">
            <v>Greader CAT 12F</v>
          </cell>
          <cell r="C244" t="str">
            <v>hr</v>
          </cell>
          <cell r="D244">
            <v>1954.9861999999998</v>
          </cell>
        </row>
        <row r="245">
          <cell r="A245">
            <v>34000</v>
          </cell>
          <cell r="B245" t="str">
            <v>EQUIPOS (Rodillos)</v>
          </cell>
        </row>
        <row r="246">
          <cell r="A246">
            <v>34001</v>
          </cell>
          <cell r="B246" t="str">
            <v>Rodillo CAT 825 C</v>
          </cell>
          <cell r="C246" t="str">
            <v>hr</v>
          </cell>
          <cell r="D246">
            <v>3719.0583200000001</v>
          </cell>
        </row>
        <row r="247">
          <cell r="A247">
            <v>34002</v>
          </cell>
          <cell r="B247" t="str">
            <v>Rodillo CAT 815</v>
          </cell>
          <cell r="C247" t="str">
            <v>hr</v>
          </cell>
          <cell r="D247">
            <v>2928.21524</v>
          </cell>
        </row>
        <row r="248">
          <cell r="A248">
            <v>34003</v>
          </cell>
          <cell r="B248" t="str">
            <v>Rodillo Dynapac CA -25</v>
          </cell>
          <cell r="C248" t="str">
            <v>hr</v>
          </cell>
          <cell r="D248">
            <v>1938.8563999999999</v>
          </cell>
        </row>
        <row r="249">
          <cell r="A249">
            <v>34004</v>
          </cell>
          <cell r="B249" t="str">
            <v>Rodillo Ingersol Rand SD100</v>
          </cell>
          <cell r="C249" t="str">
            <v>hr</v>
          </cell>
          <cell r="D249">
            <v>1923.4363999999998</v>
          </cell>
        </row>
        <row r="250">
          <cell r="A250">
            <v>35000</v>
          </cell>
          <cell r="B250" t="str">
            <v>EQUIPOS (Izaje)</v>
          </cell>
        </row>
        <row r="251">
          <cell r="A251">
            <v>35001</v>
          </cell>
          <cell r="B251" t="str">
            <v>Grúa de 25 ton</v>
          </cell>
          <cell r="C251" t="str">
            <v>día</v>
          </cell>
          <cell r="D251">
            <v>20000</v>
          </cell>
        </row>
        <row r="252">
          <cell r="A252">
            <v>35002</v>
          </cell>
          <cell r="B252" t="str">
            <v>Petit Bon</v>
          </cell>
          <cell r="C252" t="str">
            <v>dia</v>
          </cell>
          <cell r="D252">
            <v>6500</v>
          </cell>
        </row>
        <row r="253">
          <cell r="A253">
            <v>36000</v>
          </cell>
          <cell r="B253" t="str">
            <v>EQUIPOS (Transporte)</v>
          </cell>
        </row>
        <row r="254">
          <cell r="A254">
            <v>36001</v>
          </cell>
          <cell r="B254" t="str">
            <v>Camión 14 m3</v>
          </cell>
          <cell r="C254" t="str">
            <v>hr</v>
          </cell>
          <cell r="D254">
            <v>850</v>
          </cell>
        </row>
        <row r="255">
          <cell r="A255">
            <v>36002</v>
          </cell>
          <cell r="B255" t="str">
            <v>Camión de agua</v>
          </cell>
          <cell r="C255" t="str">
            <v>hr</v>
          </cell>
          <cell r="D255">
            <v>450</v>
          </cell>
        </row>
        <row r="256">
          <cell r="A256">
            <v>36003</v>
          </cell>
          <cell r="B256" t="str">
            <v>Camión Ferretero</v>
          </cell>
          <cell r="C256" t="str">
            <v>dia</v>
          </cell>
          <cell r="D256">
            <v>1049.0977759127152</v>
          </cell>
        </row>
        <row r="257">
          <cell r="A257">
            <v>36004</v>
          </cell>
          <cell r="B257" t="str">
            <v>Camioneta</v>
          </cell>
          <cell r="C257" t="str">
            <v>Mes</v>
          </cell>
          <cell r="D257">
            <v>25000</v>
          </cell>
        </row>
        <row r="258">
          <cell r="A258">
            <v>36005</v>
          </cell>
          <cell r="B258" t="str">
            <v>Movilización de furgones</v>
          </cell>
          <cell r="C258" t="str">
            <v>Viaje</v>
          </cell>
          <cell r="D258">
            <v>10000</v>
          </cell>
        </row>
        <row r="259">
          <cell r="A259">
            <v>36006</v>
          </cell>
          <cell r="B259" t="str">
            <v>Arranque</v>
          </cell>
          <cell r="C259" t="str">
            <v>m3e</v>
          </cell>
          <cell r="D259">
            <v>5.2</v>
          </cell>
        </row>
        <row r="260">
          <cell r="A260">
            <v>36007</v>
          </cell>
          <cell r="B260" t="str">
            <v>Acarreo hasta 5.00 Km</v>
          </cell>
          <cell r="C260" t="str">
            <v>m3e-hect</v>
          </cell>
          <cell r="D260">
            <v>0.8</v>
          </cell>
        </row>
        <row r="261">
          <cell r="A261">
            <v>36008</v>
          </cell>
          <cell r="B261" t="str">
            <v>Acarreo de 5.00 km a 15.00 Km</v>
          </cell>
          <cell r="C261" t="str">
            <v>m3e-hect</v>
          </cell>
          <cell r="D261">
            <v>0.75</v>
          </cell>
        </row>
        <row r="262">
          <cell r="A262">
            <v>36009</v>
          </cell>
          <cell r="B262" t="str">
            <v>Acarreo mas de 15.00 km</v>
          </cell>
          <cell r="C262" t="str">
            <v>m3e-hect</v>
          </cell>
          <cell r="D262">
            <v>0.7</v>
          </cell>
        </row>
        <row r="263">
          <cell r="A263">
            <v>36010</v>
          </cell>
          <cell r="B263" t="str">
            <v>Acarreo hasta 5.00 Km</v>
          </cell>
          <cell r="C263" t="str">
            <v>m3e-km</v>
          </cell>
          <cell r="D263">
            <v>8</v>
          </cell>
        </row>
        <row r="264">
          <cell r="A264">
            <v>36011</v>
          </cell>
          <cell r="B264" t="str">
            <v>Acarreo de 5.00 km a 15.00 Km</v>
          </cell>
          <cell r="C264" t="str">
            <v>m3e-km</v>
          </cell>
          <cell r="D264">
            <v>7.5</v>
          </cell>
        </row>
        <row r="265">
          <cell r="A265">
            <v>36012</v>
          </cell>
          <cell r="B265" t="str">
            <v>Acarreo mas de 15.00 km</v>
          </cell>
          <cell r="C265" t="str">
            <v>m3e-km</v>
          </cell>
          <cell r="D265">
            <v>7</v>
          </cell>
        </row>
        <row r="266">
          <cell r="A266">
            <v>36013</v>
          </cell>
          <cell r="B266" t="str">
            <v>Acarreo Asfalto hasta 5.00 Km</v>
          </cell>
          <cell r="C266" t="str">
            <v>m3e-km</v>
          </cell>
          <cell r="D266">
            <v>9.25</v>
          </cell>
        </row>
        <row r="267">
          <cell r="A267">
            <v>36014</v>
          </cell>
          <cell r="B267" t="str">
            <v>Acarreo Asfalto de 5.00 km a 10.00 Km</v>
          </cell>
          <cell r="C267" t="str">
            <v>m3e-km</v>
          </cell>
          <cell r="D267">
            <v>8.9</v>
          </cell>
        </row>
        <row r="268">
          <cell r="A268">
            <v>36015</v>
          </cell>
          <cell r="B268" t="str">
            <v>Acarreo Asfalto de 10.00 km a 20.00 km</v>
          </cell>
          <cell r="C268" t="str">
            <v>m3e-km</v>
          </cell>
          <cell r="D268">
            <v>8.35</v>
          </cell>
        </row>
        <row r="269">
          <cell r="A269">
            <v>36016</v>
          </cell>
          <cell r="B269" t="str">
            <v>Acarreo 1er km</v>
          </cell>
          <cell r="C269" t="str">
            <v>m3e-km</v>
          </cell>
          <cell r="D269">
            <v>8</v>
          </cell>
        </row>
        <row r="270">
          <cell r="A270">
            <v>36017</v>
          </cell>
          <cell r="B270" t="str">
            <v>Acarreo Asfalto mas de 20.00 km</v>
          </cell>
          <cell r="C270" t="str">
            <v>m3e-km</v>
          </cell>
          <cell r="D270">
            <v>8</v>
          </cell>
        </row>
        <row r="271">
          <cell r="A271">
            <v>36018</v>
          </cell>
          <cell r="B271" t="str">
            <v>Transporte RC-2</v>
          </cell>
          <cell r="C271" t="str">
            <v>gl</v>
          </cell>
          <cell r="D271">
            <v>5.5</v>
          </cell>
        </row>
        <row r="272">
          <cell r="A272">
            <v>36019</v>
          </cell>
          <cell r="B272" t="str">
            <v>Camión distribuidor</v>
          </cell>
          <cell r="C272" t="str">
            <v>día</v>
          </cell>
          <cell r="D272">
            <v>7500</v>
          </cell>
        </row>
        <row r="273">
          <cell r="A273">
            <v>37000</v>
          </cell>
          <cell r="B273" t="str">
            <v>EQUIPOS (Menores)</v>
          </cell>
        </row>
        <row r="274">
          <cell r="A274">
            <v>37001</v>
          </cell>
          <cell r="B274" t="str">
            <v>Compactador manual</v>
          </cell>
          <cell r="C274" t="str">
            <v>hr</v>
          </cell>
          <cell r="D274">
            <v>150</v>
          </cell>
        </row>
        <row r="275">
          <cell r="A275">
            <v>37002</v>
          </cell>
          <cell r="B275" t="str">
            <v>Compresor de 2 pistolas</v>
          </cell>
          <cell r="C275" t="str">
            <v>hr</v>
          </cell>
          <cell r="D275">
            <v>457.4340038863636</v>
          </cell>
        </row>
        <row r="276">
          <cell r="A276">
            <v>37003</v>
          </cell>
          <cell r="B276" t="str">
            <v>Ligadora de 2 fundas</v>
          </cell>
          <cell r="C276" t="str">
            <v>hr</v>
          </cell>
          <cell r="D276">
            <v>166.66666666666666</v>
          </cell>
        </row>
        <row r="277">
          <cell r="A277">
            <v>37004</v>
          </cell>
          <cell r="B277" t="str">
            <v>Planta eléctrica de 5 Kilos</v>
          </cell>
          <cell r="C277" t="str">
            <v>Mes</v>
          </cell>
          <cell r="D277">
            <v>15000</v>
          </cell>
        </row>
        <row r="278">
          <cell r="A278">
            <v>37005</v>
          </cell>
          <cell r="B278" t="str">
            <v>Herramientas 3% M.O.</v>
          </cell>
        </row>
        <row r="279">
          <cell r="A279">
            <v>37006</v>
          </cell>
          <cell r="B279" t="str">
            <v>Herramientas 5% M.O.</v>
          </cell>
        </row>
        <row r="280">
          <cell r="A280">
            <v>38000</v>
          </cell>
          <cell r="B280" t="str">
            <v>EQUIPOS (VARIOS)</v>
          </cell>
        </row>
        <row r="281">
          <cell r="A281">
            <v>38001</v>
          </cell>
          <cell r="B281" t="str">
            <v>Equipo topográfico</v>
          </cell>
          <cell r="C281" t="str">
            <v>mes</v>
          </cell>
          <cell r="D281">
            <v>20000</v>
          </cell>
        </row>
        <row r="282">
          <cell r="A282">
            <v>38002</v>
          </cell>
          <cell r="B282" t="str">
            <v>Furgón Oficina</v>
          </cell>
          <cell r="C282" t="str">
            <v>Mes</v>
          </cell>
          <cell r="D282">
            <v>25000</v>
          </cell>
        </row>
        <row r="283">
          <cell r="A283">
            <v>38003</v>
          </cell>
          <cell r="B283" t="str">
            <v>Furgón Almacén</v>
          </cell>
          <cell r="C283" t="str">
            <v>Mes</v>
          </cell>
          <cell r="D283">
            <v>10000</v>
          </cell>
        </row>
        <row r="284">
          <cell r="A284">
            <v>38004</v>
          </cell>
        </row>
        <row r="285">
          <cell r="A285">
            <v>39000</v>
          </cell>
          <cell r="B285" t="str">
            <v>EQUIPOS (MISCELANEOS)</v>
          </cell>
        </row>
        <row r="286">
          <cell r="A286">
            <v>39001</v>
          </cell>
          <cell r="B286" t="str">
            <v>Moldes para recuadros</v>
          </cell>
          <cell r="C286" t="str">
            <v>m3</v>
          </cell>
          <cell r="D286">
            <v>50</v>
          </cell>
        </row>
        <row r="287">
          <cell r="A287">
            <v>40000</v>
          </cell>
          <cell r="B287" t="str">
            <v>SUBPARTIDAS</v>
          </cell>
        </row>
        <row r="288">
          <cell r="A288">
            <v>40001</v>
          </cell>
          <cell r="B288" t="str">
            <v>Ingeniería</v>
          </cell>
          <cell r="C288" t="str">
            <v>Mes</v>
          </cell>
          <cell r="D288">
            <v>134000</v>
          </cell>
        </row>
        <row r="289">
          <cell r="A289">
            <v>40002</v>
          </cell>
          <cell r="B289" t="str">
            <v>Campamento tipo A</v>
          </cell>
          <cell r="C289" t="str">
            <v>Mes</v>
          </cell>
          <cell r="D289">
            <v>99532</v>
          </cell>
        </row>
        <row r="290">
          <cell r="A290">
            <v>40003</v>
          </cell>
          <cell r="B290" t="str">
            <v>Campamento tipo B</v>
          </cell>
          <cell r="C290" t="str">
            <v>Mes</v>
          </cell>
          <cell r="D290">
            <v>33806.950799999999</v>
          </cell>
        </row>
        <row r="291">
          <cell r="A291">
            <v>40004</v>
          </cell>
          <cell r="B291" t="str">
            <v>Mantenimiento del Tránsito</v>
          </cell>
          <cell r="C291" t="str">
            <v>Mes</v>
          </cell>
          <cell r="D291">
            <v>63660.396800000002</v>
          </cell>
        </row>
        <row r="292">
          <cell r="A292">
            <v>40005</v>
          </cell>
          <cell r="B292" t="str">
            <v>Limpieza, desmonte y destronque, área tipo A</v>
          </cell>
          <cell r="C292" t="str">
            <v>Ha</v>
          </cell>
          <cell r="D292">
            <v>10407.483239916071</v>
          </cell>
        </row>
        <row r="293">
          <cell r="A293">
            <v>40006</v>
          </cell>
          <cell r="B293" t="str">
            <v>Limpieza, desmonte y destronque, área tipo B</v>
          </cell>
          <cell r="C293" t="str">
            <v>Ha</v>
          </cell>
          <cell r="D293">
            <v>8269.3951776938484</v>
          </cell>
        </row>
        <row r="294">
          <cell r="A294">
            <v>40007</v>
          </cell>
          <cell r="B294" t="str">
            <v>Remoción capa de rodadura</v>
          </cell>
          <cell r="C294" t="str">
            <v>M2</v>
          </cell>
          <cell r="D294">
            <v>9.0707175465543859</v>
          </cell>
        </row>
        <row r="295">
          <cell r="A295">
            <v>40008</v>
          </cell>
          <cell r="B295" t="str">
            <v>Remoción de badenes</v>
          </cell>
          <cell r="C295" t="str">
            <v>M3</v>
          </cell>
          <cell r="D295">
            <v>335.66848510281159</v>
          </cell>
        </row>
        <row r="296">
          <cell r="A296">
            <v>40009</v>
          </cell>
          <cell r="B296" t="str">
            <v>Remoción de cunetas encachadas a mano</v>
          </cell>
          <cell r="C296" t="str">
            <v>Ml</v>
          </cell>
          <cell r="D296">
            <v>44.857191565253885</v>
          </cell>
        </row>
        <row r="297">
          <cell r="A297">
            <v>40010</v>
          </cell>
          <cell r="B297" t="str">
            <v>Remoción de cunetas encachadas con retroexcavadora</v>
          </cell>
          <cell r="C297" t="str">
            <v>Ml</v>
          </cell>
          <cell r="D297">
            <v>42.439926769230773</v>
          </cell>
        </row>
        <row r="298">
          <cell r="A298">
            <v>40011</v>
          </cell>
          <cell r="B298" t="str">
            <v>Remoción de cabezales de hormigón</v>
          </cell>
          <cell r="C298" t="str">
            <v>M3</v>
          </cell>
          <cell r="D298">
            <v>106.04734374603174</v>
          </cell>
        </row>
        <row r="299">
          <cell r="A299">
            <v>40012</v>
          </cell>
          <cell r="B299" t="str">
            <v>Remoción de alcantarilla hasta 36"</v>
          </cell>
          <cell r="C299" t="str">
            <v>Ml</v>
          </cell>
          <cell r="D299">
            <v>137.92976200000001</v>
          </cell>
        </row>
        <row r="300">
          <cell r="A300">
            <v>40013</v>
          </cell>
          <cell r="B300" t="str">
            <v>Remoción de aceras</v>
          </cell>
          <cell r="C300" t="str">
            <v>M2</v>
          </cell>
          <cell r="D300">
            <v>34.790054553084346</v>
          </cell>
        </row>
        <row r="301">
          <cell r="A301">
            <v>40014</v>
          </cell>
          <cell r="B301" t="str">
            <v>Remoción de contenes</v>
          </cell>
          <cell r="C301" t="str">
            <v>Ml</v>
          </cell>
          <cell r="D301">
            <v>34.790054553084346</v>
          </cell>
        </row>
        <row r="302">
          <cell r="A302">
            <v>40015</v>
          </cell>
          <cell r="B302" t="str">
            <v>Remoción de base existente</v>
          </cell>
          <cell r="C302" t="str">
            <v>M2</v>
          </cell>
          <cell r="D302">
            <v>13.415489733333333</v>
          </cell>
        </row>
        <row r="303">
          <cell r="A303">
            <v>40016</v>
          </cell>
          <cell r="B303" t="str">
            <v>Remoción y recolocación alambrada (5 cuerdas)</v>
          </cell>
          <cell r="C303" t="str">
            <v>Ml</v>
          </cell>
          <cell r="D303">
            <v>56.335000000000008</v>
          </cell>
        </row>
        <row r="304">
          <cell r="A304">
            <v>40017</v>
          </cell>
          <cell r="B304" t="str">
            <v>Excavación en roca (tractor)</v>
          </cell>
          <cell r="C304" t="str">
            <v>M3N</v>
          </cell>
          <cell r="D304">
            <v>101.72179928571428</v>
          </cell>
        </row>
        <row r="305">
          <cell r="A305">
            <v>40018</v>
          </cell>
          <cell r="B305" t="str">
            <v>Excavación en roca (retromartillo)</v>
          </cell>
          <cell r="C305" t="str">
            <v>M3N</v>
          </cell>
          <cell r="D305">
            <v>402.37881613333332</v>
          </cell>
        </row>
        <row r="306">
          <cell r="A306">
            <v>40019</v>
          </cell>
          <cell r="B306" t="str">
            <v>Excavación en roca (compresor)</v>
          </cell>
          <cell r="C306" t="str">
            <v>M3N</v>
          </cell>
          <cell r="D306">
            <v>1133.0108859439395</v>
          </cell>
        </row>
        <row r="307">
          <cell r="A307">
            <v>40020</v>
          </cell>
          <cell r="B307" t="str">
            <v>Excavación en roca (a mano)</v>
          </cell>
          <cell r="C307" t="str">
            <v>M3N</v>
          </cell>
          <cell r="D307">
            <v>264.31268856152127</v>
          </cell>
        </row>
        <row r="308">
          <cell r="A308">
            <v>40021</v>
          </cell>
          <cell r="B308" t="str">
            <v>Excavación en material no clasificado</v>
          </cell>
          <cell r="C308" t="str">
            <v>M3N</v>
          </cell>
          <cell r="D308">
            <v>65.648090152046777</v>
          </cell>
        </row>
        <row r="309">
          <cell r="A309">
            <v>40022</v>
          </cell>
          <cell r="B309" t="str">
            <v>Excavación en material no clasificado (retroexcavadora)</v>
          </cell>
          <cell r="C309" t="str">
            <v>M3N</v>
          </cell>
          <cell r="D309">
            <v>78.013748596491226</v>
          </cell>
        </row>
        <row r="310">
          <cell r="A310">
            <v>40023</v>
          </cell>
          <cell r="B310" t="str">
            <v>Excavación en material inservible</v>
          </cell>
          <cell r="C310" t="str">
            <v>M3N</v>
          </cell>
          <cell r="D310">
            <v>63.879093894736847</v>
          </cell>
        </row>
        <row r="311">
          <cell r="A311">
            <v>40024</v>
          </cell>
          <cell r="B311" t="str">
            <v>Excavación en material inservible (retroexcavadora)</v>
          </cell>
          <cell r="C311" t="str">
            <v>M3N</v>
          </cell>
          <cell r="D311">
            <v>74.737088032388669</v>
          </cell>
        </row>
        <row r="312">
          <cell r="A312">
            <v>40025</v>
          </cell>
          <cell r="B312" t="str">
            <v>Excavación en material inservible (a mano)</v>
          </cell>
          <cell r="C312" t="str">
            <v>M3N</v>
          </cell>
          <cell r="D312">
            <v>108.11823331934536</v>
          </cell>
        </row>
        <row r="313">
          <cell r="A313">
            <v>40026</v>
          </cell>
          <cell r="B313" t="str">
            <v>Excavación en material de préstamo</v>
          </cell>
          <cell r="C313" t="str">
            <v>M3N</v>
          </cell>
          <cell r="D313">
            <v>148.13159436070174</v>
          </cell>
        </row>
        <row r="314">
          <cell r="A314">
            <v>40027</v>
          </cell>
          <cell r="B314" t="str">
            <v>Relleno</v>
          </cell>
          <cell r="C314" t="str">
            <v>M3C</v>
          </cell>
          <cell r="D314">
            <v>40.79628363636364</v>
          </cell>
        </row>
        <row r="315">
          <cell r="A315">
            <v>40028</v>
          </cell>
          <cell r="B315" t="str">
            <v>Relleno bajo aceras</v>
          </cell>
          <cell r="C315" t="str">
            <v>M3C</v>
          </cell>
          <cell r="D315">
            <v>50.554657994125051</v>
          </cell>
        </row>
        <row r="316">
          <cell r="A316">
            <v>40029</v>
          </cell>
          <cell r="B316" t="str">
            <v>Escarificación de superficie</v>
          </cell>
          <cell r="C316" t="str">
            <v>M2</v>
          </cell>
          <cell r="D316">
            <v>5.9963851428571422</v>
          </cell>
        </row>
        <row r="317">
          <cell r="A317">
            <v>40030</v>
          </cell>
          <cell r="B317" t="str">
            <v>Excavación para estructuras hasta 1.50 m de prof.</v>
          </cell>
          <cell r="C317" t="str">
            <v>M3</v>
          </cell>
          <cell r="D317">
            <v>160.0349349559379</v>
          </cell>
        </row>
        <row r="318">
          <cell r="A318">
            <v>40031</v>
          </cell>
          <cell r="B318" t="str">
            <v>Excavación para estructuras de 1.50 m hasta 3.00 m de prof.</v>
          </cell>
          <cell r="C318" t="str">
            <v>M3</v>
          </cell>
          <cell r="D318">
            <v>194.54657994125054</v>
          </cell>
        </row>
        <row r="319">
          <cell r="A319">
            <v>40032</v>
          </cell>
          <cell r="B319" t="str">
            <v>Excavación para estructuras de mas de 3.00 m de prof.</v>
          </cell>
          <cell r="C319" t="str">
            <v>M3</v>
          </cell>
          <cell r="D319">
            <v>263.5698699118758</v>
          </cell>
        </row>
        <row r="320">
          <cell r="A320">
            <v>40033</v>
          </cell>
          <cell r="B320" t="str">
            <v>Terminación de Sub-rasante</v>
          </cell>
          <cell r="C320" t="str">
            <v>M2</v>
          </cell>
          <cell r="D320">
            <v>6.9039864615384614</v>
          </cell>
        </row>
        <row r="321">
          <cell r="A321">
            <v>40034</v>
          </cell>
          <cell r="B321" t="str">
            <v>Sub-base granular natural</v>
          </cell>
          <cell r="C321" t="str">
            <v>M3N</v>
          </cell>
          <cell r="D321">
            <v>170.9587483638262</v>
          </cell>
        </row>
        <row r="322">
          <cell r="A322">
            <v>40035</v>
          </cell>
          <cell r="B322" t="str">
            <v>Base granular natural</v>
          </cell>
          <cell r="C322" t="str">
            <v>M3N</v>
          </cell>
          <cell r="D322">
            <v>204.34247820507741</v>
          </cell>
        </row>
        <row r="323">
          <cell r="A323">
            <v>40036</v>
          </cell>
          <cell r="B323" t="str">
            <v>Base granular triturada</v>
          </cell>
          <cell r="C323" t="str">
            <v>M3N</v>
          </cell>
          <cell r="D323">
            <v>535.04267006124542</v>
          </cell>
        </row>
        <row r="324">
          <cell r="A324">
            <v>40037</v>
          </cell>
          <cell r="B324" t="str">
            <v>Carpeta de hormigón asfáltico</v>
          </cell>
          <cell r="C324" t="str">
            <v>M3</v>
          </cell>
          <cell r="D324">
            <v>4343.3033599999999</v>
          </cell>
        </row>
        <row r="325">
          <cell r="A325">
            <v>40038</v>
          </cell>
          <cell r="B325" t="str">
            <v>Riego de imprimación 0.30 gl/m2 con arena</v>
          </cell>
          <cell r="C325" t="str">
            <v>M2</v>
          </cell>
          <cell r="D325">
            <v>41.364936479717997</v>
          </cell>
        </row>
        <row r="326">
          <cell r="A326">
            <v>40039</v>
          </cell>
          <cell r="B326" t="str">
            <v>Riego de imprimación 0.50 gl/m2 con gravilla</v>
          </cell>
          <cell r="C326" t="str">
            <v>M2</v>
          </cell>
          <cell r="D326">
            <v>70.708227466196675</v>
          </cell>
        </row>
        <row r="327">
          <cell r="A327">
            <v>40040</v>
          </cell>
          <cell r="B327" t="str">
            <v>Bacheo Técnico</v>
          </cell>
          <cell r="C327" t="str">
            <v>M2</v>
          </cell>
          <cell r="D327">
            <v>157.08027169801522</v>
          </cell>
        </row>
        <row r="328">
          <cell r="A328">
            <v>40041</v>
          </cell>
          <cell r="B328" t="str">
            <v>Hormigón para badenes</v>
          </cell>
          <cell r="C328" t="str">
            <v>M3</v>
          </cell>
          <cell r="D328">
            <v>3286.2393999999995</v>
          </cell>
        </row>
        <row r="329">
          <cell r="A329">
            <v>40042</v>
          </cell>
          <cell r="B329" t="str">
            <v>Obtención de piedras</v>
          </cell>
          <cell r="C329" t="str">
            <v>M3</v>
          </cell>
          <cell r="D329">
            <v>245.3</v>
          </cell>
        </row>
        <row r="330">
          <cell r="A330">
            <v>40043</v>
          </cell>
          <cell r="B330" t="str">
            <v>Hormigón simple</v>
          </cell>
          <cell r="C330" t="str">
            <v>M3</v>
          </cell>
          <cell r="D330">
            <v>1627.5</v>
          </cell>
        </row>
        <row r="331">
          <cell r="A331">
            <v>40044</v>
          </cell>
          <cell r="B331" t="str">
            <v>Hormigón ciclópeo</v>
          </cell>
          <cell r="C331" t="str">
            <v>M3</v>
          </cell>
          <cell r="D331">
            <v>1527.84</v>
          </cell>
        </row>
        <row r="332">
          <cell r="A332">
            <v>40045</v>
          </cell>
          <cell r="B332" t="str">
            <v>Tuberia de Hormigón de 18"</v>
          </cell>
          <cell r="C332" t="str">
            <v>Ml</v>
          </cell>
          <cell r="D332">
            <v>1180.7809579439254</v>
          </cell>
        </row>
        <row r="333">
          <cell r="A333">
            <v>40046</v>
          </cell>
          <cell r="B333" t="str">
            <v>Tuberia de Hormigón de 24"</v>
          </cell>
          <cell r="C333" t="str">
            <v>Ml</v>
          </cell>
          <cell r="D333">
            <v>2443.8672124561149</v>
          </cell>
        </row>
        <row r="334">
          <cell r="A334">
            <v>40047</v>
          </cell>
          <cell r="B334" t="str">
            <v>Tuberia de Hormigón de 30"</v>
          </cell>
          <cell r="C334" t="str">
            <v>Ml</v>
          </cell>
          <cell r="D334">
            <v>3802.2078051214958</v>
          </cell>
        </row>
        <row r="335">
          <cell r="A335">
            <v>40048</v>
          </cell>
          <cell r="B335" t="str">
            <v>Tuberia de Hormigón de 36"</v>
          </cell>
          <cell r="C335" t="str">
            <v>Ml</v>
          </cell>
          <cell r="D335">
            <v>4593.3057212859812</v>
          </cell>
        </row>
        <row r="336">
          <cell r="A336">
            <v>40049</v>
          </cell>
          <cell r="B336" t="str">
            <v>Tuberia de Hormigón de 42"</v>
          </cell>
          <cell r="C336" t="str">
            <v>Ml</v>
          </cell>
          <cell r="D336">
            <v>5535.6620516593966</v>
          </cell>
        </row>
        <row r="337">
          <cell r="A337">
            <v>40050</v>
          </cell>
          <cell r="B337" t="str">
            <v>Tuberia de Hormigón de 48"</v>
          </cell>
          <cell r="C337" t="str">
            <v>Ml</v>
          </cell>
          <cell r="D337">
            <v>6722.3526489221176</v>
          </cell>
        </row>
        <row r="338">
          <cell r="A338">
            <v>40051</v>
          </cell>
          <cell r="B338" t="str">
            <v>Tuberia de Hormigón de 54"</v>
          </cell>
          <cell r="C338" t="str">
            <v>Ml</v>
          </cell>
          <cell r="D338">
            <v>8702.1411853247064</v>
          </cell>
        </row>
        <row r="339">
          <cell r="A339">
            <v>40052</v>
          </cell>
          <cell r="B339" t="str">
            <v>Tuberia de Hormigón de 60"</v>
          </cell>
          <cell r="C339" t="str">
            <v>Ml</v>
          </cell>
          <cell r="D339">
            <v>10792.683321252336</v>
          </cell>
        </row>
        <row r="340">
          <cell r="A340">
            <v>40053</v>
          </cell>
          <cell r="B340" t="str">
            <v>Tuberia de Hormigón de 66"</v>
          </cell>
          <cell r="C340" t="str">
            <v>Ml</v>
          </cell>
          <cell r="D340">
            <v>13008.488003102804</v>
          </cell>
        </row>
        <row r="341">
          <cell r="A341">
            <v>40054</v>
          </cell>
          <cell r="B341" t="str">
            <v>Tuberia de Hormigón de 72"</v>
          </cell>
          <cell r="C341" t="str">
            <v>Ml</v>
          </cell>
          <cell r="D341">
            <v>17370.953433927309</v>
          </cell>
        </row>
        <row r="342">
          <cell r="A342">
            <v>40055</v>
          </cell>
          <cell r="B342" t="str">
            <v>Material de asiento clase C</v>
          </cell>
          <cell r="C342" t="str">
            <v>M3</v>
          </cell>
          <cell r="D342">
            <v>444.11764705882354</v>
          </cell>
        </row>
        <row r="343">
          <cell r="A343">
            <v>40056</v>
          </cell>
          <cell r="B343" t="str">
            <v>Suministro, acarreo, colocación y compactación de material de relleno para tuberías y obras conexas.</v>
          </cell>
          <cell r="C343" t="str">
            <v>M3</v>
          </cell>
          <cell r="D343">
            <v>296.5616066681319</v>
          </cell>
        </row>
        <row r="344">
          <cell r="A344">
            <v>40057</v>
          </cell>
          <cell r="B344" t="str">
            <v>Limpieza de cuneta</v>
          </cell>
          <cell r="C344" t="str">
            <v>Ml</v>
          </cell>
          <cell r="D344">
            <v>36.280497331934534</v>
          </cell>
        </row>
        <row r="345">
          <cell r="A345">
            <v>40058</v>
          </cell>
          <cell r="B345" t="str">
            <v>Limpieza de cuneta a mano</v>
          </cell>
          <cell r="C345" t="str">
            <v>Ml</v>
          </cell>
          <cell r="D345">
            <v>61.720939991607217</v>
          </cell>
        </row>
        <row r="346">
          <cell r="A346">
            <v>40059</v>
          </cell>
          <cell r="B346" t="str">
            <v>Limpieza de cañada con retroexcavadora</v>
          </cell>
          <cell r="C346" t="str">
            <v>Ml</v>
          </cell>
          <cell r="D346">
            <v>80.383913397901793</v>
          </cell>
        </row>
        <row r="347">
          <cell r="A347">
            <v>40060</v>
          </cell>
          <cell r="B347" t="str">
            <v>Limpieza en sitio de alcantarilla de 30" y 36"</v>
          </cell>
          <cell r="C347" t="str">
            <v>Ml</v>
          </cell>
          <cell r="D347">
            <v>101.61823331934536</v>
          </cell>
        </row>
        <row r="348">
          <cell r="A348">
            <v>40061</v>
          </cell>
          <cell r="B348" t="str">
            <v>Mortero para encaches</v>
          </cell>
          <cell r="C348" t="str">
            <v>M3</v>
          </cell>
          <cell r="D348">
            <v>1627.5</v>
          </cell>
        </row>
        <row r="349">
          <cell r="A349">
            <v>40062</v>
          </cell>
          <cell r="B349" t="str">
            <v>Piedra para encaches</v>
          </cell>
          <cell r="C349" t="str">
            <v>M3</v>
          </cell>
          <cell r="D349">
            <v>245.3</v>
          </cell>
        </row>
        <row r="350">
          <cell r="A350">
            <v>40063</v>
          </cell>
          <cell r="B350" t="str">
            <v>Encachado de piedra (0.20 m de espesor)</v>
          </cell>
          <cell r="C350" t="str">
            <v>M2</v>
          </cell>
          <cell r="D350">
            <v>224.54199999999997</v>
          </cell>
        </row>
        <row r="351">
          <cell r="A351">
            <v>40064</v>
          </cell>
          <cell r="B351" t="str">
            <v>Encachado de piedra (0.30 m de espesor)</v>
          </cell>
          <cell r="C351" t="str">
            <v>M2</v>
          </cell>
          <cell r="D351">
            <v>337.15015015015013</v>
          </cell>
        </row>
        <row r="352">
          <cell r="A352">
            <v>40065</v>
          </cell>
          <cell r="B352" t="str">
            <v>Bordillo y cuneta de hormigón vaciado en sitio</v>
          </cell>
          <cell r="C352" t="str">
            <v>Ml</v>
          </cell>
          <cell r="D352">
            <v>327.05</v>
          </cell>
        </row>
        <row r="353">
          <cell r="A353">
            <v>40066</v>
          </cell>
          <cell r="B353" t="str">
            <v xml:space="preserve">Aceras de hormigón </v>
          </cell>
          <cell r="C353" t="str">
            <v>M2</v>
          </cell>
          <cell r="D353">
            <v>300.64999999999998</v>
          </cell>
        </row>
        <row r="354">
          <cell r="A354">
            <v>40067</v>
          </cell>
          <cell r="B354" t="str">
            <v>Mampostería en piedra bruta (0.40 m de espesor)</v>
          </cell>
          <cell r="C354" t="str">
            <v>M3</v>
          </cell>
          <cell r="D354">
            <v>1892.02</v>
          </cell>
        </row>
        <row r="355">
          <cell r="A355">
            <v>40068</v>
          </cell>
          <cell r="B355" t="str">
            <v>Muro de gaviones</v>
          </cell>
          <cell r="C355" t="str">
            <v>M3</v>
          </cell>
          <cell r="D355">
            <v>1237.8833333333332</v>
          </cell>
        </row>
        <row r="356">
          <cell r="A356">
            <v>40069</v>
          </cell>
          <cell r="B356" t="str">
            <v>Carpeta de hormigón asfáltico de 2"</v>
          </cell>
          <cell r="C356" t="str">
            <v>M2</v>
          </cell>
          <cell r="D356">
            <v>336.6060104</v>
          </cell>
        </row>
        <row r="357">
          <cell r="A357">
            <v>40070</v>
          </cell>
          <cell r="B357" t="str">
            <v>Hormigón para cabezales</v>
          </cell>
          <cell r="C357" t="str">
            <v>M3</v>
          </cell>
          <cell r="D357">
            <v>4134.4893999999995</v>
          </cell>
        </row>
        <row r="358">
          <cell r="A358">
            <v>40071</v>
          </cell>
          <cell r="B358" t="str">
            <v xml:space="preserve">Telford </v>
          </cell>
          <cell r="C358" t="str">
            <v>M3</v>
          </cell>
          <cell r="D358">
            <v>1024.9710904622025</v>
          </cell>
        </row>
        <row r="359">
          <cell r="A359">
            <v>40072</v>
          </cell>
          <cell r="B359" t="str">
            <v>Ingeniería</v>
          </cell>
          <cell r="C359" t="str">
            <v>Km</v>
          </cell>
          <cell r="D359">
            <v>53600</v>
          </cell>
        </row>
        <row r="360">
          <cell r="A360">
            <v>40073</v>
          </cell>
          <cell r="B360" t="str">
            <v>Canalización</v>
          </cell>
          <cell r="C360" t="str">
            <v>M3</v>
          </cell>
          <cell r="D360">
            <v>161.79657994125051</v>
          </cell>
        </row>
        <row r="361">
          <cell r="A361" t="str">
            <v/>
          </cell>
          <cell r="B361">
            <v>0</v>
          </cell>
          <cell r="C361">
            <v>0</v>
          </cell>
          <cell r="D361">
            <v>0</v>
          </cell>
        </row>
        <row r="362">
          <cell r="A362" t="str">
            <v/>
          </cell>
          <cell r="B362">
            <v>0</v>
          </cell>
          <cell r="C362">
            <v>0</v>
          </cell>
          <cell r="D362">
            <v>0</v>
          </cell>
        </row>
        <row r="363">
          <cell r="A363" t="str">
            <v/>
          </cell>
          <cell r="B363">
            <v>0</v>
          </cell>
          <cell r="C363">
            <v>0</v>
          </cell>
          <cell r="D363">
            <v>0</v>
          </cell>
        </row>
        <row r="364">
          <cell r="A364" t="str">
            <v/>
          </cell>
          <cell r="B364">
            <v>0</v>
          </cell>
          <cell r="C364">
            <v>0</v>
          </cell>
          <cell r="D364">
            <v>0</v>
          </cell>
        </row>
        <row r="365">
          <cell r="A365" t="str">
            <v/>
          </cell>
          <cell r="B365">
            <v>0</v>
          </cell>
          <cell r="C365">
            <v>0</v>
          </cell>
          <cell r="D365">
            <v>0</v>
          </cell>
        </row>
        <row r="366">
          <cell r="A366" t="str">
            <v/>
          </cell>
          <cell r="B366">
            <v>0</v>
          </cell>
          <cell r="C366">
            <v>0</v>
          </cell>
          <cell r="D366">
            <v>0</v>
          </cell>
        </row>
        <row r="367">
          <cell r="A367" t="str">
            <v/>
          </cell>
          <cell r="B367">
            <v>0</v>
          </cell>
          <cell r="C367">
            <v>0</v>
          </cell>
          <cell r="D367">
            <v>0</v>
          </cell>
        </row>
        <row r="368">
          <cell r="A368" t="str">
            <v/>
          </cell>
          <cell r="B368">
            <v>0</v>
          </cell>
          <cell r="C368">
            <v>0</v>
          </cell>
          <cell r="D368">
            <v>0</v>
          </cell>
        </row>
        <row r="369">
          <cell r="A369" t="str">
            <v/>
          </cell>
          <cell r="B369">
            <v>0</v>
          </cell>
          <cell r="C369">
            <v>0</v>
          </cell>
          <cell r="D369">
            <v>0</v>
          </cell>
        </row>
        <row r="370">
          <cell r="A370" t="str">
            <v/>
          </cell>
          <cell r="B370">
            <v>0</v>
          </cell>
          <cell r="C370">
            <v>0</v>
          </cell>
          <cell r="D370">
            <v>0</v>
          </cell>
        </row>
        <row r="371">
          <cell r="A371" t="str">
            <v/>
          </cell>
          <cell r="B371">
            <v>0</v>
          </cell>
          <cell r="C371">
            <v>0</v>
          </cell>
          <cell r="D371">
            <v>0</v>
          </cell>
        </row>
        <row r="372">
          <cell r="A372" t="str">
            <v/>
          </cell>
          <cell r="B372">
            <v>0</v>
          </cell>
          <cell r="C372">
            <v>0</v>
          </cell>
          <cell r="D372">
            <v>0</v>
          </cell>
        </row>
        <row r="373">
          <cell r="A373" t="str">
            <v/>
          </cell>
          <cell r="B373">
            <v>0</v>
          </cell>
          <cell r="C373">
            <v>0</v>
          </cell>
          <cell r="D373">
            <v>0</v>
          </cell>
        </row>
        <row r="374">
          <cell r="A374" t="str">
            <v/>
          </cell>
          <cell r="B374">
            <v>0</v>
          </cell>
          <cell r="C374">
            <v>0</v>
          </cell>
          <cell r="D374">
            <v>0</v>
          </cell>
        </row>
        <row r="375">
          <cell r="A375" t="str">
            <v/>
          </cell>
          <cell r="B375">
            <v>0</v>
          </cell>
          <cell r="C375">
            <v>0</v>
          </cell>
          <cell r="D375">
            <v>0</v>
          </cell>
        </row>
        <row r="376">
          <cell r="A376" t="str">
            <v/>
          </cell>
          <cell r="B376">
            <v>0</v>
          </cell>
          <cell r="C376">
            <v>0</v>
          </cell>
          <cell r="D376">
            <v>0</v>
          </cell>
        </row>
        <row r="377">
          <cell r="A377" t="str">
            <v/>
          </cell>
          <cell r="B377">
            <v>0</v>
          </cell>
          <cell r="C377">
            <v>0</v>
          </cell>
          <cell r="D377">
            <v>0</v>
          </cell>
        </row>
        <row r="378">
          <cell r="A378" t="str">
            <v/>
          </cell>
          <cell r="B378">
            <v>0</v>
          </cell>
          <cell r="C378">
            <v>0</v>
          </cell>
          <cell r="D378">
            <v>0</v>
          </cell>
        </row>
        <row r="379">
          <cell r="A379" t="str">
            <v/>
          </cell>
          <cell r="B379">
            <v>0</v>
          </cell>
          <cell r="C379">
            <v>0</v>
          </cell>
          <cell r="D379">
            <v>0</v>
          </cell>
        </row>
        <row r="380">
          <cell r="A380" t="str">
            <v/>
          </cell>
          <cell r="B380">
            <v>0</v>
          </cell>
          <cell r="C380">
            <v>0</v>
          </cell>
          <cell r="D380">
            <v>0</v>
          </cell>
        </row>
        <row r="381">
          <cell r="A381" t="str">
            <v/>
          </cell>
          <cell r="B381">
            <v>0</v>
          </cell>
          <cell r="C381">
            <v>0</v>
          </cell>
          <cell r="D381">
            <v>0</v>
          </cell>
        </row>
        <row r="382">
          <cell r="A382" t="str">
            <v/>
          </cell>
          <cell r="B382">
            <v>0</v>
          </cell>
          <cell r="C382">
            <v>0</v>
          </cell>
          <cell r="D382">
            <v>0</v>
          </cell>
        </row>
        <row r="383">
          <cell r="A383" t="str">
            <v/>
          </cell>
          <cell r="B383">
            <v>0</v>
          </cell>
          <cell r="C383">
            <v>0</v>
          </cell>
          <cell r="D383">
            <v>0</v>
          </cell>
        </row>
        <row r="384">
          <cell r="A384" t="str">
            <v/>
          </cell>
          <cell r="B384">
            <v>0</v>
          </cell>
          <cell r="C384">
            <v>0</v>
          </cell>
          <cell r="D384">
            <v>0</v>
          </cell>
        </row>
        <row r="385">
          <cell r="A385" t="str">
            <v/>
          </cell>
          <cell r="B385">
            <v>0</v>
          </cell>
          <cell r="C385">
            <v>0</v>
          </cell>
          <cell r="D385">
            <v>0</v>
          </cell>
        </row>
        <row r="386">
          <cell r="A386" t="str">
            <v/>
          </cell>
          <cell r="B386">
            <v>0</v>
          </cell>
          <cell r="C386">
            <v>0</v>
          </cell>
          <cell r="D386">
            <v>0</v>
          </cell>
        </row>
        <row r="387">
          <cell r="A387" t="str">
            <v/>
          </cell>
          <cell r="B387">
            <v>0</v>
          </cell>
          <cell r="C387">
            <v>0</v>
          </cell>
          <cell r="D387">
            <v>0</v>
          </cell>
        </row>
        <row r="388">
          <cell r="A388" t="str">
            <v/>
          </cell>
          <cell r="B388">
            <v>0</v>
          </cell>
          <cell r="C388">
            <v>0</v>
          </cell>
          <cell r="D388">
            <v>0</v>
          </cell>
        </row>
        <row r="389">
          <cell r="A389" t="str">
            <v/>
          </cell>
          <cell r="B389">
            <v>0</v>
          </cell>
          <cell r="C389">
            <v>0</v>
          </cell>
          <cell r="D389">
            <v>0</v>
          </cell>
        </row>
        <row r="390">
          <cell r="A390" t="str">
            <v/>
          </cell>
          <cell r="B390">
            <v>0</v>
          </cell>
          <cell r="C390">
            <v>0</v>
          </cell>
          <cell r="D390">
            <v>0</v>
          </cell>
        </row>
        <row r="391">
          <cell r="A391" t="str">
            <v/>
          </cell>
          <cell r="B391">
            <v>0</v>
          </cell>
          <cell r="C391">
            <v>0</v>
          </cell>
          <cell r="D391">
            <v>0</v>
          </cell>
        </row>
        <row r="392">
          <cell r="A392" t="str">
            <v/>
          </cell>
          <cell r="B392">
            <v>0</v>
          </cell>
          <cell r="C392">
            <v>0</v>
          </cell>
          <cell r="D392">
            <v>0</v>
          </cell>
        </row>
        <row r="393">
          <cell r="A393" t="str">
            <v/>
          </cell>
          <cell r="B393">
            <v>0</v>
          </cell>
          <cell r="C393">
            <v>0</v>
          </cell>
          <cell r="D393">
            <v>0</v>
          </cell>
        </row>
        <row r="394">
          <cell r="A394" t="str">
            <v/>
          </cell>
          <cell r="B394">
            <v>0</v>
          </cell>
          <cell r="C394">
            <v>0</v>
          </cell>
          <cell r="D394">
            <v>0</v>
          </cell>
        </row>
        <row r="395">
          <cell r="A395" t="str">
            <v/>
          </cell>
          <cell r="B395">
            <v>0</v>
          </cell>
          <cell r="C395">
            <v>0</v>
          </cell>
          <cell r="D395">
            <v>0</v>
          </cell>
        </row>
        <row r="396">
          <cell r="A396" t="str">
            <v/>
          </cell>
          <cell r="B396">
            <v>0</v>
          </cell>
          <cell r="C396">
            <v>0</v>
          </cell>
          <cell r="D396">
            <v>0</v>
          </cell>
        </row>
        <row r="397">
          <cell r="A397" t="str">
            <v/>
          </cell>
          <cell r="B397">
            <v>0</v>
          </cell>
          <cell r="C397">
            <v>0</v>
          </cell>
          <cell r="D397">
            <v>0</v>
          </cell>
        </row>
        <row r="398">
          <cell r="A398" t="str">
            <v/>
          </cell>
          <cell r="B398">
            <v>0</v>
          </cell>
          <cell r="C398">
            <v>0</v>
          </cell>
          <cell r="D398">
            <v>0</v>
          </cell>
        </row>
        <row r="399">
          <cell r="A399" t="str">
            <v/>
          </cell>
          <cell r="B399">
            <v>0</v>
          </cell>
          <cell r="C399">
            <v>0</v>
          </cell>
          <cell r="D399">
            <v>0</v>
          </cell>
        </row>
        <row r="400">
          <cell r="A400" t="str">
            <v/>
          </cell>
          <cell r="B400">
            <v>0</v>
          </cell>
          <cell r="C400">
            <v>0</v>
          </cell>
          <cell r="D400">
            <v>0</v>
          </cell>
        </row>
        <row r="401">
          <cell r="A401" t="str">
            <v/>
          </cell>
          <cell r="B401">
            <v>0</v>
          </cell>
          <cell r="C401">
            <v>0</v>
          </cell>
          <cell r="D401">
            <v>0</v>
          </cell>
        </row>
        <row r="402">
          <cell r="A402" t="str">
            <v/>
          </cell>
          <cell r="B402">
            <v>0</v>
          </cell>
          <cell r="C402">
            <v>0</v>
          </cell>
          <cell r="D402">
            <v>0</v>
          </cell>
        </row>
        <row r="403">
          <cell r="A403" t="str">
            <v/>
          </cell>
          <cell r="B403">
            <v>0</v>
          </cell>
          <cell r="C403">
            <v>0</v>
          </cell>
          <cell r="D403">
            <v>0</v>
          </cell>
        </row>
        <row r="404">
          <cell r="A404" t="str">
            <v/>
          </cell>
          <cell r="B404">
            <v>0</v>
          </cell>
          <cell r="C404">
            <v>0</v>
          </cell>
          <cell r="D404">
            <v>0</v>
          </cell>
        </row>
        <row r="405">
          <cell r="A405" t="str">
            <v/>
          </cell>
          <cell r="B405">
            <v>0</v>
          </cell>
          <cell r="C405">
            <v>0</v>
          </cell>
          <cell r="D405">
            <v>0</v>
          </cell>
        </row>
        <row r="406">
          <cell r="A406" t="str">
            <v/>
          </cell>
          <cell r="B406">
            <v>0</v>
          </cell>
          <cell r="C406">
            <v>0</v>
          </cell>
          <cell r="D406">
            <v>0</v>
          </cell>
        </row>
        <row r="407">
          <cell r="A407" t="str">
            <v/>
          </cell>
          <cell r="B407">
            <v>0</v>
          </cell>
          <cell r="C407">
            <v>0</v>
          </cell>
          <cell r="D407">
            <v>0</v>
          </cell>
        </row>
        <row r="408">
          <cell r="A408" t="str">
            <v/>
          </cell>
          <cell r="B408">
            <v>0</v>
          </cell>
          <cell r="C408">
            <v>0</v>
          </cell>
          <cell r="D408">
            <v>0</v>
          </cell>
        </row>
        <row r="409">
          <cell r="A409" t="str">
            <v/>
          </cell>
          <cell r="B409">
            <v>0</v>
          </cell>
          <cell r="C409">
            <v>0</v>
          </cell>
          <cell r="D409">
            <v>0</v>
          </cell>
        </row>
        <row r="410">
          <cell r="A410" t="str">
            <v/>
          </cell>
          <cell r="B410">
            <v>0</v>
          </cell>
          <cell r="C410">
            <v>0</v>
          </cell>
          <cell r="D410">
            <v>0</v>
          </cell>
        </row>
        <row r="411">
          <cell r="A411" t="str">
            <v/>
          </cell>
          <cell r="B411">
            <v>0</v>
          </cell>
          <cell r="C411">
            <v>0</v>
          </cell>
          <cell r="D411">
            <v>0</v>
          </cell>
        </row>
        <row r="412">
          <cell r="A412" t="str">
            <v/>
          </cell>
          <cell r="B412">
            <v>0</v>
          </cell>
          <cell r="C412">
            <v>0</v>
          </cell>
          <cell r="D412">
            <v>0</v>
          </cell>
        </row>
        <row r="413">
          <cell r="A413" t="str">
            <v/>
          </cell>
          <cell r="B413">
            <v>0</v>
          </cell>
          <cell r="C413">
            <v>0</v>
          </cell>
          <cell r="D413">
            <v>0</v>
          </cell>
        </row>
        <row r="414">
          <cell r="A414" t="str">
            <v/>
          </cell>
          <cell r="B414">
            <v>0</v>
          </cell>
          <cell r="C414">
            <v>0</v>
          </cell>
          <cell r="D414">
            <v>0</v>
          </cell>
        </row>
        <row r="415">
          <cell r="A415" t="str">
            <v/>
          </cell>
          <cell r="B415">
            <v>0</v>
          </cell>
          <cell r="C415">
            <v>0</v>
          </cell>
          <cell r="D415">
            <v>0</v>
          </cell>
        </row>
        <row r="416">
          <cell r="A416" t="str">
            <v/>
          </cell>
          <cell r="B416">
            <v>0</v>
          </cell>
          <cell r="C416">
            <v>0</v>
          </cell>
          <cell r="D416">
            <v>0</v>
          </cell>
        </row>
        <row r="417">
          <cell r="A417" t="str">
            <v/>
          </cell>
          <cell r="B417">
            <v>0</v>
          </cell>
          <cell r="C417">
            <v>0</v>
          </cell>
          <cell r="D417">
            <v>0</v>
          </cell>
        </row>
        <row r="418">
          <cell r="A418" t="str">
            <v/>
          </cell>
          <cell r="B418">
            <v>0</v>
          </cell>
          <cell r="C418">
            <v>0</v>
          </cell>
          <cell r="D418">
            <v>0</v>
          </cell>
        </row>
        <row r="419">
          <cell r="A419" t="str">
            <v/>
          </cell>
          <cell r="B419">
            <v>0</v>
          </cell>
          <cell r="C419">
            <v>0</v>
          </cell>
          <cell r="D419">
            <v>0</v>
          </cell>
        </row>
        <row r="420">
          <cell r="A420" t="str">
            <v/>
          </cell>
          <cell r="B420">
            <v>0</v>
          </cell>
          <cell r="C420">
            <v>0</v>
          </cell>
          <cell r="D420">
            <v>0</v>
          </cell>
        </row>
        <row r="421">
          <cell r="A421" t="str">
            <v/>
          </cell>
          <cell r="B421">
            <v>0</v>
          </cell>
          <cell r="C421">
            <v>0</v>
          </cell>
          <cell r="D421">
            <v>0</v>
          </cell>
        </row>
        <row r="422">
          <cell r="A422" t="str">
            <v/>
          </cell>
          <cell r="B422">
            <v>0</v>
          </cell>
          <cell r="C422">
            <v>0</v>
          </cell>
          <cell r="D422">
            <v>0</v>
          </cell>
        </row>
        <row r="423">
          <cell r="A423" t="str">
            <v/>
          </cell>
          <cell r="B423">
            <v>0</v>
          </cell>
          <cell r="C423">
            <v>0</v>
          </cell>
          <cell r="D423">
            <v>0</v>
          </cell>
        </row>
        <row r="424">
          <cell r="A424" t="str">
            <v/>
          </cell>
          <cell r="B424">
            <v>0</v>
          </cell>
          <cell r="C424">
            <v>0</v>
          </cell>
          <cell r="D424">
            <v>0</v>
          </cell>
        </row>
        <row r="425">
          <cell r="A425" t="str">
            <v/>
          </cell>
          <cell r="B425">
            <v>0</v>
          </cell>
          <cell r="C425">
            <v>0</v>
          </cell>
          <cell r="D425">
            <v>0</v>
          </cell>
        </row>
        <row r="426">
          <cell r="A426" t="str">
            <v/>
          </cell>
          <cell r="B426">
            <v>0</v>
          </cell>
          <cell r="C426">
            <v>0</v>
          </cell>
          <cell r="D426">
            <v>0</v>
          </cell>
        </row>
        <row r="427">
          <cell r="A427" t="str">
            <v/>
          </cell>
          <cell r="B427">
            <v>0</v>
          </cell>
          <cell r="C427">
            <v>0</v>
          </cell>
          <cell r="D427">
            <v>0</v>
          </cell>
        </row>
        <row r="428">
          <cell r="A428" t="str">
            <v/>
          </cell>
          <cell r="B428">
            <v>0</v>
          </cell>
          <cell r="C428">
            <v>0</v>
          </cell>
          <cell r="D428">
            <v>0</v>
          </cell>
        </row>
      </sheetData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S (2)"/>
      <sheetName val="FPS"/>
      <sheetName val="EJEMPLOS"/>
      <sheetName val="CCP,LEYES, Y DEC."/>
      <sheetName val="FPS (Anaco)"/>
      <sheetName val="salarios"/>
      <sheetName val="Hoja3"/>
      <sheetName val="Hoja4"/>
      <sheetName val="Hoja5"/>
      <sheetName val="LISTADO DE MATERIALES"/>
      <sheetName val="LISTADO DE MINAS"/>
      <sheetName val="FPS_(2)"/>
      <sheetName val="CCP,LEYES,_Y_DEC_"/>
      <sheetName val="FPS_(Anaco)"/>
      <sheetName val="FPS_(2)1"/>
      <sheetName val="CCP,LEYES,_Y_DEC_1"/>
      <sheetName val="FPS_(Anaco)1"/>
      <sheetName val="FPS_(2)2"/>
      <sheetName val="CCP,LEYES,_Y_DEC_2"/>
      <sheetName val="FPS_(Anaco)2"/>
      <sheetName val="FPS_(2)3"/>
      <sheetName val="CCP,LEYES,_Y_DEC_3"/>
      <sheetName val="FPS_(Anaco)3"/>
      <sheetName val="FPS_(2)5"/>
      <sheetName val="CCP,LEYES,_Y_DEC_5"/>
      <sheetName val="FPS_(Anaco)5"/>
      <sheetName val="FPS_(2)4"/>
      <sheetName val="CCP,LEYES,_Y_DEC_4"/>
      <sheetName val="FPS_(Anaco)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  <sheetName val="FA_INS1"/>
      <sheetName val="FA_HERR1"/>
      <sheetName val="AnaVIAL_NoOk1"/>
      <sheetName val="Cotiz_OTROS1"/>
      <sheetName val="Ana_EMERG_JPP1"/>
      <sheetName val="Presup_EMERG_JPP1"/>
      <sheetName val="FA_INS"/>
      <sheetName val="FA_HERR"/>
      <sheetName val="AnaVIAL_NoOk"/>
      <sheetName val="Cotiz_OTROS"/>
      <sheetName val="Ana_EMERG_JPP"/>
      <sheetName val="Presup_EMERG_JPP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  <sheetName val="mov. de tierra"/>
      <sheetName val="MOJornal"/>
      <sheetName val="m_t_C1"/>
      <sheetName val="m_y_h_a__C1"/>
      <sheetName val="term_C1"/>
      <sheetName val="v__exterior1"/>
      <sheetName val="LOSA_9N1"/>
      <sheetName val="Hormigon_Armado1"/>
      <sheetName val="Analisis_1"/>
      <sheetName val="Res__Cuantia1"/>
      <sheetName val="mov__de_tierra"/>
      <sheetName val="m_t_C"/>
      <sheetName val="m_y_h_a__C"/>
      <sheetName val="term_C"/>
      <sheetName val="v__exterior"/>
      <sheetName val="LOSA_9N"/>
      <sheetName val="Hormigon_Armado"/>
      <sheetName val="Analisis_"/>
      <sheetName val="Res__Cuantia"/>
      <sheetName val="MO"/>
      <sheetName val="Cotz."/>
      <sheetName val="Hoja1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">
          <cell r="I18">
            <v>0.1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  <sheetName val="MO"/>
      <sheetName val="INS"/>
      <sheetName val="I.HORMIGON"/>
      <sheetName val="Grupo V"/>
      <sheetName val="Desembolso de Caja"/>
      <sheetName val="Grupo_V"/>
      <sheetName val="Desembolso_de_Caja"/>
      <sheetName val="Grupo_V1"/>
      <sheetName val="Desembolso_de_Caja1"/>
      <sheetName val="Insumos materiales"/>
      <sheetName val="Costos Mano de Obra"/>
      <sheetName val="Ana. Horm mexc mort"/>
      <sheetName val="qqVgas"/>
      <sheetName val="Rendimientos OM"/>
      <sheetName val="MANO DE OBRA"/>
      <sheetName val="EST N. DE OVANDO CENTRAL (MOD. "/>
      <sheetName val="PRE Desvio Alcant.  Potable"/>
      <sheetName val="análisis"/>
      <sheetName val="Analisis Unitarios"/>
      <sheetName val="Rndmto"/>
      <sheetName val="volumenes"/>
      <sheetName val="jornal"/>
      <sheetName val="Pu-Sanit."/>
      <sheetName val="pu-elect."/>
      <sheetName val="anal term"/>
      <sheetName val="anal. horm."/>
      <sheetName val="m. o. exc."/>
      <sheetName val="Ana-Sanit."/>
      <sheetName val="ana-elect."/>
      <sheetName val="Mat"/>
      <sheetName val="puertas"/>
      <sheetName val="MANO DE OBRA (2)"/>
      <sheetName val="MATERIALES LISTADO"/>
      <sheetName val="analisis sto dgo"/>
      <sheetName val="SALARIOS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  <sheetName val="MO"/>
      <sheetName val="Insumos"/>
      <sheetName val="Obra de Mano"/>
      <sheetName val="FCC-005 ANDAMIOS"/>
      <sheetName val="Precios"/>
      <sheetName val="FCC-002 ACERO"/>
      <sheetName val="FCC-004 CALZOS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 refreshError="1"/>
      <sheetData sheetId="1" refreshError="1"/>
      <sheetData sheetId="2" refreshError="1">
        <row r="44">
          <cell r="G44">
            <v>135.84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4">
          <cell r="G44">
            <v>0</v>
          </cell>
        </row>
      </sheetData>
      <sheetData sheetId="29"/>
      <sheetData sheetId="30"/>
      <sheetData sheetId="3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  <sheetName val="Obra de Mano"/>
      <sheetName val="MO"/>
      <sheetName val="FCC-005 ANDAMIOS"/>
      <sheetName val="Precios"/>
      <sheetName val="FCC-002 ACERO"/>
      <sheetName val="FCC-004 CALZOS"/>
      <sheetName val="Insumos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 refreshError="1">
        <row r="44">
          <cell r="G44">
            <v>135.84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4">
          <cell r="G44">
            <v>0</v>
          </cell>
        </row>
      </sheetData>
      <sheetData sheetId="29"/>
      <sheetData sheetId="30"/>
      <sheetData sheetId="3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1"/>
      <sheetName val="2"/>
      <sheetName val="3"/>
      <sheetName val="4"/>
      <sheetName val="5"/>
      <sheetName val="6"/>
      <sheetName val="7"/>
      <sheetName val="8"/>
      <sheetName val="10"/>
      <sheetName val="9"/>
      <sheetName val="MATERIAL"/>
      <sheetName val="EQUIPMENT"/>
      <sheetName val="LABOR"/>
      <sheetName val="Labor FD1"/>
      <sheetName val="%LLSS "/>
      <sheetName val="Calculados "/>
      <sheetName val="Estimaciones"/>
      <sheetName val="Macros"/>
      <sheetName val="ANALPRECIO"/>
      <sheetName val="CCP,LEYES, Y DEC."/>
      <sheetName val="Labor_FD1"/>
      <sheetName val="%LLSS_"/>
      <sheetName val="Calculados_"/>
      <sheetName val="Labor_FD11"/>
      <sheetName val="%LLSS_1"/>
      <sheetName val="Calculados_1"/>
      <sheetName val="Labor_FD12"/>
      <sheetName val="%LLSS_2"/>
      <sheetName val="Calculados_2"/>
      <sheetName val="Labor_FD13"/>
      <sheetName val="%LLSS_3"/>
      <sheetName val="Calculados_3"/>
      <sheetName val="Labor_FD15"/>
      <sheetName val="%LLSS_5"/>
      <sheetName val="Calculados_5"/>
      <sheetName val="Labor_FD14"/>
      <sheetName val="%LLSS_4"/>
      <sheetName val="Calculados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vto Tierra"/>
      <sheetName val="Materiales"/>
      <sheetName val="Equipos"/>
      <sheetName val="Mvto_Tierra"/>
    </sheetNames>
    <sheetDataSet>
      <sheetData sheetId="0"/>
      <sheetData sheetId="1"/>
      <sheetData sheetId="2">
        <row r="6">
          <cell r="C6">
            <v>315</v>
          </cell>
        </row>
      </sheetData>
      <sheetData sheetId="3">
        <row r="16">
          <cell r="H16">
            <v>3410.0508</v>
          </cell>
        </row>
      </sheetData>
      <sheetData sheetId="4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  <sheetName val="Presupuesto"/>
      <sheetName val="analisis1"/>
      <sheetName val="Materiales"/>
      <sheetName val="med_mov_de_tierras"/>
      <sheetName val="med_superestruc_"/>
      <sheetName val="analisis_unitarios"/>
      <sheetName val="MOVIMIENTO_DE_TIERRAS"/>
      <sheetName val="med_terminacion"/>
      <sheetName val="RESUMEN_"/>
      <sheetName val="med_mov_de_tierras1"/>
      <sheetName val="med_superestruc_1"/>
      <sheetName val="analisis_unitarios1"/>
      <sheetName val="MOVIMIENTO_DE_TIERRAS1"/>
      <sheetName val="med_terminacion1"/>
      <sheetName val="RESUMEN_1"/>
      <sheetName val="MANO DE OBRA"/>
      <sheetName val="Analisis"/>
      <sheetName val="addenda"/>
      <sheetName val="OBS"/>
      <sheetName val="med_mov_de_tierras2"/>
      <sheetName val="med_superestruc_2"/>
      <sheetName val="analisis_unitarios2"/>
      <sheetName val="MOVIMIENTO_DE_TIERRAS2"/>
      <sheetName val="med_terminacion2"/>
      <sheetName val="RESUMEN_2"/>
      <sheetName val="med_mov_de_tierras3"/>
      <sheetName val="med_superestruc_3"/>
      <sheetName val="analisis_unitarios3"/>
      <sheetName val="MOVIMIENTO_DE_TIERRAS3"/>
      <sheetName val="med_terminacion3"/>
      <sheetName val="RESUMEN_3"/>
      <sheetName val="med_mov_de_tierras4"/>
      <sheetName val="med_superestruc_4"/>
      <sheetName val="analisis_unitarios4"/>
      <sheetName val="MOVIMIENTO_DE_TIERRAS4"/>
      <sheetName val="med_terminacion4"/>
      <sheetName val="RESUMEN_4"/>
      <sheetName val="med_mov_de_tierras5"/>
      <sheetName val="med_superestruc_5"/>
      <sheetName val="analisis_unitarios5"/>
      <sheetName val="MOVIMIENTO_DE_TIERRAS5"/>
      <sheetName val="med_terminacion5"/>
      <sheetName val="RESUMEN_5"/>
      <sheetName val="peso"/>
      <sheetName val="Cargas Sociales"/>
      <sheetName val="Analisis Unit. "/>
      <sheetName val="M.O Y Rendtos"/>
      <sheetName val="Analisis de Costos"/>
      <sheetName val="INS"/>
      <sheetName val="HORM. Y MORTEROS."/>
      <sheetName val="SALARIOS"/>
      <sheetName val="Macro1"/>
      <sheetName val="MANO_DE_OBRA"/>
      <sheetName val="B1 "/>
      <sheetName val="electrico"/>
      <sheetName val="anal term"/>
      <sheetName val="Ana-Sanit."/>
      <sheetName val="Anal. horm."/>
      <sheetName val="Mat"/>
      <sheetName val="Ana"/>
      <sheetName val="Ins 2"/>
      <sheetName val="Volumenes"/>
      <sheetName val="CUBICACION "/>
      <sheetName val="jornal"/>
      <sheetName val="Pu-Sanit."/>
      <sheetName val="pu-elect."/>
      <sheetName val="m. o. exc."/>
      <sheetName val="ana-elect."/>
      <sheetName val="puertas"/>
      <sheetName val="Datos a Project"/>
      <sheetName val="Tarifas de Alquiler de Equipo"/>
      <sheetName val="ACACIA ben"/>
      <sheetName val="qqVgas"/>
      <sheetName val="Análisis de Precios"/>
      <sheetName val="V.Tierras A"/>
      <sheetName val="Analisis Reclamados"/>
      <sheetName val="med_mov_de_tierras13"/>
      <sheetName val="med_superestruc_13"/>
      <sheetName val="analisis_unitarios13"/>
      <sheetName val="MOVIMIENTO_DE_TIERRAS13"/>
      <sheetName val="med_terminacion13"/>
      <sheetName val="RESUMEN_13"/>
      <sheetName val="MANO_DE_OBRA6"/>
      <sheetName val="HORM__Y_MORTEROS_5"/>
      <sheetName val="Cargas_Sociales5"/>
      <sheetName val="Analisis_Unit__5"/>
      <sheetName val="M_O_Y_Rendtos5"/>
      <sheetName val="Analisis_de_Costos5"/>
      <sheetName val="B1_5"/>
      <sheetName val="anal_term5"/>
      <sheetName val="Ana-Sanit_5"/>
      <sheetName val="Anal__horm_5"/>
      <sheetName val="Ins_25"/>
      <sheetName val="Datos_a_Project5"/>
      <sheetName val="Tarifas_de_Alquiler_de_Equipo5"/>
      <sheetName val="ACACIA_ben5"/>
      <sheetName val="CUBICACION_5"/>
      <sheetName val="Pu-Sanit_5"/>
      <sheetName val="pu-elect_5"/>
      <sheetName val="m__o__exc_5"/>
      <sheetName val="ana-elect_5"/>
      <sheetName val="Analisis_Reclamados5"/>
      <sheetName val="V_Tierras_A5"/>
      <sheetName val="med_mov_de_tierras6"/>
      <sheetName val="med_superestruc_6"/>
      <sheetName val="analisis_unitarios6"/>
      <sheetName val="MOVIMIENTO_DE_TIERRAS6"/>
      <sheetName val="med_terminacion6"/>
      <sheetName val="RESUMEN_6"/>
      <sheetName val="MANO_DE_OBRA1"/>
      <sheetName val="Cargas_Sociales"/>
      <sheetName val="Analisis_Unit__"/>
      <sheetName val="M_O_Y_Rendtos"/>
      <sheetName val="Analisis_de_Costos"/>
      <sheetName val="HORM__Y_MORTEROS_"/>
      <sheetName val="B1_"/>
      <sheetName val="anal_term"/>
      <sheetName val="Ana-Sanit_"/>
      <sheetName val="Anal__horm_"/>
      <sheetName val="Ins_2"/>
      <sheetName val="Datos_a_Project"/>
      <sheetName val="Tarifas_de_Alquiler_de_Equipo"/>
      <sheetName val="ACACIA_ben"/>
      <sheetName val="CUBICACION_"/>
      <sheetName val="Pu-Sanit_"/>
      <sheetName val="pu-elect_"/>
      <sheetName val="m__o__exc_"/>
      <sheetName val="ana-elect_"/>
      <sheetName val="Analisis_Reclamados"/>
      <sheetName val="V_Tierras_A"/>
      <sheetName val="med_mov_de_tierras7"/>
      <sheetName val="med_superestruc_7"/>
      <sheetName val="analisis_unitarios7"/>
      <sheetName val="MOVIMIENTO_DE_TIERRAS7"/>
      <sheetName val="med_terminacion7"/>
      <sheetName val="RESUMEN_7"/>
      <sheetName val="MANO_DE_OBRA2"/>
      <sheetName val="HORM__Y_MORTEROS_1"/>
      <sheetName val="Cargas_Sociales1"/>
      <sheetName val="Analisis_Unit__1"/>
      <sheetName val="M_O_Y_Rendtos1"/>
      <sheetName val="Analisis_de_Costos1"/>
      <sheetName val="B1_1"/>
      <sheetName val="anal_term1"/>
      <sheetName val="Ana-Sanit_1"/>
      <sheetName val="Anal__horm_1"/>
      <sheetName val="Ins_21"/>
      <sheetName val="Datos_a_Project1"/>
      <sheetName val="Tarifas_de_Alquiler_de_Equipo1"/>
      <sheetName val="ACACIA_ben1"/>
      <sheetName val="CUBICACION_1"/>
      <sheetName val="Pu-Sanit_1"/>
      <sheetName val="pu-elect_1"/>
      <sheetName val="m__o__exc_1"/>
      <sheetName val="ana-elect_1"/>
      <sheetName val="Analisis_Reclamados1"/>
      <sheetName val="V_Tierras_A1"/>
      <sheetName val="med_mov_de_tierras8"/>
      <sheetName val="med_superestruc_8"/>
      <sheetName val="analisis_unitarios8"/>
      <sheetName val="MOVIMIENTO_DE_TIERRAS8"/>
      <sheetName val="med_terminacion8"/>
      <sheetName val="RESUMEN_8"/>
      <sheetName val="MANO_DE_OBRA3"/>
      <sheetName val="HORM__Y_MORTEROS_2"/>
      <sheetName val="Cargas_Sociales2"/>
      <sheetName val="Analisis_Unit__2"/>
      <sheetName val="M_O_Y_Rendtos2"/>
      <sheetName val="Analisis_de_Costos2"/>
      <sheetName val="B1_2"/>
      <sheetName val="anal_term2"/>
      <sheetName val="Ana-Sanit_2"/>
      <sheetName val="Anal__horm_2"/>
      <sheetName val="Ins_22"/>
      <sheetName val="Datos_a_Project2"/>
      <sheetName val="Tarifas_de_Alquiler_de_Equipo2"/>
      <sheetName val="ACACIA_ben2"/>
      <sheetName val="CUBICACION_2"/>
      <sheetName val="Pu-Sanit_2"/>
      <sheetName val="pu-elect_2"/>
      <sheetName val="m__o__exc_2"/>
      <sheetName val="ana-elect_2"/>
      <sheetName val="Analisis_Reclamados2"/>
      <sheetName val="V_Tierras_A2"/>
      <sheetName val="med_mov_de_tierras11"/>
      <sheetName val="med_superestruc_11"/>
      <sheetName val="analisis_unitarios11"/>
      <sheetName val="MOVIMIENTO_DE_TIERRAS11"/>
      <sheetName val="med_terminacion11"/>
      <sheetName val="RESUMEN_11"/>
      <sheetName val="med_mov_de_tierras9"/>
      <sheetName val="med_superestruc_9"/>
      <sheetName val="analisis_unitarios9"/>
      <sheetName val="MOVIMIENTO_DE_TIERRAS9"/>
      <sheetName val="med_terminacion9"/>
      <sheetName val="RESUMEN_9"/>
      <sheetName val="MANO_DE_OBRA4"/>
      <sheetName val="HORM__Y_MORTEROS_3"/>
      <sheetName val="Cargas_Sociales3"/>
      <sheetName val="Analisis_Unit__3"/>
      <sheetName val="M_O_Y_Rendtos3"/>
      <sheetName val="Analisis_de_Costos3"/>
      <sheetName val="B1_3"/>
      <sheetName val="anal_term3"/>
      <sheetName val="Ana-Sanit_3"/>
      <sheetName val="Anal__horm_3"/>
      <sheetName val="Ins_23"/>
      <sheetName val="Datos_a_Project3"/>
      <sheetName val="Tarifas_de_Alquiler_de_Equipo3"/>
      <sheetName val="ACACIA_ben3"/>
      <sheetName val="CUBICACION_3"/>
      <sheetName val="Pu-Sanit_3"/>
      <sheetName val="pu-elect_3"/>
      <sheetName val="m__o__exc_3"/>
      <sheetName val="ana-elect_3"/>
      <sheetName val="Analisis_Reclamados3"/>
      <sheetName val="V_Tierras_A3"/>
      <sheetName val="med_mov_de_tierras10"/>
      <sheetName val="med_superestruc_10"/>
      <sheetName val="analisis_unitarios10"/>
      <sheetName val="MOVIMIENTO_DE_TIERRAS10"/>
      <sheetName val="med_terminacion10"/>
      <sheetName val="RESUMEN_10"/>
      <sheetName val="med_mov_de_tierras12"/>
      <sheetName val="med_superestruc_12"/>
      <sheetName val="analisis_unitarios12"/>
      <sheetName val="MOVIMIENTO_DE_TIERRAS12"/>
      <sheetName val="med_terminacion12"/>
      <sheetName val="RESUMEN_12"/>
      <sheetName val="MANO_DE_OBRA5"/>
      <sheetName val="HORM__Y_MORTEROS_4"/>
      <sheetName val="Cargas_Sociales4"/>
      <sheetName val="Analisis_Unit__4"/>
      <sheetName val="M_O_Y_Rendtos4"/>
      <sheetName val="Analisis_de_Costos4"/>
      <sheetName val="B1_4"/>
      <sheetName val="anal_term4"/>
      <sheetName val="Ana-Sanit_4"/>
      <sheetName val="Anal__horm_4"/>
      <sheetName val="Ins_24"/>
      <sheetName val="Datos_a_Project4"/>
      <sheetName val="Tarifas_de_Alquiler_de_Equipo4"/>
      <sheetName val="ACACIA_ben4"/>
      <sheetName val="CUBICACION_4"/>
      <sheetName val="Pu-Sanit_4"/>
      <sheetName val="pu-elect_4"/>
      <sheetName val="m__o__exc_4"/>
      <sheetName val="ana-elect_4"/>
      <sheetName val="Analisis_Reclamados4"/>
      <sheetName val="V_Tierras_A4"/>
      <sheetName val="med_mov_de_tierras19"/>
      <sheetName val="med_superestruc_19"/>
      <sheetName val="analisis_unitarios19"/>
      <sheetName val="MOVIMIENTO_DE_TIERRAS19"/>
      <sheetName val="med_terminacion19"/>
      <sheetName val="RESUMEN_19"/>
      <sheetName val="MANO_DE_OBRA7"/>
      <sheetName val="HORM__Y_MORTEROS_6"/>
      <sheetName val="Cargas_Sociales6"/>
      <sheetName val="Analisis_Unit__6"/>
      <sheetName val="M_O_Y_Rendtos6"/>
      <sheetName val="Analisis_de_Costos6"/>
      <sheetName val="B1_6"/>
      <sheetName val="anal_term6"/>
      <sheetName val="Ana-Sanit_6"/>
      <sheetName val="Anal__horm_6"/>
      <sheetName val="Ins_26"/>
      <sheetName val="Datos_a_Project6"/>
      <sheetName val="Tarifas_de_Alquiler_de_Equipo6"/>
      <sheetName val="ACACIA_ben6"/>
      <sheetName val="CUBICACION_6"/>
      <sheetName val="Pu-Sanit_6"/>
      <sheetName val="pu-elect_6"/>
      <sheetName val="m__o__exc_6"/>
      <sheetName val="ana-elect_6"/>
      <sheetName val="Analisis_Reclamados6"/>
      <sheetName val="V_Tierras_A6"/>
      <sheetName val="med_mov_de_tierras14"/>
      <sheetName val="med_superestruc_14"/>
      <sheetName val="analisis_unitarios14"/>
      <sheetName val="MOVIMIENTO_DE_TIERRAS14"/>
      <sheetName val="med_terminacion14"/>
      <sheetName val="RESUMEN_14"/>
      <sheetName val="med_mov_de_tierras16"/>
      <sheetName val="med_superestruc_16"/>
      <sheetName val="analisis_unitarios16"/>
      <sheetName val="MOVIMIENTO_DE_TIERRAS16"/>
      <sheetName val="med_terminacion16"/>
      <sheetName val="RESUMEN_16"/>
      <sheetName val="med_mov_de_tierras15"/>
      <sheetName val="med_superestruc_15"/>
      <sheetName val="analisis_unitarios15"/>
      <sheetName val="MOVIMIENTO_DE_TIERRAS15"/>
      <sheetName val="med_terminacion15"/>
      <sheetName val="RESUMEN_15"/>
      <sheetName val="med_mov_de_tierras18"/>
      <sheetName val="med_superestruc_18"/>
      <sheetName val="analisis_unitarios18"/>
      <sheetName val="MOVIMIENTO_DE_TIERRAS18"/>
      <sheetName val="med_terminacion18"/>
      <sheetName val="RESUMEN_18"/>
      <sheetName val="med_mov_de_tierras17"/>
      <sheetName val="med_superestruc_17"/>
      <sheetName val="analisis_unitarios17"/>
      <sheetName val="MOVIMIENTO_DE_TIERRAS17"/>
      <sheetName val="med_terminacion17"/>
      <sheetName val="RESUMEN_17"/>
      <sheetName val="med_mov_de_tierras20"/>
      <sheetName val="med_superestruc_20"/>
      <sheetName val="analisis_unitarios20"/>
      <sheetName val="MOVIMIENTO_DE_TIERRAS20"/>
      <sheetName val="med_terminacion20"/>
      <sheetName val="RESUMEN_20"/>
      <sheetName val="MANO_DE_OBRA8"/>
      <sheetName val="Cargas_Sociales7"/>
      <sheetName val="Analisis_Unit__7"/>
      <sheetName val="M_O_Y_Rendtos7"/>
      <sheetName val="Analisis_de_Costos7"/>
      <sheetName val="HORM__Y_MORTEROS_7"/>
      <sheetName val="B1_7"/>
      <sheetName val="anal_term7"/>
      <sheetName val="Ana-Sanit_7"/>
      <sheetName val="Anal__horm_7"/>
      <sheetName val="Ins_27"/>
      <sheetName val="CUBICACION_7"/>
      <sheetName val="Pu-Sanit_7"/>
      <sheetName val="pu-elect_7"/>
      <sheetName val="m__o__exc_7"/>
      <sheetName val="ana-elect_7"/>
      <sheetName val="Datos_a_Project7"/>
      <sheetName val="Tarifas_de_Alquiler_de_Equipo7"/>
      <sheetName val="ACACIA_ben7"/>
      <sheetName val="Analisis_Reclamados7"/>
      <sheetName val="V_Tierras_A7"/>
      <sheetName val="med_mov_de_tierras21"/>
      <sheetName val="med_superestruc_21"/>
      <sheetName val="analisis_unitarios21"/>
      <sheetName val="MOVIMIENTO_DE_TIERRAS21"/>
      <sheetName val="med_terminacion21"/>
      <sheetName val="RESUMEN_21"/>
      <sheetName val="MANO_DE_OBRA9"/>
      <sheetName val="Cargas_Sociales8"/>
      <sheetName val="Analisis_Unit__8"/>
      <sheetName val="M_O_Y_Rendtos8"/>
      <sheetName val="Analisis_de_Costos8"/>
      <sheetName val="HORM__Y_MORTEROS_8"/>
      <sheetName val="B1_8"/>
      <sheetName val="anal_term8"/>
      <sheetName val="Ana-Sanit_8"/>
      <sheetName val="Anal__horm_8"/>
      <sheetName val="Ins_28"/>
      <sheetName val="CUBICACION_8"/>
      <sheetName val="Pu-Sanit_8"/>
      <sheetName val="pu-elect_8"/>
      <sheetName val="m__o__exc_8"/>
      <sheetName val="ana-elect_8"/>
      <sheetName val="Datos_a_Project8"/>
      <sheetName val="Tarifas_de_Alquiler_de_Equipo8"/>
      <sheetName val="ACACIA_ben8"/>
      <sheetName val="Analisis_Reclamados8"/>
      <sheetName val="V_Tierras_A8"/>
      <sheetName val="med_mov_de_tierras22"/>
      <sheetName val="med_superestruc_22"/>
      <sheetName val="analisis_unitarios22"/>
      <sheetName val="MOVIMIENTO_DE_TIERRAS22"/>
      <sheetName val="med_terminacion22"/>
      <sheetName val="RESUMEN_22"/>
      <sheetName val="MANO_DE_OBRA10"/>
      <sheetName val="HORM__Y_MORTEROS_9"/>
      <sheetName val="Cargas_Sociales9"/>
      <sheetName val="Analisis_Unit__9"/>
      <sheetName val="M_O_Y_Rendtos9"/>
      <sheetName val="Analisis_de_Costos9"/>
      <sheetName val="B1_9"/>
      <sheetName val="anal_term9"/>
      <sheetName val="Ana-Sanit_9"/>
      <sheetName val="Anal__horm_9"/>
      <sheetName val="Ins_29"/>
      <sheetName val="Datos_a_Project9"/>
      <sheetName val="Tarifas_de_Alquiler_de_Equipo9"/>
      <sheetName val="ACACIA_ben9"/>
      <sheetName val="CUBICACION_9"/>
      <sheetName val="Pu-Sanit_9"/>
      <sheetName val="pu-elect_9"/>
      <sheetName val="m__o__exc_9"/>
      <sheetName val="ana-elect_9"/>
      <sheetName val="Analisis_Reclamados9"/>
      <sheetName val="V_Tierras_A9"/>
      <sheetName val="med_mov_de_tierras23"/>
      <sheetName val="med_superestruc_23"/>
      <sheetName val="analisis_unitarios23"/>
      <sheetName val="MOVIMIENTO_DE_TIERRAS23"/>
      <sheetName val="med_terminacion23"/>
      <sheetName val="RESUMEN_23"/>
      <sheetName val="MANO_DE_OBRA11"/>
      <sheetName val="HORM__Y_MORTEROS_10"/>
      <sheetName val="Cargas_Sociales10"/>
      <sheetName val="Analisis_Unit__10"/>
      <sheetName val="M_O_Y_Rendtos10"/>
      <sheetName val="Analisis_de_Costos10"/>
      <sheetName val="B1_10"/>
      <sheetName val="anal_term10"/>
      <sheetName val="Ana-Sanit_10"/>
      <sheetName val="Anal__horm_10"/>
      <sheetName val="Ins_210"/>
      <sheetName val="Datos_a_Project10"/>
      <sheetName val="Tarifas_de_Alquiler_de_Equipo10"/>
      <sheetName val="ACACIA_ben10"/>
      <sheetName val="CUBICACION_10"/>
      <sheetName val="Pu-Sanit_10"/>
      <sheetName val="pu-elect_10"/>
      <sheetName val="m__o__exc_10"/>
      <sheetName val="ana-elect_10"/>
      <sheetName val="Analisis_Reclamados10"/>
      <sheetName val="V_Tierras_A10"/>
      <sheetName val="A"/>
      <sheetName val="med_mov_de_tierras24"/>
      <sheetName val="med_superestruc_24"/>
      <sheetName val="analisis_unitarios24"/>
      <sheetName val="MOVIMIENTO_DE_TIERRAS24"/>
      <sheetName val="med_terminacion24"/>
      <sheetName val="RESUMEN_24"/>
      <sheetName val="MANO_DE_OBRA12"/>
      <sheetName val="HORM__Y_MORTEROS_11"/>
      <sheetName val="Cargas_Sociales11"/>
      <sheetName val="Analisis_Unit__11"/>
      <sheetName val="M_O_Y_Rendtos11"/>
      <sheetName val="Analisis_de_Costos11"/>
      <sheetName val="B1_11"/>
      <sheetName val="anal_term11"/>
      <sheetName val="Ana-Sanit_11"/>
      <sheetName val="Anal__horm_11"/>
      <sheetName val="Ins_211"/>
      <sheetName val="Datos_a_Project11"/>
      <sheetName val="Tarifas_de_Alquiler_de_Equipo11"/>
      <sheetName val="ACACIA_ben11"/>
      <sheetName val="CUBICACION_11"/>
      <sheetName val="Pu-Sanit_11"/>
      <sheetName val="pu-elect_11"/>
      <sheetName val="m__o__exc_11"/>
      <sheetName val="ana-elect_11"/>
      <sheetName val="Analisis_Reclamados11"/>
      <sheetName val="V_Tierras_A11"/>
      <sheetName val="m.o."/>
      <sheetName val="med_mov_de_tierras27"/>
      <sheetName val="med_superestruc_27"/>
      <sheetName val="analisis_unitarios27"/>
      <sheetName val="MOVIMIENTO_DE_TIERRAS27"/>
      <sheetName val="med_terminacion27"/>
      <sheetName val="RESUMEN_27"/>
      <sheetName val="MANO_DE_OBRA15"/>
      <sheetName val="Cargas_Sociales13"/>
      <sheetName val="Analisis_Unit__13"/>
      <sheetName val="M_O_Y_Rendtos13"/>
      <sheetName val="Analisis_de_Costos13"/>
      <sheetName val="HORM__Y_MORTEROS_13"/>
      <sheetName val="Datos_a_Project13"/>
      <sheetName val="Tarifas_de_Alquiler_de_Equipo13"/>
      <sheetName val="B1_13"/>
      <sheetName val="anal_term13"/>
      <sheetName val="Ana-Sanit_13"/>
      <sheetName val="Anal__horm_13"/>
      <sheetName val="Ins_213"/>
      <sheetName val="ACACIA_ben13"/>
      <sheetName val="Analisis_Reclamados13"/>
      <sheetName val="V_Tierras_A13"/>
      <sheetName val="CUBICACION_13"/>
      <sheetName val="Pu-Sanit_13"/>
      <sheetName val="pu-elect_13"/>
      <sheetName val="m__o__exc_13"/>
      <sheetName val="ana-elect_13"/>
      <sheetName val="Análisis_de_Precios1"/>
      <sheetName val="med_mov_de_tierras26"/>
      <sheetName val="med_superestruc_26"/>
      <sheetName val="analisis_unitarios26"/>
      <sheetName val="MOVIMIENTO_DE_TIERRAS26"/>
      <sheetName val="med_terminacion26"/>
      <sheetName val="RESUMEN_26"/>
      <sheetName val="MANO_DE_OBRA14"/>
      <sheetName val="med_mov_de_tierras25"/>
      <sheetName val="med_superestruc_25"/>
      <sheetName val="analisis_unitarios25"/>
      <sheetName val="MOVIMIENTO_DE_TIERRAS25"/>
      <sheetName val="med_terminacion25"/>
      <sheetName val="RESUMEN_25"/>
      <sheetName val="MANO_DE_OBRA13"/>
      <sheetName val="Cargas_Sociales12"/>
      <sheetName val="Analisis_Unit__12"/>
      <sheetName val="M_O_Y_Rendtos12"/>
      <sheetName val="Analisis_de_Costos12"/>
      <sheetName val="HORM__Y_MORTEROS_12"/>
      <sheetName val="Datos_a_Project12"/>
      <sheetName val="Tarifas_de_Alquiler_de_Equipo12"/>
      <sheetName val="B1_12"/>
      <sheetName val="anal_term12"/>
      <sheetName val="Ana-Sanit_12"/>
      <sheetName val="Anal__horm_12"/>
      <sheetName val="Ins_212"/>
      <sheetName val="ACACIA_ben12"/>
      <sheetName val="CUBICACION_12"/>
      <sheetName val="Pu-Sanit_12"/>
      <sheetName val="pu-elect_12"/>
      <sheetName val="m__o__exc_12"/>
      <sheetName val="ana-elect_12"/>
      <sheetName val="Analisis_Reclamados12"/>
      <sheetName val="V_Tierras_A12"/>
      <sheetName val="Análisis_de_Precios"/>
      <sheetName val="med_mov_de_tierras28"/>
      <sheetName val="med_superestruc_28"/>
      <sheetName val="analisis_unitarios28"/>
      <sheetName val="MOVIMIENTO_DE_TIERRAS28"/>
      <sheetName val="med_terminacion28"/>
      <sheetName val="RESUMEN_28"/>
      <sheetName val="MANO_DE_OBRA16"/>
      <sheetName val="HORM__Y_MORTEROS_15"/>
      <sheetName val="Cargas_Sociales15"/>
      <sheetName val="Analisis_Unit__15"/>
      <sheetName val="M_O_Y_Rendtos15"/>
      <sheetName val="Analisis_de_Costos15"/>
      <sheetName val="B1_15"/>
      <sheetName val="anal_term15"/>
      <sheetName val="Ana-Sanit_15"/>
      <sheetName val="Anal__horm_15"/>
      <sheetName val="Ins_215"/>
      <sheetName val="Datos_a_Project15"/>
      <sheetName val="Tarifas_de_Alquiler_de_Equipo15"/>
      <sheetName val="ACACIA_ben15"/>
      <sheetName val="CUBICACION_15"/>
      <sheetName val="Pu-Sanit_15"/>
      <sheetName val="pu-elect_15"/>
      <sheetName val="m__o__exc_15"/>
      <sheetName val="ana-elect_15"/>
      <sheetName val="Analisis_Reclamados15"/>
      <sheetName val="V_Tierras_A15"/>
      <sheetName val="Análisis_de_Precios2"/>
      <sheetName val="m_o_1"/>
      <sheetName val="HORM__Y_MORTEROS_14"/>
      <sheetName val="Cargas_Sociales14"/>
      <sheetName val="Analisis_Unit__14"/>
      <sheetName val="M_O_Y_Rendtos14"/>
      <sheetName val="Analisis_de_Costos14"/>
      <sheetName val="B1_14"/>
      <sheetName val="anal_term14"/>
      <sheetName val="Ana-Sanit_14"/>
      <sheetName val="Anal__horm_14"/>
      <sheetName val="Ins_214"/>
      <sheetName val="Datos_a_Project14"/>
      <sheetName val="Tarifas_de_Alquiler_de_Equipo14"/>
      <sheetName val="ACACIA_ben14"/>
      <sheetName val="CUBICACION_14"/>
      <sheetName val="Pu-Sanit_14"/>
      <sheetName val="pu-elect_14"/>
      <sheetName val="m__o__exc_14"/>
      <sheetName val="ana-elect_14"/>
      <sheetName val="Analisis_Reclamados14"/>
      <sheetName val="V_Tierras_A14"/>
      <sheetName val="m_o_"/>
      <sheetName val="med_mov_de_tierras29"/>
      <sheetName val="med_superestruc_29"/>
      <sheetName val="analisis_unitarios29"/>
      <sheetName val="MOVIMIENTO_DE_TIERRAS29"/>
      <sheetName val="med_terminacion29"/>
      <sheetName val="RESUMEN_29"/>
      <sheetName val="MANO_DE_OBRA17"/>
      <sheetName val="Cargas_Sociales16"/>
      <sheetName val="Analisis_Unit__16"/>
      <sheetName val="M_O_Y_Rendtos16"/>
      <sheetName val="Analisis_de_Costos16"/>
      <sheetName val="HORM__Y_MORTEROS_16"/>
      <sheetName val="B1_16"/>
      <sheetName val="anal_term16"/>
      <sheetName val="Ana-Sanit_16"/>
      <sheetName val="Anal__horm_16"/>
      <sheetName val="Ins_216"/>
      <sheetName val="CUBICACION_16"/>
      <sheetName val="Pu-Sanit_16"/>
      <sheetName val="pu-elect_16"/>
      <sheetName val="m__o__exc_16"/>
      <sheetName val="ana-elect_16"/>
      <sheetName val="ACACIA_ben16"/>
      <sheetName val="Datos_a_Project16"/>
      <sheetName val="Tarifas_de_Alquiler_de_Equipo16"/>
      <sheetName val="Análisis_de_Precios3"/>
      <sheetName val="V_Tierras_A16"/>
      <sheetName val="Analisis_Reclamados16"/>
      <sheetName val="m_o_2"/>
    </sheetNames>
    <sheetDataSet>
      <sheetData sheetId="0">
        <row r="6">
          <cell r="D6">
            <v>0.8</v>
          </cell>
        </row>
      </sheetData>
      <sheetData sheetId="1">
        <row r="6">
          <cell r="D6">
            <v>0.8</v>
          </cell>
        </row>
      </sheetData>
      <sheetData sheetId="2">
        <row r="6">
          <cell r="D6">
            <v>0.8</v>
          </cell>
        </row>
      </sheetData>
      <sheetData sheetId="3" refreshError="1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>
        <row r="6">
          <cell r="D6">
            <v>0.8</v>
          </cell>
        </row>
      </sheetData>
      <sheetData sheetId="17">
        <row r="6">
          <cell r="D6">
            <v>0.8</v>
          </cell>
        </row>
      </sheetData>
      <sheetData sheetId="18">
        <row r="6">
          <cell r="D6">
            <v>0.8</v>
          </cell>
        </row>
      </sheetData>
      <sheetData sheetId="19" refreshError="1"/>
      <sheetData sheetId="20"/>
      <sheetData sheetId="21">
        <row r="6">
          <cell r="D6">
            <v>0.8</v>
          </cell>
        </row>
      </sheetData>
      <sheetData sheetId="22">
        <row r="6">
          <cell r="D6">
            <v>0.8</v>
          </cell>
        </row>
      </sheetData>
      <sheetData sheetId="23">
        <row r="6">
          <cell r="D6">
            <v>0.8</v>
          </cell>
        </row>
      </sheetData>
      <sheetData sheetId="24">
        <row r="6">
          <cell r="D6">
            <v>0.8</v>
          </cell>
        </row>
      </sheetData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6">
          <cell r="D6">
            <v>0.8</v>
          </cell>
        </row>
      </sheetData>
      <sheetData sheetId="33">
        <row r="6">
          <cell r="D6">
            <v>0.8</v>
          </cell>
        </row>
      </sheetData>
      <sheetData sheetId="34">
        <row r="6">
          <cell r="D6">
            <v>0.8</v>
          </cell>
        </row>
      </sheetData>
      <sheetData sheetId="35">
        <row r="6">
          <cell r="D6">
            <v>0.8</v>
          </cell>
        </row>
      </sheetData>
      <sheetData sheetId="36">
        <row r="6">
          <cell r="D6">
            <v>0.8</v>
          </cell>
        </row>
      </sheetData>
      <sheetData sheetId="37">
        <row r="6">
          <cell r="D6">
            <v>0.8</v>
          </cell>
        </row>
      </sheetData>
      <sheetData sheetId="38">
        <row r="6">
          <cell r="D6">
            <v>0.8</v>
          </cell>
        </row>
      </sheetData>
      <sheetData sheetId="39">
        <row r="6">
          <cell r="D6">
            <v>0.8</v>
          </cell>
        </row>
      </sheetData>
      <sheetData sheetId="40">
        <row r="6">
          <cell r="D6">
            <v>0.8</v>
          </cell>
        </row>
      </sheetData>
      <sheetData sheetId="41">
        <row r="6">
          <cell r="D6">
            <v>0.8</v>
          </cell>
        </row>
      </sheetData>
      <sheetData sheetId="42"/>
      <sheetData sheetId="43"/>
      <sheetData sheetId="44">
        <row r="6">
          <cell r="D6">
            <v>0.8</v>
          </cell>
        </row>
      </sheetData>
      <sheetData sheetId="45">
        <row r="6">
          <cell r="D6">
            <v>0.8</v>
          </cell>
        </row>
      </sheetData>
      <sheetData sheetId="46"/>
      <sheetData sheetId="47">
        <row r="6">
          <cell r="D6">
            <v>0.8</v>
          </cell>
        </row>
      </sheetData>
      <sheetData sheetId="48"/>
      <sheetData sheetId="49">
        <row r="6">
          <cell r="D6">
            <v>0.8</v>
          </cell>
        </row>
      </sheetData>
      <sheetData sheetId="50">
        <row r="6">
          <cell r="D6">
            <v>0.8</v>
          </cell>
        </row>
      </sheetData>
      <sheetData sheetId="51"/>
      <sheetData sheetId="52">
        <row r="6">
          <cell r="D6">
            <v>0.8</v>
          </cell>
        </row>
      </sheetData>
      <sheetData sheetId="53"/>
      <sheetData sheetId="54"/>
      <sheetData sheetId="55">
        <row r="6">
          <cell r="D6">
            <v>0.8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6">
          <cell r="D6">
            <v>0.8</v>
          </cell>
        </row>
      </sheetData>
      <sheetData sheetId="90"/>
      <sheetData sheetId="91"/>
      <sheetData sheetId="92"/>
      <sheetData sheetId="93"/>
      <sheetData sheetId="94"/>
      <sheetData sheetId="95">
        <row r="6">
          <cell r="D6">
            <v>0.8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6">
          <cell r="D6">
            <v>0.8</v>
          </cell>
        </row>
      </sheetData>
      <sheetData sheetId="117"/>
      <sheetData sheetId="118"/>
      <sheetData sheetId="119"/>
      <sheetData sheetId="120"/>
      <sheetData sheetId="121"/>
      <sheetData sheetId="122">
        <row r="6">
          <cell r="D6">
            <v>0.8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6">
          <cell r="D6">
            <v>0.8</v>
          </cell>
        </row>
      </sheetData>
      <sheetData sheetId="144"/>
      <sheetData sheetId="145"/>
      <sheetData sheetId="146"/>
      <sheetData sheetId="147"/>
      <sheetData sheetId="148"/>
      <sheetData sheetId="149">
        <row r="6">
          <cell r="D6">
            <v>0.8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>
        <row r="6">
          <cell r="D6">
            <v>0.8</v>
          </cell>
        </row>
      </sheetData>
      <sheetData sheetId="171"/>
      <sheetData sheetId="172"/>
      <sheetData sheetId="173"/>
      <sheetData sheetId="174"/>
      <sheetData sheetId="175"/>
      <sheetData sheetId="176">
        <row r="6">
          <cell r="D6">
            <v>0.8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6">
          <cell r="D6">
            <v>0.8</v>
          </cell>
        </row>
      </sheetData>
      <sheetData sheetId="198"/>
      <sheetData sheetId="199"/>
      <sheetData sheetId="200"/>
      <sheetData sheetId="201"/>
      <sheetData sheetId="202"/>
      <sheetData sheetId="203">
        <row r="6">
          <cell r="D6">
            <v>0.8</v>
          </cell>
        </row>
      </sheetData>
      <sheetData sheetId="204"/>
      <sheetData sheetId="205"/>
      <sheetData sheetId="206"/>
      <sheetData sheetId="207"/>
      <sheetData sheetId="208"/>
      <sheetData sheetId="209">
        <row r="6">
          <cell r="D6">
            <v>0.8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6">
          <cell r="D6">
            <v>0.8</v>
          </cell>
        </row>
      </sheetData>
      <sheetData sheetId="231"/>
      <sheetData sheetId="232"/>
      <sheetData sheetId="233"/>
      <sheetData sheetId="234"/>
      <sheetData sheetId="235"/>
      <sheetData sheetId="236">
        <row r="6">
          <cell r="D6">
            <v>0.8</v>
          </cell>
        </row>
      </sheetData>
      <sheetData sheetId="237"/>
      <sheetData sheetId="238"/>
      <sheetData sheetId="239"/>
      <sheetData sheetId="240"/>
      <sheetData sheetId="241"/>
      <sheetData sheetId="242">
        <row r="6">
          <cell r="D6">
            <v>0.8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6">
          <cell r="D6">
            <v>0.8</v>
          </cell>
        </row>
      </sheetData>
      <sheetData sheetId="264"/>
      <sheetData sheetId="265"/>
      <sheetData sheetId="266"/>
      <sheetData sheetId="267"/>
      <sheetData sheetId="268"/>
      <sheetData sheetId="269">
        <row r="6">
          <cell r="D6">
            <v>0.8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6">
          <cell r="D6">
            <v>0.8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6">
          <cell r="D6">
            <v>0.8</v>
          </cell>
        </row>
      </sheetData>
      <sheetData sheetId="321"/>
      <sheetData sheetId="322"/>
      <sheetData sheetId="323"/>
      <sheetData sheetId="324"/>
      <sheetData sheetId="325"/>
      <sheetData sheetId="326">
        <row r="6">
          <cell r="D6">
            <v>0.8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6">
          <cell r="D6">
            <v>0.8</v>
          </cell>
        </row>
      </sheetData>
      <sheetData sheetId="348"/>
      <sheetData sheetId="349"/>
      <sheetData sheetId="350"/>
      <sheetData sheetId="351"/>
      <sheetData sheetId="352"/>
      <sheetData sheetId="353">
        <row r="6">
          <cell r="D6">
            <v>0.8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6">
          <cell r="D6">
            <v>0.8</v>
          </cell>
        </row>
      </sheetData>
      <sheetData sheetId="375"/>
      <sheetData sheetId="376"/>
      <sheetData sheetId="377"/>
      <sheetData sheetId="378"/>
      <sheetData sheetId="379"/>
      <sheetData sheetId="380">
        <row r="6">
          <cell r="D6">
            <v>0.8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6">
          <cell r="D6">
            <v>0.8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6">
          <cell r="D6">
            <v>0.8</v>
          </cell>
        </row>
      </sheetData>
      <sheetData sheetId="430"/>
      <sheetData sheetId="431"/>
      <sheetData sheetId="432"/>
      <sheetData sheetId="433"/>
      <sheetData sheetId="434"/>
      <sheetData sheetId="435">
        <row r="6">
          <cell r="D6">
            <v>0.8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>
        <row r="6">
          <cell r="D6">
            <v>0.8</v>
          </cell>
        </row>
      </sheetData>
      <sheetData sheetId="458"/>
      <sheetData sheetId="459"/>
      <sheetData sheetId="460"/>
      <sheetData sheetId="461"/>
      <sheetData sheetId="462"/>
      <sheetData sheetId="463">
        <row r="6">
          <cell r="D6">
            <v>0.8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6">
          <cell r="D6">
            <v>0.8</v>
          </cell>
        </row>
      </sheetData>
      <sheetData sheetId="486"/>
      <sheetData sheetId="487"/>
      <sheetData sheetId="488"/>
      <sheetData sheetId="489"/>
      <sheetData sheetId="490"/>
      <sheetData sheetId="491">
        <row r="6">
          <cell r="D6">
            <v>0.8</v>
          </cell>
        </row>
      </sheetData>
      <sheetData sheetId="492">
        <row r="6">
          <cell r="D6">
            <v>0.8</v>
          </cell>
        </row>
      </sheetData>
      <sheetData sheetId="493"/>
      <sheetData sheetId="494"/>
      <sheetData sheetId="495"/>
      <sheetData sheetId="496"/>
      <sheetData sheetId="497"/>
      <sheetData sheetId="498">
        <row r="6">
          <cell r="D6">
            <v>0.8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6">
          <cell r="D6">
            <v>0.8</v>
          </cell>
        </row>
      </sheetData>
      <sheetData sheetId="521"/>
      <sheetData sheetId="522"/>
      <sheetData sheetId="523"/>
      <sheetData sheetId="524"/>
      <sheetData sheetId="525"/>
      <sheetData sheetId="526">
        <row r="6">
          <cell r="D6">
            <v>0.8</v>
          </cell>
        </row>
      </sheetData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6">
          <cell r="D6">
            <v>0.8</v>
          </cell>
        </row>
      </sheetData>
      <sheetData sheetId="571"/>
      <sheetData sheetId="572"/>
      <sheetData sheetId="573"/>
      <sheetData sheetId="574"/>
      <sheetData sheetId="575"/>
      <sheetData sheetId="576">
        <row r="6">
          <cell r="D6">
            <v>0.8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Gastos_Generales"/>
      <sheetName val="Cub__01"/>
      <sheetName val="Analisis_Costo"/>
      <sheetName val="Senalizacion"/>
      <sheetName val="Salarios"/>
      <sheetName val="PRESUPUESTO"/>
      <sheetName val="peso"/>
      <sheetName val="Sheet1"/>
      <sheetName val="Sheet3"/>
      <sheetName val="Materiales y Precios"/>
      <sheetName val="Gastos_Generales2"/>
      <sheetName val="Cub__012"/>
      <sheetName val="Analisis_Costo2"/>
      <sheetName val="FCC-005_ANDAMIOS1"/>
      <sheetName val="FCC-002_ACERO1"/>
      <sheetName val="FCC-004_CALZOS1"/>
      <sheetName val="med_mov_de_tierras1"/>
      <sheetName val="Trabajos_Generales1"/>
      <sheetName val="Labor_FD11"/>
      <sheetName val="Gastos_Generales1"/>
      <sheetName val="Cub__011"/>
      <sheetName val="Analisis_Costo1"/>
      <sheetName val="FCC-005_ANDAMIOS"/>
      <sheetName val="FCC-002_ACERO"/>
      <sheetName val="FCC-004_CALZOS"/>
      <sheetName val="med_mov_de_tierras"/>
      <sheetName val="Trabajos_Generales"/>
      <sheetName val="Labor_FD1"/>
      <sheetName val="presup."/>
      <sheetName val="LISTAS DESP"/>
      <sheetName val="MANT.TRANSITO"/>
      <sheetName val="INSUMOS"/>
      <sheetName val="presup_"/>
      <sheetName val="presup_1"/>
      <sheetName val="Gastos_Generales3"/>
      <sheetName val="Cub__013"/>
      <sheetName val="Analisis_Costo3"/>
      <sheetName val="FCC-005_ANDAMIOS2"/>
      <sheetName val="FCC-002_ACERO2"/>
      <sheetName val="FCC-004_CALZOS2"/>
      <sheetName val="Trabajos_Generales2"/>
      <sheetName val="med_mov_de_tierras2"/>
      <sheetName val="Labor_FD12"/>
      <sheetName val="presup_2"/>
      <sheetName val="Gastos_Generales4"/>
      <sheetName val="Cub__014"/>
      <sheetName val="Analisis_Costo4"/>
      <sheetName val="FCC-005_ANDAMIOS3"/>
      <sheetName val="FCC-002_ACERO3"/>
      <sheetName val="FCC-004_CALZOS3"/>
      <sheetName val="Trabajos_Generales3"/>
      <sheetName val="med_mov_de_tierras3"/>
      <sheetName val="Labor_FD13"/>
      <sheetName val="presup_3"/>
      <sheetName val="Gastos_Generales5"/>
      <sheetName val="Cub__015"/>
      <sheetName val="Analisis_Costo5"/>
      <sheetName val="FCC-005_ANDAMIOS4"/>
      <sheetName val="FCC-002_ACERO4"/>
      <sheetName val="FCC-004_CALZOS4"/>
      <sheetName val="Trabajos_Generales4"/>
      <sheetName val="Labor_FD14"/>
      <sheetName val="med_mov_de_tierras4"/>
      <sheetName val="Materiales_y_Precios"/>
      <sheetName val="presup_4"/>
      <sheetName val="MANT_TRANSITO"/>
      <sheetName val="LISTAS_DESP"/>
      <sheetName val="electrico"/>
      <sheetName val="anal term"/>
      <sheetName val="Ana-Sanit."/>
      <sheetName val="Anal. horm."/>
      <sheetName val="Mat"/>
      <sheetName val="MANO DE OBRA"/>
      <sheetName val="Gastos_Generales6"/>
      <sheetName val="Cub__016"/>
      <sheetName val="Analisis_Costo6"/>
      <sheetName val="FCC-005_ANDAMIOS5"/>
      <sheetName val="FCC-002_ACERO5"/>
      <sheetName val="FCC-004_CALZOS5"/>
      <sheetName val="med_mov_de_tierras5"/>
      <sheetName val="Trabajos_Generales5"/>
      <sheetName val="Labor_FD15"/>
      <sheetName val="presup_5"/>
      <sheetName val="Los Ángeles (Fase II)"/>
      <sheetName val="addenda"/>
      <sheetName val="A"/>
      <sheetName val="inter"/>
      <sheetName val="CUBICACION "/>
      <sheetName val="OBRAMANO"/>
      <sheetName val="ANALISIS"/>
      <sheetName val="Ana"/>
      <sheetName val="Ins"/>
      <sheetName val="Ins 2"/>
      <sheetName val="PRESUP NEW"/>
      <sheetName val="Sheet1 (2)"/>
      <sheetName val="CUB.#02 05-438-2021 adicionales"/>
      <sheetName val="RESUMEN CUB#01 05-438-2021 -"/>
      <sheetName val="CUB.#01 05-438-2021 "/>
      <sheetName val="BDD"/>
      <sheetName val="SUST. 01.01 PRELIMINARES"/>
      <sheetName val="SUST. 01.02 MOV. TIERRA"/>
      <sheetName val="SUST. 01.03 HORMIGON"/>
      <sheetName val="SUST. 01.04 MUROS DE BLOQUES"/>
      <sheetName val="SUST. 01.05 TERMINACIO SUPERFIC"/>
      <sheetName val="SUST. 01.06 PINTURA"/>
      <sheetName val="SUST. 01.07 MALLA CICLONICA"/>
      <sheetName val="SUST. 01.08 PORTONES"/>
      <sheetName val="SUST. 01.09 PRELIMINARES"/>
      <sheetName val="Resumen Precio Equipos"/>
      <sheetName val="o.m. y salarios"/>
      <sheetName val="APU - Inst Elect"/>
      <sheetName val="EQUIPOS"/>
      <sheetName val="MOJornal"/>
      <sheetName val="Ana. blocks y termin."/>
      <sheetName val="Costos Mano de Obra"/>
      <sheetName val="Insumos materiales"/>
      <sheetName val="Ana. Horm mexc mort"/>
      <sheetName val="MOCuadrillas"/>
      <sheetName val="Gastos_Generales7"/>
      <sheetName val="Cub__017"/>
      <sheetName val="Analisis_Costo7"/>
      <sheetName val="FCC-005_ANDAMIOS6"/>
      <sheetName val="FCC-002_ACERO6"/>
      <sheetName val="FCC-004_CALZOS6"/>
      <sheetName val="med_mov_de_tierras6"/>
      <sheetName val="Trabajos_Generales6"/>
      <sheetName val="Labor_FD16"/>
      <sheetName val="presup_6"/>
      <sheetName val="Materiales_y_Precios1"/>
      <sheetName val="MANT_TRANSITO1"/>
      <sheetName val="LISTAS_DESP1"/>
      <sheetName val="anal_term"/>
      <sheetName val="Ana-Sanit_"/>
      <sheetName val="Anal__horm_"/>
      <sheetName val="MANO_DE_OBRA"/>
      <sheetName val="CUBICACION_"/>
      <sheetName val="Los_Ángeles_(Fase_II)"/>
      <sheetName val="Resumen_Precio_Equipos"/>
      <sheetName val="o_m__y_salarios"/>
      <sheetName val="Ins_2"/>
      <sheetName val="PRESUP_NEW"/>
      <sheetName val="Sheet1_(2)"/>
      <sheetName val="CUB_#02_05-438-2021_adicionales"/>
      <sheetName val="RESUMEN_CUB#01_05-438-2021_-"/>
      <sheetName val="CUB_#01_05-438-2021_"/>
      <sheetName val="SUST__01_01_PRELIMINARES"/>
      <sheetName val="SUST__01_02_MOV__TIERRA"/>
      <sheetName val="SUST__01_03_HORMIGON"/>
      <sheetName val="SUST__01_04_MUROS_DE_BLOQUES"/>
      <sheetName val="SUST__01_05_TERMINACIO_SUPERFIC"/>
      <sheetName val="SUST__01_06_PINTURA"/>
      <sheetName val="SUST__01_07_MALLA_CICLONICA"/>
      <sheetName val="SUST__01_08_PORTONES"/>
      <sheetName val="SUST__01_09_PRELIMINARES"/>
      <sheetName val="Ana__blocks_y_termin_"/>
      <sheetName val="Costos_Mano_de_Obra"/>
      <sheetName val="Insumos_materiales"/>
      <sheetName val="Ana__Horm_mexc_mort"/>
      <sheetName val="APU_-_Inst_Elect"/>
      <sheetName val="Gastos_Generales8"/>
      <sheetName val="Cub__018"/>
      <sheetName val="Analisis_Costo8"/>
      <sheetName val="FCC-005_ANDAMIOS7"/>
      <sheetName val="FCC-002_ACERO7"/>
      <sheetName val="FCC-004_CALZOS7"/>
      <sheetName val="med_mov_de_tierras7"/>
      <sheetName val="Trabajos_Generales7"/>
      <sheetName val="Labor_FD17"/>
      <sheetName val="Materiales_y_Precios2"/>
      <sheetName val="presup_7"/>
      <sheetName val="MANT_TRANSITO2"/>
      <sheetName val="LISTAS_DESP2"/>
      <sheetName val="anal_term1"/>
      <sheetName val="Ana-Sanit_1"/>
      <sheetName val="Anal__horm_1"/>
      <sheetName val="MANO_DE_OBRA1"/>
      <sheetName val="CUBICACION_1"/>
      <sheetName val="Los_Ángeles_(Fase_II)1"/>
      <sheetName val="Resumen_Precio_Equipos1"/>
      <sheetName val="o_m__y_salarios1"/>
      <sheetName val="Ins_21"/>
      <sheetName val="PRESUP_NEW1"/>
      <sheetName val="Sheet1_(2)1"/>
      <sheetName val="CUB_#02_05-438-2021_adicionale1"/>
      <sheetName val="RESUMEN_CUB#01_05-438-2021_-1"/>
      <sheetName val="CUB_#01_05-438-2021_1"/>
      <sheetName val="SUST__01_01_PRELIMINARES1"/>
      <sheetName val="SUST__01_02_MOV__TIERRA1"/>
      <sheetName val="SUST__01_03_HORMIGON1"/>
      <sheetName val="SUST__01_04_MUROS_DE_BLOQUES1"/>
      <sheetName val="SUST__01_05_TERMINACIO_SUPERFI1"/>
      <sheetName val="SUST__01_06_PINTURA1"/>
      <sheetName val="SUST__01_07_MALLA_CICLONICA1"/>
      <sheetName val="SUST__01_08_PORTONES1"/>
      <sheetName val="SUST__01_09_PRELIMINARES1"/>
      <sheetName val="Ana__blocks_y_termin_1"/>
      <sheetName val="Costos_Mano_de_Obra1"/>
      <sheetName val="Insumos_materiales1"/>
      <sheetName val="Ana__Horm_mexc_mort1"/>
      <sheetName val="APU_-_Inst_Elect1"/>
      <sheetName val="Gastos_Generales9"/>
      <sheetName val="Cub__019"/>
      <sheetName val="Analisis_Costo9"/>
      <sheetName val="FCC-005_ANDAMIOS8"/>
      <sheetName val="FCC-002_ACERO8"/>
      <sheetName val="FCC-004_CALZOS8"/>
      <sheetName val="med_mov_de_tierras8"/>
      <sheetName val="Trabajos_Generales8"/>
      <sheetName val="Labor_FD18"/>
      <sheetName val="presup_8"/>
      <sheetName val="Materiales_y_Precios3"/>
      <sheetName val="MANT_TRANSITO3"/>
      <sheetName val="LISTAS_DESP3"/>
      <sheetName val="anal_term2"/>
      <sheetName val="Ana-Sanit_2"/>
      <sheetName val="Anal__horm_2"/>
      <sheetName val="MANO_DE_OBRA2"/>
      <sheetName val="CUBICACION_2"/>
      <sheetName val="Los_Ángeles_(Fase_II)2"/>
      <sheetName val="Ins_22"/>
      <sheetName val="PRESUP_NEW2"/>
      <sheetName val="Sheet1_(2)2"/>
      <sheetName val="CUB_#02_05-438-2021_adicionale2"/>
      <sheetName val="RESUMEN_CUB#01_05-438-2021_-2"/>
      <sheetName val="CUB_#01_05-438-2021_2"/>
      <sheetName val="SUST__01_01_PRELIMINARES2"/>
      <sheetName val="SUST__01_02_MOV__TIERRA2"/>
      <sheetName val="SUST__01_03_HORMIGON2"/>
      <sheetName val="SUST__01_04_MUROS_DE_BLOQUES2"/>
      <sheetName val="SUST__01_05_TERMINACIO_SUPERFI2"/>
      <sheetName val="SUST__01_06_PINTURA2"/>
      <sheetName val="SUST__01_07_MALLA_CICLONICA2"/>
      <sheetName val="SUST__01_08_PORTONES2"/>
      <sheetName val="SUST__01_09_PRELIMINARES2"/>
      <sheetName val="Resumen_Precio_Equipos2"/>
      <sheetName val="o_m__y_salarios2"/>
      <sheetName val="Ana__blocks_y_termin_2"/>
      <sheetName val="Costos_Mano_de_Obra2"/>
      <sheetName val="Insumos_materiales2"/>
      <sheetName val="Ana__Horm_mexc_mort2"/>
      <sheetName val="APU_-_Inst_Elect2"/>
      <sheetName val="Gastos_Generales10"/>
      <sheetName val="Cub__0110"/>
      <sheetName val="Analisis_Costo10"/>
      <sheetName val="FCC-005_ANDAMIOS9"/>
      <sheetName val="FCC-002_ACERO9"/>
      <sheetName val="FCC-004_CALZOS9"/>
      <sheetName val="med_mov_de_tierras9"/>
      <sheetName val="Trabajos_Generales9"/>
      <sheetName val="Labor_FD19"/>
      <sheetName val="presup_9"/>
      <sheetName val="Materiales_y_Precios4"/>
      <sheetName val="MANT_TRANSITO4"/>
      <sheetName val="LISTAS_DESP4"/>
      <sheetName val="anal_term3"/>
      <sheetName val="Ana-Sanit_3"/>
      <sheetName val="Anal__horm_3"/>
      <sheetName val="MANO_DE_OBRA3"/>
      <sheetName val="CUBICACION_3"/>
      <sheetName val="Los_Ángeles_(Fase_II)3"/>
      <sheetName val="Resumen_Precio_Equipos3"/>
      <sheetName val="o_m__y_salarios3"/>
      <sheetName val="Ins_23"/>
      <sheetName val="PRESUP_NEW3"/>
      <sheetName val="Sheet1_(2)3"/>
      <sheetName val="CUB_#02_05-438-2021_adicionale3"/>
      <sheetName val="RESUMEN_CUB#01_05-438-2021_-3"/>
      <sheetName val="CUB_#01_05-438-2021_3"/>
      <sheetName val="SUST__01_01_PRELIMINARES3"/>
      <sheetName val="SUST__01_02_MOV__TIERRA3"/>
      <sheetName val="SUST__01_03_HORMIGON3"/>
      <sheetName val="SUST__01_04_MUROS_DE_BLOQUES3"/>
      <sheetName val="SUST__01_05_TERMINACIO_SUPERFI3"/>
      <sheetName val="SUST__01_06_PINTURA3"/>
      <sheetName val="SUST__01_07_MALLA_CICLONICA3"/>
      <sheetName val="SUST__01_08_PORTONES3"/>
      <sheetName val="SUST__01_09_PRELIMINARES3"/>
      <sheetName val="Ana__blocks_y_termin_3"/>
      <sheetName val="Costos_Mano_de_Obra3"/>
      <sheetName val="Insumos_materiales3"/>
      <sheetName val="Ana__Horm_mexc_mort3"/>
      <sheetName val="APU_-_Inst_Elect3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C5">
            <v>0</v>
          </cell>
          <cell r="D5" t="str">
            <v/>
          </cell>
          <cell r="E5">
            <v>0</v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6">
          <cell r="A26" t="str">
            <v>AG99.001</v>
          </cell>
          <cell r="B26" t="str">
            <v>Bote de materiales</v>
          </cell>
          <cell r="C26" t="str">
            <v>m3</v>
          </cell>
          <cell r="D26">
            <v>1</v>
          </cell>
          <cell r="E26">
            <v>80</v>
          </cell>
          <cell r="F26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5">
          <cell r="A35" t="str">
            <v>MT01.001</v>
          </cell>
          <cell r="B35" t="str">
            <v>Carguío</v>
          </cell>
          <cell r="C35" t="str">
            <v>m3E</v>
          </cell>
          <cell r="D35">
            <v>1</v>
          </cell>
          <cell r="E35">
            <v>20</v>
          </cell>
          <cell r="F35">
            <v>20</v>
          </cell>
        </row>
        <row r="36">
          <cell r="A36" t="str">
            <v>MT01.002</v>
          </cell>
          <cell r="B36" t="str">
            <v>Arranque</v>
          </cell>
          <cell r="C36" t="str">
            <v>m3E</v>
          </cell>
          <cell r="D36">
            <v>1</v>
          </cell>
          <cell r="E36">
            <v>4</v>
          </cell>
          <cell r="F36">
            <v>4</v>
          </cell>
        </row>
        <row r="37">
          <cell r="A37" t="str">
            <v>MT01.003</v>
          </cell>
          <cell r="B37" t="str">
            <v>Acarreo Adicional en Ciudad</v>
          </cell>
          <cell r="C37" t="str">
            <v>m3E-Km</v>
          </cell>
          <cell r="D37">
            <v>1</v>
          </cell>
          <cell r="E37">
            <v>3</v>
          </cell>
          <cell r="F37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6">
          <cell r="A46" t="str">
            <v>EQ02.001</v>
          </cell>
          <cell r="B46" t="str">
            <v>Ligadora de 2 fundas</v>
          </cell>
          <cell r="C46" t="str">
            <v>hr</v>
          </cell>
          <cell r="D46">
            <v>1</v>
          </cell>
          <cell r="E46">
            <v>108.58</v>
          </cell>
          <cell r="F46">
            <v>108.58</v>
          </cell>
        </row>
        <row r="47">
          <cell r="A47" t="str">
            <v>EQ02.002</v>
          </cell>
          <cell r="B47" t="str">
            <v>Winche</v>
          </cell>
          <cell r="C47" t="str">
            <v>hr</v>
          </cell>
          <cell r="D47">
            <v>1</v>
          </cell>
          <cell r="E47">
            <v>86.79</v>
          </cell>
          <cell r="F47">
            <v>86.79</v>
          </cell>
        </row>
        <row r="48">
          <cell r="A48" t="str">
            <v>EQ03.001</v>
          </cell>
          <cell r="B48" t="str">
            <v>Compactador de Mano (12"x12")</v>
          </cell>
          <cell r="C48" t="str">
            <v>hr</v>
          </cell>
          <cell r="D48">
            <v>1</v>
          </cell>
          <cell r="E48">
            <v>112.5</v>
          </cell>
          <cell r="F48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5">
          <cell r="A65" t="str">
            <v>JD01.006</v>
          </cell>
          <cell r="B65" t="str">
            <v>Jornal diario Operario de PRIMERA CATEGORIA (OP1)</v>
          </cell>
          <cell r="C65" t="str">
            <v>Día</v>
          </cell>
          <cell r="D65">
            <v>1</v>
          </cell>
          <cell r="E65">
            <v>300</v>
          </cell>
          <cell r="F65">
            <v>300</v>
          </cell>
        </row>
        <row r="66">
          <cell r="A66" t="str">
            <v>JD01.007</v>
          </cell>
          <cell r="B66" t="str">
            <v>Jornal diario MAESTRO</v>
          </cell>
          <cell r="C66" t="str">
            <v>Día</v>
          </cell>
          <cell r="D66">
            <v>1</v>
          </cell>
          <cell r="E66">
            <v>350</v>
          </cell>
          <cell r="F66">
            <v>350</v>
          </cell>
        </row>
        <row r="67">
          <cell r="A67" t="str">
            <v>JD01.008</v>
          </cell>
          <cell r="B67" t="str">
            <v>Brigada de Topografía</v>
          </cell>
          <cell r="C67" t="str">
            <v>Día</v>
          </cell>
          <cell r="D67">
            <v>1</v>
          </cell>
          <cell r="E67">
            <v>1000</v>
          </cell>
          <cell r="F67">
            <v>1000</v>
          </cell>
        </row>
        <row r="68">
          <cell r="A68" t="str">
            <v>AL</v>
          </cell>
          <cell r="B68" t="str">
            <v>ALFARERIA</v>
          </cell>
          <cell r="C68">
            <v>0</v>
          </cell>
          <cell r="D68" t="str">
            <v/>
          </cell>
          <cell r="E68">
            <v>0</v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C81">
            <v>0</v>
          </cell>
          <cell r="D81" t="str">
            <v/>
          </cell>
          <cell r="E81">
            <v>0</v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C82">
            <v>0</v>
          </cell>
          <cell r="D82" t="str">
            <v/>
          </cell>
          <cell r="E82">
            <v>0</v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C104">
            <v>0</v>
          </cell>
          <cell r="D104" t="str">
            <v/>
          </cell>
          <cell r="E104">
            <v>0</v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C108">
            <v>0</v>
          </cell>
          <cell r="D108" t="str">
            <v/>
          </cell>
          <cell r="E108">
            <v>0</v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C117">
            <v>0</v>
          </cell>
          <cell r="D117" t="str">
            <v/>
          </cell>
          <cell r="E117">
            <v>0</v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C171">
            <v>0</v>
          </cell>
          <cell r="D171" t="str">
            <v/>
          </cell>
          <cell r="E171">
            <v>0</v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C177">
            <v>0</v>
          </cell>
          <cell r="D177" t="str">
            <v/>
          </cell>
          <cell r="E177">
            <v>0</v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C204">
            <v>0</v>
          </cell>
          <cell r="D204" t="str">
            <v/>
          </cell>
          <cell r="E204">
            <v>0</v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C207">
            <v>0</v>
          </cell>
          <cell r="D207" t="str">
            <v/>
          </cell>
          <cell r="E207">
            <v>0</v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5">
          <cell r="A215" t="str">
            <v>CC02.002</v>
          </cell>
          <cell r="B215" t="str">
            <v>Cemento para Grouting Portland</v>
          </cell>
          <cell r="C215" t="str">
            <v>fda</v>
          </cell>
          <cell r="D215">
            <v>1</v>
          </cell>
          <cell r="E215">
            <v>67</v>
          </cell>
          <cell r="F215">
            <v>67</v>
          </cell>
        </row>
        <row r="216">
          <cell r="A216" t="str">
            <v>CC02.003</v>
          </cell>
          <cell r="B216" t="str">
            <v>Supracure</v>
          </cell>
          <cell r="C216" t="str">
            <v>gl</v>
          </cell>
          <cell r="D216">
            <v>1</v>
          </cell>
          <cell r="E216">
            <v>97.2</v>
          </cell>
          <cell r="F216">
            <v>97.2</v>
          </cell>
        </row>
        <row r="217">
          <cell r="A217" t="str">
            <v>CC02.004</v>
          </cell>
          <cell r="B217" t="str">
            <v>Superplastificante</v>
          </cell>
          <cell r="C217" t="str">
            <v>gl</v>
          </cell>
          <cell r="D217">
            <v>1</v>
          </cell>
          <cell r="E217">
            <v>91.8</v>
          </cell>
          <cell r="F217">
            <v>91.8</v>
          </cell>
        </row>
        <row r="218">
          <cell r="A218" t="str">
            <v>CE</v>
          </cell>
          <cell r="B218" t="str">
            <v>CERAMICAS</v>
          </cell>
          <cell r="C218">
            <v>0</v>
          </cell>
          <cell r="D218" t="str">
            <v/>
          </cell>
          <cell r="E218">
            <v>0</v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C225">
            <v>0</v>
          </cell>
          <cell r="D225" t="str">
            <v/>
          </cell>
          <cell r="E225">
            <v>0</v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C232">
            <v>0</v>
          </cell>
          <cell r="D232" t="str">
            <v/>
          </cell>
          <cell r="E232">
            <v>0</v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C247">
            <v>0</v>
          </cell>
          <cell r="D247" t="str">
            <v/>
          </cell>
          <cell r="E247">
            <v>0</v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C286">
            <v>0</v>
          </cell>
          <cell r="D286" t="str">
            <v/>
          </cell>
          <cell r="E286">
            <v>0</v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C305">
            <v>0</v>
          </cell>
          <cell r="D305" t="str">
            <v/>
          </cell>
          <cell r="E305">
            <v>0</v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C326">
            <v>0</v>
          </cell>
          <cell r="D326" t="str">
            <v/>
          </cell>
          <cell r="E326">
            <v>0</v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C336">
            <v>0</v>
          </cell>
          <cell r="D336" t="str">
            <v/>
          </cell>
          <cell r="E336">
            <v>0</v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C339">
            <v>0</v>
          </cell>
          <cell r="D339" t="str">
            <v/>
          </cell>
          <cell r="E339">
            <v>0</v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7">
          <cell r="A367" t="str">
            <v>LL04.002</v>
          </cell>
          <cell r="B367" t="str">
            <v>Tapa de aluminio para cistena 24" x 24"</v>
          </cell>
          <cell r="C367" t="str">
            <v>u</v>
          </cell>
          <cell r="D367">
            <v>1</v>
          </cell>
          <cell r="E367">
            <v>1150</v>
          </cell>
          <cell r="F367">
            <v>1150</v>
          </cell>
        </row>
        <row r="368">
          <cell r="A368" t="str">
            <v>MA</v>
          </cell>
          <cell r="B368" t="str">
            <v>MADERAS, CLAVOS, ZINC</v>
          </cell>
          <cell r="C368">
            <v>0</v>
          </cell>
          <cell r="D368" t="str">
            <v/>
          </cell>
          <cell r="E368">
            <v>0</v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C389">
            <v>0</v>
          </cell>
          <cell r="D389" t="str">
            <v/>
          </cell>
          <cell r="E389">
            <v>0</v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C417">
            <v>0</v>
          </cell>
          <cell r="D417" t="str">
            <v/>
          </cell>
          <cell r="E417">
            <v>0</v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C418">
            <v>0</v>
          </cell>
          <cell r="D418" t="str">
            <v/>
          </cell>
          <cell r="E418">
            <v>0</v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C476">
            <v>0</v>
          </cell>
          <cell r="D476" t="str">
            <v/>
          </cell>
          <cell r="E476">
            <v>0</v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C549">
            <v>0</v>
          </cell>
          <cell r="D549" t="str">
            <v/>
          </cell>
          <cell r="E549">
            <v>0</v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C610">
            <v>0</v>
          </cell>
          <cell r="D610" t="str">
            <v/>
          </cell>
          <cell r="E610">
            <v>0</v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C611">
            <v>0</v>
          </cell>
          <cell r="D611" t="str">
            <v/>
          </cell>
          <cell r="E611">
            <v>0</v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C642">
            <v>0</v>
          </cell>
          <cell r="D642" t="str">
            <v/>
          </cell>
          <cell r="E642">
            <v>0</v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C648">
            <v>0</v>
          </cell>
          <cell r="D648" t="str">
            <v/>
          </cell>
          <cell r="E648">
            <v>0</v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C653">
            <v>0</v>
          </cell>
          <cell r="D653" t="str">
            <v/>
          </cell>
          <cell r="E653">
            <v>0</v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C707">
            <v>0</v>
          </cell>
          <cell r="D707" t="str">
            <v/>
          </cell>
          <cell r="E707">
            <v>0</v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3">
          <cell r="A713" t="str">
            <v>YS02.002</v>
          </cell>
          <cell r="B713" t="str">
            <v>Plafón en láminas</v>
          </cell>
          <cell r="C713" t="str">
            <v>m2</v>
          </cell>
          <cell r="D713">
            <v>1</v>
          </cell>
          <cell r="E713">
            <v>280</v>
          </cell>
          <cell r="F713">
            <v>280</v>
          </cell>
        </row>
        <row r="714">
          <cell r="A714" t="str">
            <v>YS02.003</v>
          </cell>
          <cell r="B714" t="str">
            <v>Plafón Sheet Rock - Instalado</v>
          </cell>
          <cell r="C714" t="str">
            <v>m2</v>
          </cell>
          <cell r="D714">
            <v>1.08</v>
          </cell>
          <cell r="E714">
            <v>450</v>
          </cell>
          <cell r="F714">
            <v>486</v>
          </cell>
        </row>
        <row r="715">
          <cell r="A715" t="str">
            <v>YS03.001</v>
          </cell>
          <cell r="B715" t="str">
            <v>Rosetas</v>
          </cell>
          <cell r="C715" t="str">
            <v>u</v>
          </cell>
          <cell r="D715">
            <v>1</v>
          </cell>
          <cell r="E715">
            <v>100</v>
          </cell>
          <cell r="F715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C716">
            <v>0</v>
          </cell>
          <cell r="D716" t="str">
            <v/>
          </cell>
          <cell r="E716">
            <v>0</v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C717">
            <v>0</v>
          </cell>
          <cell r="D717" t="str">
            <v/>
          </cell>
          <cell r="E717">
            <v>0</v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C718">
            <v>0</v>
          </cell>
          <cell r="D718" t="str">
            <v/>
          </cell>
          <cell r="E718">
            <v>0</v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C723">
            <v>0</v>
          </cell>
          <cell r="D723" t="str">
            <v/>
          </cell>
          <cell r="E723">
            <v>0</v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C733">
            <v>0</v>
          </cell>
          <cell r="D733" t="str">
            <v/>
          </cell>
          <cell r="E733">
            <v>0</v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C738">
            <v>0</v>
          </cell>
          <cell r="D738" t="str">
            <v/>
          </cell>
          <cell r="E738">
            <v>0</v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C760">
            <v>0</v>
          </cell>
          <cell r="D760" t="str">
            <v/>
          </cell>
          <cell r="E760">
            <v>0</v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C769">
            <v>0</v>
          </cell>
          <cell r="D769" t="str">
            <v/>
          </cell>
          <cell r="E769">
            <v>0</v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C775">
            <v>0</v>
          </cell>
          <cell r="D775" t="str">
            <v/>
          </cell>
          <cell r="E775">
            <v>0</v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C777">
            <v>0</v>
          </cell>
          <cell r="D777" t="str">
            <v/>
          </cell>
          <cell r="E777">
            <v>0</v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C780">
            <v>0</v>
          </cell>
          <cell r="D780" t="str">
            <v/>
          </cell>
          <cell r="E780">
            <v>0</v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C783">
            <v>0</v>
          </cell>
          <cell r="D783" t="str">
            <v/>
          </cell>
          <cell r="E783">
            <v>0</v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C801">
            <v>0</v>
          </cell>
          <cell r="D801" t="str">
            <v/>
          </cell>
          <cell r="E801">
            <v>0</v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C822">
            <v>0</v>
          </cell>
          <cell r="D822" t="str">
            <v/>
          </cell>
          <cell r="E822">
            <v>0</v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C838">
            <v>0</v>
          </cell>
          <cell r="D838" t="str">
            <v/>
          </cell>
          <cell r="E838">
            <v>0</v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C839">
            <v>0</v>
          </cell>
          <cell r="D839" t="str">
            <v/>
          </cell>
          <cell r="E839">
            <v>0</v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C841">
            <v>0</v>
          </cell>
          <cell r="D841" t="str">
            <v/>
          </cell>
          <cell r="E841">
            <v>0</v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C843">
            <v>0</v>
          </cell>
          <cell r="D843" t="str">
            <v/>
          </cell>
          <cell r="E843">
            <v>0</v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C851">
            <v>0</v>
          </cell>
          <cell r="D851" t="str">
            <v/>
          </cell>
          <cell r="E851">
            <v>0</v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C853">
            <v>0</v>
          </cell>
          <cell r="D853" t="str">
            <v/>
          </cell>
          <cell r="E853">
            <v>0</v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C855">
            <v>0</v>
          </cell>
          <cell r="D855" t="str">
            <v/>
          </cell>
          <cell r="E855">
            <v>0</v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C858">
            <v>0</v>
          </cell>
          <cell r="D858" t="str">
            <v/>
          </cell>
          <cell r="E858">
            <v>0</v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C864">
            <v>0</v>
          </cell>
          <cell r="D864" t="str">
            <v/>
          </cell>
          <cell r="E864">
            <v>0</v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C867">
            <v>0</v>
          </cell>
          <cell r="D867" t="str">
            <v/>
          </cell>
          <cell r="E867">
            <v>0</v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C869">
            <v>0</v>
          </cell>
          <cell r="D869" t="str">
            <v/>
          </cell>
          <cell r="E869">
            <v>0</v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C871">
            <v>0</v>
          </cell>
          <cell r="D871" t="str">
            <v/>
          </cell>
          <cell r="E871">
            <v>0</v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C873">
            <v>0</v>
          </cell>
          <cell r="D873" t="str">
            <v/>
          </cell>
          <cell r="E873">
            <v>0</v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C876">
            <v>0</v>
          </cell>
          <cell r="D876" t="str">
            <v/>
          </cell>
          <cell r="E876">
            <v>0</v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C878">
            <v>0</v>
          </cell>
          <cell r="D878" t="str">
            <v/>
          </cell>
          <cell r="E878">
            <v>0</v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C880">
            <v>0</v>
          </cell>
          <cell r="D880" t="str">
            <v/>
          </cell>
          <cell r="E880">
            <v>0</v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C882">
            <v>0</v>
          </cell>
          <cell r="D882" t="str">
            <v/>
          </cell>
          <cell r="E882">
            <v>0</v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C884">
            <v>0</v>
          </cell>
          <cell r="D884" t="str">
            <v/>
          </cell>
          <cell r="E884">
            <v>0</v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C886">
            <v>0</v>
          </cell>
          <cell r="D886" t="str">
            <v/>
          </cell>
          <cell r="E886">
            <v>0</v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C888">
            <v>0</v>
          </cell>
          <cell r="D888" t="str">
            <v/>
          </cell>
          <cell r="E888">
            <v>0</v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C890">
            <v>0</v>
          </cell>
          <cell r="D890" t="str">
            <v/>
          </cell>
          <cell r="E890">
            <v>0</v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C894">
            <v>0</v>
          </cell>
          <cell r="D894" t="str">
            <v/>
          </cell>
          <cell r="E894">
            <v>0</v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8">
          <cell r="A918" t="str">
            <v>MO78.004</v>
          </cell>
          <cell r="B918" t="str">
            <v>Maestro Plomero</v>
          </cell>
          <cell r="C918" t="str">
            <v>día</v>
          </cell>
          <cell r="D918">
            <v>1</v>
          </cell>
          <cell r="E918">
            <v>457</v>
          </cell>
          <cell r="F918">
            <v>457</v>
          </cell>
        </row>
        <row r="919">
          <cell r="A919" t="str">
            <v>99.</v>
          </cell>
          <cell r="B919" t="str">
            <v>DE LOS ANALISIS DE COSTOS</v>
          </cell>
          <cell r="C919">
            <v>0</v>
          </cell>
          <cell r="D919">
            <v>0</v>
          </cell>
          <cell r="E919">
            <v>0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29">
          <cell r="A929" t="str">
            <v>99.024</v>
          </cell>
          <cell r="B929" t="str">
            <v>Hormigón (1:2:4) Vaciado a Mano</v>
          </cell>
          <cell r="C929" t="str">
            <v>m3</v>
          </cell>
          <cell r="D929">
            <v>1</v>
          </cell>
          <cell r="E929">
            <v>1060.28</v>
          </cell>
          <cell r="F929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7">
          <cell r="A937" t="str">
            <v>99.901</v>
          </cell>
          <cell r="B937" t="str">
            <v>Mortero (1:2) en Techo</v>
          </cell>
          <cell r="C937" t="str">
            <v>m3</v>
          </cell>
          <cell r="D937">
            <v>1</v>
          </cell>
          <cell r="E937">
            <v>1958.27</v>
          </cell>
          <cell r="F937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1">
          <cell r="A941" t="str">
            <v>05.301</v>
          </cell>
          <cell r="B941" t="str">
            <v>Muros de Bloques de Hormigón 4"</v>
          </cell>
          <cell r="C941" t="str">
            <v>m2</v>
          </cell>
          <cell r="D941">
            <v>1</v>
          </cell>
          <cell r="E941">
            <v>174.08</v>
          </cell>
          <cell r="F941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>
        <row r="4">
          <cell r="A4" t="str">
            <v>Id.</v>
          </cell>
        </row>
      </sheetData>
      <sheetData sheetId="3">
        <row r="4">
          <cell r="A4" t="str">
            <v>Id.</v>
          </cell>
        </row>
      </sheetData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>
        <row r="4">
          <cell r="A4" t="str">
            <v>Id.</v>
          </cell>
        </row>
      </sheetData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A4" t="str">
            <v>Id.</v>
          </cell>
        </row>
      </sheetData>
      <sheetData sheetId="31">
        <row r="4">
          <cell r="A4" t="str">
            <v>Id.</v>
          </cell>
        </row>
      </sheetData>
      <sheetData sheetId="32">
        <row r="4">
          <cell r="A4" t="str">
            <v>Id.</v>
          </cell>
        </row>
      </sheetData>
      <sheetData sheetId="33">
        <row r="4">
          <cell r="A4" t="str">
            <v>Id.</v>
          </cell>
        </row>
      </sheetData>
      <sheetData sheetId="34">
        <row r="4">
          <cell r="A4" t="str">
            <v>Id.</v>
          </cell>
        </row>
      </sheetData>
      <sheetData sheetId="35">
        <row r="4">
          <cell r="A4" t="str">
            <v>Id.</v>
          </cell>
        </row>
      </sheetData>
      <sheetData sheetId="36">
        <row r="4">
          <cell r="A4" t="str">
            <v>Id.</v>
          </cell>
        </row>
      </sheetData>
      <sheetData sheetId="37">
        <row r="4">
          <cell r="A4" t="str">
            <v>Id.</v>
          </cell>
        </row>
      </sheetData>
      <sheetData sheetId="38">
        <row r="4">
          <cell r="A4" t="str">
            <v>Id.</v>
          </cell>
        </row>
      </sheetData>
      <sheetData sheetId="39">
        <row r="4">
          <cell r="A4" t="str">
            <v>Id.</v>
          </cell>
        </row>
      </sheetData>
      <sheetData sheetId="40">
        <row r="4">
          <cell r="A4" t="str">
            <v>Id.</v>
          </cell>
        </row>
      </sheetData>
      <sheetData sheetId="41">
        <row r="4">
          <cell r="A4" t="str">
            <v>Id.</v>
          </cell>
        </row>
      </sheetData>
      <sheetData sheetId="42">
        <row r="4">
          <cell r="A4" t="str">
            <v>Id.</v>
          </cell>
        </row>
      </sheetData>
      <sheetData sheetId="43">
        <row r="4">
          <cell r="A4" t="str">
            <v>Id.</v>
          </cell>
        </row>
      </sheetData>
      <sheetData sheetId="44">
        <row r="4">
          <cell r="A4" t="str">
            <v>Id.</v>
          </cell>
        </row>
      </sheetData>
      <sheetData sheetId="45">
        <row r="4">
          <cell r="A4" t="str">
            <v>Id.</v>
          </cell>
        </row>
      </sheetData>
      <sheetData sheetId="46">
        <row r="4">
          <cell r="A4" t="str">
            <v>Id.</v>
          </cell>
        </row>
      </sheetData>
      <sheetData sheetId="47">
        <row r="4">
          <cell r="A4" t="str">
            <v>Id.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4">
          <cell r="A4" t="str">
            <v>Id.</v>
          </cell>
        </row>
      </sheetData>
      <sheetData sheetId="53">
        <row r="4">
          <cell r="A4" t="str">
            <v>Id.</v>
          </cell>
        </row>
      </sheetData>
      <sheetData sheetId="54">
        <row r="4">
          <cell r="A4" t="str">
            <v>Id.</v>
          </cell>
        </row>
      </sheetData>
      <sheetData sheetId="55">
        <row r="4">
          <cell r="A4" t="str">
            <v>Id.</v>
          </cell>
        </row>
      </sheetData>
      <sheetData sheetId="56">
        <row r="4">
          <cell r="A4" t="str">
            <v>Id.</v>
          </cell>
        </row>
      </sheetData>
      <sheetData sheetId="57">
        <row r="4">
          <cell r="A4" t="str">
            <v>Id.</v>
          </cell>
        </row>
      </sheetData>
      <sheetData sheetId="58">
        <row r="4">
          <cell r="A4" t="str">
            <v>Id.</v>
          </cell>
        </row>
      </sheetData>
      <sheetData sheetId="59">
        <row r="4">
          <cell r="A4" t="str">
            <v>Id.</v>
          </cell>
        </row>
      </sheetData>
      <sheetData sheetId="60">
        <row r="4">
          <cell r="A4" t="str">
            <v>Id.</v>
          </cell>
        </row>
      </sheetData>
      <sheetData sheetId="61">
        <row r="4">
          <cell r="A4" t="str">
            <v>Id.</v>
          </cell>
        </row>
      </sheetData>
      <sheetData sheetId="62">
        <row r="4">
          <cell r="A4" t="str">
            <v>Id.</v>
          </cell>
        </row>
      </sheetData>
      <sheetData sheetId="63">
        <row r="4">
          <cell r="A4" t="str">
            <v>Id.</v>
          </cell>
        </row>
      </sheetData>
      <sheetData sheetId="64">
        <row r="4">
          <cell r="A4" t="str">
            <v>Id.</v>
          </cell>
        </row>
      </sheetData>
      <sheetData sheetId="65">
        <row r="4">
          <cell r="A4" t="str">
            <v>Id.</v>
          </cell>
        </row>
      </sheetData>
      <sheetData sheetId="66">
        <row r="4">
          <cell r="A4" t="str">
            <v>Id.</v>
          </cell>
        </row>
      </sheetData>
      <sheetData sheetId="67">
        <row r="4">
          <cell r="A4" t="str">
            <v>Id.</v>
          </cell>
        </row>
      </sheetData>
      <sheetData sheetId="68">
        <row r="4">
          <cell r="A4" t="str">
            <v>Id.</v>
          </cell>
        </row>
      </sheetData>
      <sheetData sheetId="69">
        <row r="4">
          <cell r="A4" t="str">
            <v>Id.</v>
          </cell>
        </row>
      </sheetData>
      <sheetData sheetId="70">
        <row r="4">
          <cell r="A4" t="str">
            <v>Id.</v>
          </cell>
        </row>
      </sheetData>
      <sheetData sheetId="71">
        <row r="4">
          <cell r="A4" t="str">
            <v>Id.</v>
          </cell>
        </row>
      </sheetData>
      <sheetData sheetId="72">
        <row r="4">
          <cell r="A4" t="str">
            <v>Id.</v>
          </cell>
        </row>
      </sheetData>
      <sheetData sheetId="73">
        <row r="4">
          <cell r="A4" t="str">
            <v>Id.</v>
          </cell>
        </row>
      </sheetData>
      <sheetData sheetId="74">
        <row r="4">
          <cell r="A4" t="str">
            <v>Id.</v>
          </cell>
        </row>
      </sheetData>
      <sheetData sheetId="75">
        <row r="4">
          <cell r="A4" t="str">
            <v>Id.</v>
          </cell>
        </row>
      </sheetData>
      <sheetData sheetId="76">
        <row r="4">
          <cell r="A4" t="str">
            <v>Id.</v>
          </cell>
        </row>
      </sheetData>
      <sheetData sheetId="77">
        <row r="4">
          <cell r="A4" t="str">
            <v>Id.</v>
          </cell>
        </row>
      </sheetData>
      <sheetData sheetId="78">
        <row r="4">
          <cell r="A4" t="str">
            <v>Id.</v>
          </cell>
        </row>
      </sheetData>
      <sheetData sheetId="79">
        <row r="4">
          <cell r="A4" t="str">
            <v>Id.</v>
          </cell>
        </row>
      </sheetData>
      <sheetData sheetId="80">
        <row r="4">
          <cell r="A4" t="str">
            <v>Id.</v>
          </cell>
        </row>
      </sheetData>
      <sheetData sheetId="81">
        <row r="4">
          <cell r="A4" t="str">
            <v>Id.</v>
          </cell>
        </row>
      </sheetData>
      <sheetData sheetId="82">
        <row r="4">
          <cell r="A4" t="str">
            <v>Id.</v>
          </cell>
        </row>
      </sheetData>
      <sheetData sheetId="83">
        <row r="4">
          <cell r="A4" t="str">
            <v>Id.</v>
          </cell>
        </row>
      </sheetData>
      <sheetData sheetId="84">
        <row r="4">
          <cell r="A4" t="str">
            <v>Id.</v>
          </cell>
        </row>
      </sheetData>
      <sheetData sheetId="85">
        <row r="4">
          <cell r="A4" t="str">
            <v>Id.</v>
          </cell>
        </row>
      </sheetData>
      <sheetData sheetId="86">
        <row r="4">
          <cell r="A4" t="str">
            <v>Id.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4">
          <cell r="A4" t="str">
            <v>Id.</v>
          </cell>
        </row>
      </sheetData>
      <sheetData sheetId="94">
        <row r="4">
          <cell r="A4" t="str">
            <v>Id.</v>
          </cell>
        </row>
      </sheetData>
      <sheetData sheetId="95">
        <row r="4">
          <cell r="A4" t="str">
            <v>Id.</v>
          </cell>
        </row>
      </sheetData>
      <sheetData sheetId="96">
        <row r="4">
          <cell r="A4" t="str">
            <v>Id.</v>
          </cell>
        </row>
      </sheetData>
      <sheetData sheetId="97">
        <row r="4">
          <cell r="A4" t="str">
            <v>Id.</v>
          </cell>
        </row>
      </sheetData>
      <sheetData sheetId="98">
        <row r="4">
          <cell r="A4" t="str">
            <v>Id.</v>
          </cell>
        </row>
      </sheetData>
      <sheetData sheetId="99">
        <row r="4">
          <cell r="A4" t="str">
            <v>Id.</v>
          </cell>
        </row>
      </sheetData>
      <sheetData sheetId="100">
        <row r="4">
          <cell r="A4" t="str">
            <v>Id.</v>
          </cell>
        </row>
      </sheetData>
      <sheetData sheetId="101">
        <row r="4">
          <cell r="A4" t="str">
            <v>Id.</v>
          </cell>
        </row>
      </sheetData>
      <sheetData sheetId="102">
        <row r="4">
          <cell r="A4" t="str">
            <v>Id.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4">
          <cell r="A4" t="str">
            <v>Id.</v>
          </cell>
        </row>
      </sheetData>
      <sheetData sheetId="139">
        <row r="4">
          <cell r="A4" t="str">
            <v>Id.</v>
          </cell>
        </row>
      </sheetData>
      <sheetData sheetId="140">
        <row r="4">
          <cell r="A4" t="str">
            <v>Id.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4">
          <cell r="A4" t="str">
            <v>Id.</v>
          </cell>
        </row>
      </sheetData>
      <sheetData sheetId="180">
        <row r="4">
          <cell r="A4" t="str">
            <v>Id.</v>
          </cell>
        </row>
      </sheetData>
      <sheetData sheetId="181">
        <row r="4">
          <cell r="A4" t="str">
            <v>Id.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4">
          <cell r="A4" t="str">
            <v>Id.</v>
          </cell>
        </row>
      </sheetData>
      <sheetData sheetId="221">
        <row r="4">
          <cell r="A4" t="str">
            <v>Id.</v>
          </cell>
        </row>
      </sheetData>
      <sheetData sheetId="222">
        <row r="4">
          <cell r="A4" t="str">
            <v>Id.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4">
          <cell r="A4" t="str">
            <v>Id.</v>
          </cell>
        </row>
      </sheetData>
      <sheetData sheetId="262">
        <row r="4">
          <cell r="A4" t="str">
            <v>Id.</v>
          </cell>
        </row>
      </sheetData>
      <sheetData sheetId="263">
        <row r="4">
          <cell r="A4" t="str">
            <v>Id.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med.mov.de tierras"/>
      <sheetName val="ANALPRECIO"/>
      <sheetName val="Labor FD1"/>
      <sheetName val="Materiales"/>
      <sheetName val="MO"/>
      <sheetName val="Gastos_Generales"/>
      <sheetName val="Cub__01"/>
      <sheetName val="Analisis_Costo"/>
      <sheetName val="Salarios"/>
      <sheetName val="Senalizacion"/>
      <sheetName val="PRESUPUESTO"/>
      <sheetName val="Sheet1"/>
      <sheetName val="Sheet3"/>
      <sheetName val="peso"/>
      <sheetName val="Materiales y Precios"/>
      <sheetName val="Gastos_Generales2"/>
      <sheetName val="Cub__012"/>
      <sheetName val="Analisis_Costo2"/>
      <sheetName val="FCC-005_ANDAMIOS1"/>
      <sheetName val="FCC-002_ACERO1"/>
      <sheetName val="FCC-004_CALZOS1"/>
      <sheetName val="med_mov_de_tierras1"/>
      <sheetName val="Trabajos_Generales1"/>
      <sheetName val="Labor_FD11"/>
      <sheetName val="Gastos_Generales1"/>
      <sheetName val="Cub__011"/>
      <sheetName val="Analisis_Costo1"/>
      <sheetName val="FCC-005_ANDAMIOS"/>
      <sheetName val="FCC-002_ACERO"/>
      <sheetName val="FCC-004_CALZOS"/>
      <sheetName val="med_mov_de_tierras"/>
      <sheetName val="Trabajos_Generales"/>
      <sheetName val="Labor_FD1"/>
      <sheetName val="presup."/>
      <sheetName val="LISTAS DESP"/>
      <sheetName val="MANT.TRANSITO"/>
      <sheetName val="INSUMOS"/>
      <sheetName val="presup_"/>
      <sheetName val="presup_1"/>
      <sheetName val="Gastos_Generales3"/>
      <sheetName val="Cub__013"/>
      <sheetName val="Analisis_Costo3"/>
      <sheetName val="FCC-005_ANDAMIOS2"/>
      <sheetName val="FCC-002_ACERO2"/>
      <sheetName val="FCC-004_CALZOS2"/>
      <sheetName val="Trabajos_Generales2"/>
      <sheetName val="med_mov_de_tierras2"/>
      <sheetName val="Labor_FD12"/>
      <sheetName val="presup_2"/>
      <sheetName val="Gastos_Generales4"/>
      <sheetName val="Cub__014"/>
      <sheetName val="Analisis_Costo4"/>
      <sheetName val="FCC-005_ANDAMIOS3"/>
      <sheetName val="FCC-002_ACERO3"/>
      <sheetName val="FCC-004_CALZOS3"/>
      <sheetName val="Trabajos_Generales3"/>
      <sheetName val="med_mov_de_tierras3"/>
      <sheetName val="Labor_FD13"/>
      <sheetName val="presup_3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A4" t="str">
            <v>Id.</v>
          </cell>
        </row>
      </sheetData>
      <sheetData sheetId="31">
        <row r="5">
          <cell r="B5">
            <v>2</v>
          </cell>
        </row>
      </sheetData>
      <sheetData sheetId="32">
        <row r="4">
          <cell r="A4" t="str">
            <v>Id.</v>
          </cell>
        </row>
      </sheetData>
      <sheetData sheetId="33"/>
      <sheetData sheetId="34"/>
      <sheetData sheetId="35"/>
      <sheetData sheetId="36"/>
      <sheetData sheetId="37"/>
      <sheetData sheetId="38"/>
      <sheetData sheetId="39">
        <row r="4">
          <cell r="A4" t="str">
            <v>Id.</v>
          </cell>
        </row>
      </sheetData>
      <sheetData sheetId="40"/>
      <sheetData sheetId="41">
        <row r="4">
          <cell r="A4" t="str">
            <v>Id.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>
        <row r="4">
          <cell r="A4" t="str">
            <v>Id.</v>
          </cell>
        </row>
      </sheetData>
      <sheetData sheetId="55"/>
      <sheetData sheetId="56">
        <row r="4">
          <cell r="A4" t="str">
            <v>Id.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A4" t="str">
            <v>Id.</v>
          </cell>
        </row>
      </sheetData>
      <sheetData sheetId="65"/>
      <sheetData sheetId="66">
        <row r="4">
          <cell r="A4" t="str">
            <v>Id.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med.mov.de tierras"/>
      <sheetName val="ANALPRECIO"/>
      <sheetName val="Labor FD1"/>
      <sheetName val="Materiales"/>
      <sheetName val="MO"/>
      <sheetName val="Gastos_Generales"/>
      <sheetName val="Cub__01"/>
      <sheetName val="Analisis_Costo"/>
      <sheetName val="Salarios"/>
      <sheetName val="Senalizacion"/>
      <sheetName val="PRESUPUESTO"/>
      <sheetName val="Sheet1"/>
      <sheetName val="Sheet3"/>
      <sheetName val="peso"/>
      <sheetName val="Materiales y Precios"/>
      <sheetName val="Gastos_Generales2"/>
      <sheetName val="Cub__012"/>
      <sheetName val="Analisis_Costo2"/>
      <sheetName val="FCC-005_ANDAMIOS1"/>
      <sheetName val="FCC-002_ACERO1"/>
      <sheetName val="FCC-004_CALZOS1"/>
      <sheetName val="med_mov_de_tierras1"/>
      <sheetName val="Trabajos_Generales1"/>
      <sheetName val="Labor_FD11"/>
      <sheetName val="Gastos_Generales1"/>
      <sheetName val="Cub__011"/>
      <sheetName val="Analisis_Costo1"/>
      <sheetName val="FCC-005_ANDAMIOS"/>
      <sheetName val="FCC-002_ACERO"/>
      <sheetName val="FCC-004_CALZOS"/>
      <sheetName val="med_mov_de_tierras"/>
      <sheetName val="Trabajos_Generales"/>
      <sheetName val="Labor_FD1"/>
      <sheetName val="presup."/>
      <sheetName val="LISTAS DESP"/>
      <sheetName val="MANT.TRANSITO"/>
      <sheetName val="INSUMOS"/>
      <sheetName val="presup_"/>
      <sheetName val="presup_1"/>
      <sheetName val="Gastos_Generales3"/>
      <sheetName val="Cub__013"/>
      <sheetName val="Analisis_Costo3"/>
      <sheetName val="FCC-005_ANDAMIOS2"/>
      <sheetName val="FCC-002_ACERO2"/>
      <sheetName val="FCC-004_CALZOS2"/>
      <sheetName val="Trabajos_Generales2"/>
      <sheetName val="med_mov_de_tierras2"/>
      <sheetName val="Labor_FD12"/>
      <sheetName val="presup_2"/>
      <sheetName val="Gastos_Generales4"/>
      <sheetName val="Cub__014"/>
      <sheetName val="Analisis_Costo4"/>
      <sheetName val="FCC-005_ANDAMIOS3"/>
      <sheetName val="FCC-002_ACERO3"/>
      <sheetName val="FCC-004_CALZOS3"/>
      <sheetName val="Trabajos_Generales3"/>
      <sheetName val="med_mov_de_tierras3"/>
      <sheetName val="Labor_FD13"/>
      <sheetName val="presup_3"/>
      <sheetName val="Gastos_Generales5"/>
      <sheetName val="Cub__015"/>
      <sheetName val="Analisis_Costo5"/>
      <sheetName val="FCC-005_ANDAMIOS4"/>
      <sheetName val="FCC-002_ACERO4"/>
      <sheetName val="FCC-004_CALZOS4"/>
      <sheetName val="Trabajos_Generales4"/>
      <sheetName val="Labor_FD14"/>
      <sheetName val="med_mov_de_tierras4"/>
      <sheetName val="Materiales_y_Precios"/>
      <sheetName val="presup_4"/>
      <sheetName val="MANT_TRANSITO"/>
      <sheetName val="LISTAS_DESP"/>
      <sheetName val="electrico"/>
      <sheetName val="anal term"/>
      <sheetName val="Ana-Sanit."/>
      <sheetName val="Anal. horm."/>
      <sheetName val="Mat"/>
      <sheetName val="MANO DE OBRA"/>
      <sheetName val="Gastos_Generales6"/>
      <sheetName val="Cub__016"/>
      <sheetName val="Analisis_Costo6"/>
      <sheetName val="FCC-005_ANDAMIOS5"/>
      <sheetName val="FCC-002_ACERO5"/>
      <sheetName val="FCC-004_CALZOS5"/>
      <sheetName val="med_mov_de_tierras5"/>
      <sheetName val="Trabajos_Generales5"/>
      <sheetName val="Labor_FD15"/>
      <sheetName val="presup_5"/>
      <sheetName val="Los Ángeles (Fase II)"/>
      <sheetName val="addenda"/>
      <sheetName val="CUBICACION "/>
      <sheetName val="ANALISIS"/>
      <sheetName val="A"/>
      <sheetName val="inter"/>
      <sheetName val="OBRAMANO"/>
      <sheetName val="Ana"/>
      <sheetName val="Ins"/>
      <sheetName val="Ins 2"/>
      <sheetName val="PRESUP NEW"/>
      <sheetName val="Sheet1 (2)"/>
      <sheetName val="CUB.#02 05-438-2021 adicionales"/>
      <sheetName val="RESUMEN CUB#01 05-438-2021 -"/>
      <sheetName val="CUB.#01 05-438-2021 "/>
      <sheetName val="BDD"/>
      <sheetName val="SUST. 01.01 PRELIMINARES"/>
      <sheetName val="SUST. 01.02 MOV. TIERRA"/>
      <sheetName val="SUST. 01.03 HORMIGON"/>
      <sheetName val="SUST. 01.04 MUROS DE BLOQUES"/>
      <sheetName val="SUST. 01.05 TERMINACIO SUPERFIC"/>
      <sheetName val="SUST. 01.06 PINTURA"/>
      <sheetName val="SUST. 01.07 MALLA CICLONICA"/>
      <sheetName val="SUST. 01.08 PORTONES"/>
      <sheetName val="SUST. 01.09 PRELIMINARES"/>
      <sheetName val="Resumen Precio Equipos"/>
      <sheetName val="o.m. y salarios"/>
      <sheetName val="EQUIPOS"/>
      <sheetName val="APU - Inst Elect"/>
      <sheetName val="MOJornal"/>
      <sheetName val="Ana. blocks y termin."/>
      <sheetName val="Costos Mano de Obra"/>
      <sheetName val="Insumos materiales"/>
      <sheetName val="Ana. Horm mexc mort"/>
      <sheetName val="MOCuadrillas"/>
      <sheetName val="Gastos_Generales7"/>
      <sheetName val="Cub__017"/>
      <sheetName val="Analisis_Costo7"/>
      <sheetName val="FCC-005_ANDAMIOS6"/>
      <sheetName val="FCC-002_ACERO6"/>
      <sheetName val="FCC-004_CALZOS6"/>
      <sheetName val="med_mov_de_tierras6"/>
      <sheetName val="Trabajos_Generales6"/>
      <sheetName val="Labor_FD16"/>
      <sheetName val="presup_6"/>
      <sheetName val="Materiales_y_Precios1"/>
      <sheetName val="MANT_TRANSITO1"/>
      <sheetName val="LISTAS_DESP1"/>
      <sheetName val="anal_term"/>
      <sheetName val="Ana-Sanit_"/>
      <sheetName val="Anal__horm_"/>
      <sheetName val="MANO_DE_OBRA"/>
      <sheetName val="CUBICACION_"/>
      <sheetName val="Los_Ángeles_(Fase_II)"/>
      <sheetName val="Resumen_Precio_Equipos"/>
      <sheetName val="o_m__y_salarios"/>
      <sheetName val="Ins_2"/>
      <sheetName val="PRESUP_NEW"/>
      <sheetName val="Sheet1_(2)"/>
      <sheetName val="CUB_#02_05-438-2021_adicionales"/>
      <sheetName val="RESUMEN_CUB#01_05-438-2021_-"/>
      <sheetName val="CUB_#01_05-438-2021_"/>
      <sheetName val="SUST__01_01_PRELIMINARES"/>
      <sheetName val="SUST__01_02_MOV__TIERRA"/>
      <sheetName val="SUST__01_03_HORMIGON"/>
      <sheetName val="SUST__01_04_MUROS_DE_BLOQUES"/>
      <sheetName val="SUST__01_05_TERMINACIO_SUPERFIC"/>
      <sheetName val="SUST__01_06_PINTURA"/>
      <sheetName val="SUST__01_07_MALLA_CICLONICA"/>
      <sheetName val="SUST__01_08_PORTONES"/>
      <sheetName val="SUST__01_09_PRELIMINARES"/>
      <sheetName val="Ana__blocks_y_termin_"/>
      <sheetName val="Costos_Mano_de_Obra"/>
      <sheetName val="Insumos_materiales"/>
      <sheetName val="Ana__Horm_mexc_mort"/>
      <sheetName val="APU_-_Inst_Elect"/>
      <sheetName val="Gastos_Generales8"/>
      <sheetName val="Cub__018"/>
      <sheetName val="Analisis_Costo8"/>
      <sheetName val="FCC-005_ANDAMIOS7"/>
      <sheetName val="FCC-002_ACERO7"/>
      <sheetName val="FCC-004_CALZOS7"/>
      <sheetName val="med_mov_de_tierras7"/>
      <sheetName val="Trabajos_Generales7"/>
      <sheetName val="Labor_FD17"/>
      <sheetName val="Materiales_y_Precios2"/>
      <sheetName val="presup_7"/>
      <sheetName val="MANT_TRANSITO2"/>
      <sheetName val="LISTAS_DESP2"/>
      <sheetName val="anal_term1"/>
      <sheetName val="Ana-Sanit_1"/>
      <sheetName val="Anal__horm_1"/>
      <sheetName val="MANO_DE_OBRA1"/>
      <sheetName val="CUBICACION_1"/>
      <sheetName val="Los_Ángeles_(Fase_II)1"/>
      <sheetName val="Resumen_Precio_Equipos1"/>
      <sheetName val="o_m__y_salarios1"/>
      <sheetName val="Ins_21"/>
      <sheetName val="PRESUP_NEW1"/>
      <sheetName val="Sheet1_(2)1"/>
      <sheetName val="CUB_#02_05-438-2021_adicionale1"/>
      <sheetName val="RESUMEN_CUB#01_05-438-2021_-1"/>
      <sheetName val="CUB_#01_05-438-2021_1"/>
      <sheetName val="SUST__01_01_PRELIMINARES1"/>
      <sheetName val="SUST__01_02_MOV__TIERRA1"/>
      <sheetName val="SUST__01_03_HORMIGON1"/>
      <sheetName val="SUST__01_04_MUROS_DE_BLOQUES1"/>
      <sheetName val="SUST__01_05_TERMINACIO_SUPERFI1"/>
      <sheetName val="SUST__01_06_PINTURA1"/>
      <sheetName val="SUST__01_07_MALLA_CICLONICA1"/>
      <sheetName val="SUST__01_08_PORTONES1"/>
      <sheetName val="SUST__01_09_PRELIMINARES1"/>
      <sheetName val="Ana__blocks_y_termin_1"/>
      <sheetName val="Costos_Mano_de_Obra1"/>
      <sheetName val="Insumos_materiales1"/>
      <sheetName val="Ana__Horm_mexc_mort1"/>
      <sheetName val="APU_-_Inst_Elect1"/>
      <sheetName val="Gastos_Generales9"/>
      <sheetName val="Cub__019"/>
      <sheetName val="Analisis_Costo9"/>
      <sheetName val="FCC-005_ANDAMIOS8"/>
      <sheetName val="FCC-002_ACERO8"/>
      <sheetName val="FCC-004_CALZOS8"/>
      <sheetName val="med_mov_de_tierras8"/>
      <sheetName val="Trabajos_Generales8"/>
      <sheetName val="Labor_FD18"/>
      <sheetName val="presup_8"/>
      <sheetName val="Materiales_y_Precios3"/>
      <sheetName val="MANT_TRANSITO3"/>
      <sheetName val="LISTAS_DESP3"/>
      <sheetName val="anal_term2"/>
      <sheetName val="Ana-Sanit_2"/>
      <sheetName val="Anal__horm_2"/>
      <sheetName val="MANO_DE_OBRA2"/>
      <sheetName val="CUBICACION_2"/>
      <sheetName val="Los_Ángeles_(Fase_II)2"/>
      <sheetName val="Ins_22"/>
      <sheetName val="PRESUP_NEW2"/>
      <sheetName val="Sheet1_(2)2"/>
      <sheetName val="CUB_#02_05-438-2021_adicionale2"/>
      <sheetName val="RESUMEN_CUB#01_05-438-2021_-2"/>
      <sheetName val="CUB_#01_05-438-2021_2"/>
      <sheetName val="SUST__01_01_PRELIMINARES2"/>
      <sheetName val="SUST__01_02_MOV__TIERRA2"/>
      <sheetName val="SUST__01_03_HORMIGON2"/>
      <sheetName val="SUST__01_04_MUROS_DE_BLOQUES2"/>
      <sheetName val="SUST__01_05_TERMINACIO_SUPERFI2"/>
      <sheetName val="SUST__01_06_PINTURA2"/>
      <sheetName val="SUST__01_07_MALLA_CICLONICA2"/>
      <sheetName val="SUST__01_08_PORTONES2"/>
      <sheetName val="SUST__01_09_PRELIMINARES2"/>
      <sheetName val="Resumen_Precio_Equipos2"/>
      <sheetName val="o_m__y_salarios2"/>
      <sheetName val="Ana__blocks_y_termin_2"/>
      <sheetName val="Costos_Mano_de_Obra2"/>
      <sheetName val="Insumos_materiales2"/>
      <sheetName val="Ana__Horm_mexc_mort2"/>
      <sheetName val="APU_-_Inst_Elect2"/>
      <sheetName val="Gastos_Generales15"/>
      <sheetName val="Cub__0115"/>
      <sheetName val="Analisis_Costo15"/>
      <sheetName val="FCC-005_ANDAMIOS14"/>
      <sheetName val="FCC-002_ACERO14"/>
      <sheetName val="FCC-004_CALZOS14"/>
      <sheetName val="med_mov_de_tierras14"/>
      <sheetName val="Trabajos_Generales14"/>
      <sheetName val="Labor_FD114"/>
      <sheetName val="presup_14"/>
      <sheetName val="Materiales_y_Precios9"/>
      <sheetName val="MANT_TRANSITO9"/>
      <sheetName val="LISTAS_DESP9"/>
      <sheetName val="anal_term8"/>
      <sheetName val="Ana-Sanit_8"/>
      <sheetName val="Anal__horm_8"/>
      <sheetName val="MANO_DE_OBRA8"/>
      <sheetName val="CUBICACION_8"/>
      <sheetName val="Los_Ángeles_(Fase_II)8"/>
      <sheetName val="Ins_27"/>
      <sheetName val="PRESUP_NEW8"/>
      <sheetName val="Sheet1_(2)8"/>
      <sheetName val="CUB_#02_05-438-2021_adicionale8"/>
      <sheetName val="RESUMEN_CUB#01_05-438-2021_-8"/>
      <sheetName val="CUB_#01_05-438-2021_8"/>
      <sheetName val="SUST__01_01_PRELIMINARES8"/>
      <sheetName val="SUST__01_02_MOV__TIERRA8"/>
      <sheetName val="SUST__01_03_HORMIGON8"/>
      <sheetName val="SUST__01_04_MUROS_DE_BLOQUES8"/>
      <sheetName val="SUST__01_05_TERMINACIO_SUPERFI8"/>
      <sheetName val="SUST__01_06_PINTURA8"/>
      <sheetName val="SUST__01_07_MALLA_CICLONICA8"/>
      <sheetName val="SUST__01_08_PORTONES8"/>
      <sheetName val="SUST__01_09_PRELIMINARES8"/>
      <sheetName val="Ana__blocks_y_termin_8"/>
      <sheetName val="Costos_Mano_de_Obra8"/>
      <sheetName val="Insumos_materiales8"/>
      <sheetName val="Ana__Horm_mexc_mort8"/>
      <sheetName val="Gastos_Generales10"/>
      <sheetName val="Cub__0110"/>
      <sheetName val="Analisis_Costo10"/>
      <sheetName val="FCC-005_ANDAMIOS9"/>
      <sheetName val="FCC-002_ACERO9"/>
      <sheetName val="FCC-004_CALZOS9"/>
      <sheetName val="Trabajos_Generales9"/>
      <sheetName val="med_mov_de_tierras9"/>
      <sheetName val="Labor_FD19"/>
      <sheetName val="presup_9"/>
      <sheetName val="Materiales_y_Precios4"/>
      <sheetName val="anal_term3"/>
      <sheetName val="Ana-Sanit_3"/>
      <sheetName val="Anal__horm_3"/>
      <sheetName val="MANO_DE_OBRA3"/>
      <sheetName val="MANT_TRANSITO4"/>
      <sheetName val="LISTAS_DESP4"/>
      <sheetName val="CUBICACION_3"/>
      <sheetName val="Los_Ángeles_(Fase_II)3"/>
      <sheetName val="PRESUP_NEW3"/>
      <sheetName val="Sheet1_(2)3"/>
      <sheetName val="CUB_#02_05-438-2021_adicionale3"/>
      <sheetName val="RESUMEN_CUB#01_05-438-2021_-3"/>
      <sheetName val="CUB_#01_05-438-2021_3"/>
      <sheetName val="SUST__01_01_PRELIMINARES3"/>
      <sheetName val="SUST__01_02_MOV__TIERRA3"/>
      <sheetName val="SUST__01_03_HORMIGON3"/>
      <sheetName val="SUST__01_04_MUROS_DE_BLOQUES3"/>
      <sheetName val="SUST__01_05_TERMINACIO_SUPERFI3"/>
      <sheetName val="SUST__01_06_PINTURA3"/>
      <sheetName val="SUST__01_07_MALLA_CICLONICA3"/>
      <sheetName val="SUST__01_08_PORTONES3"/>
      <sheetName val="SUST__01_09_PRELIMINARES3"/>
      <sheetName val="Ana__blocks_y_termin_3"/>
      <sheetName val="Costos_Mano_de_Obra3"/>
      <sheetName val="Insumos_materiales3"/>
      <sheetName val="Ana__Horm_mexc_mort3"/>
      <sheetName val="Gastos_Generales11"/>
      <sheetName val="Cub__0111"/>
      <sheetName val="Analisis_Costo11"/>
      <sheetName val="FCC-005_ANDAMIOS10"/>
      <sheetName val="FCC-002_ACERO10"/>
      <sheetName val="FCC-004_CALZOS10"/>
      <sheetName val="Trabajos_Generales10"/>
      <sheetName val="med_mov_de_tierras10"/>
      <sheetName val="Labor_FD110"/>
      <sheetName val="presup_10"/>
      <sheetName val="Materiales_y_Precios5"/>
      <sheetName val="anal_term4"/>
      <sheetName val="Ana-Sanit_4"/>
      <sheetName val="Anal__horm_4"/>
      <sheetName val="MANO_DE_OBRA4"/>
      <sheetName val="MANT_TRANSITO5"/>
      <sheetName val="LISTAS_DESP5"/>
      <sheetName val="CUBICACION_4"/>
      <sheetName val="Los_Ángeles_(Fase_II)4"/>
      <sheetName val="PRESUP_NEW4"/>
      <sheetName val="Sheet1_(2)4"/>
      <sheetName val="CUB_#02_05-438-2021_adicionale4"/>
      <sheetName val="RESUMEN_CUB#01_05-438-2021_-4"/>
      <sheetName val="CUB_#01_05-438-2021_4"/>
      <sheetName val="SUST__01_01_PRELIMINARES4"/>
      <sheetName val="SUST__01_02_MOV__TIERRA4"/>
      <sheetName val="SUST__01_03_HORMIGON4"/>
      <sheetName val="SUST__01_04_MUROS_DE_BLOQUES4"/>
      <sheetName val="SUST__01_05_TERMINACIO_SUPERFI4"/>
      <sheetName val="SUST__01_06_PINTURA4"/>
      <sheetName val="SUST__01_07_MALLA_CICLONICA4"/>
      <sheetName val="SUST__01_08_PORTONES4"/>
      <sheetName val="SUST__01_09_PRELIMINARES4"/>
      <sheetName val="Ana__blocks_y_termin_4"/>
      <sheetName val="Costos_Mano_de_Obra4"/>
      <sheetName val="Insumos_materiales4"/>
      <sheetName val="Ana__Horm_mexc_mort4"/>
      <sheetName val="Ins_23"/>
      <sheetName val="Gastos_Generales13"/>
      <sheetName val="Cub__0113"/>
      <sheetName val="Analisis_Costo13"/>
      <sheetName val="FCC-005_ANDAMIOS12"/>
      <sheetName val="FCC-002_ACERO12"/>
      <sheetName val="FCC-004_CALZOS12"/>
      <sheetName val="Trabajos_Generales12"/>
      <sheetName val="med_mov_de_tierras12"/>
      <sheetName val="Labor_FD112"/>
      <sheetName val="presup_12"/>
      <sheetName val="Materiales_y_Precios7"/>
      <sheetName val="anal_term6"/>
      <sheetName val="Ana-Sanit_6"/>
      <sheetName val="Anal__horm_6"/>
      <sheetName val="MANO_DE_OBRA6"/>
      <sheetName val="MANT_TRANSITO7"/>
      <sheetName val="LISTAS_DESP7"/>
      <sheetName val="CUBICACION_6"/>
      <sheetName val="Los_Ángeles_(Fase_II)6"/>
      <sheetName val="PRESUP_NEW6"/>
      <sheetName val="Sheet1_(2)6"/>
      <sheetName val="CUB_#02_05-438-2021_adicionale6"/>
      <sheetName val="RESUMEN_CUB#01_05-438-2021_-6"/>
      <sheetName val="CUB_#01_05-438-2021_6"/>
      <sheetName val="SUST__01_01_PRELIMINARES6"/>
      <sheetName val="SUST__01_02_MOV__TIERRA6"/>
      <sheetName val="SUST__01_03_HORMIGON6"/>
      <sheetName val="SUST__01_04_MUROS_DE_BLOQUES6"/>
      <sheetName val="SUST__01_05_TERMINACIO_SUPERFI6"/>
      <sheetName val="SUST__01_06_PINTURA6"/>
      <sheetName val="SUST__01_07_MALLA_CICLONICA6"/>
      <sheetName val="SUST__01_08_PORTONES6"/>
      <sheetName val="SUST__01_09_PRELIMINARES6"/>
      <sheetName val="Ana__blocks_y_termin_6"/>
      <sheetName val="Costos_Mano_de_Obra6"/>
      <sheetName val="Insumos_materiales6"/>
      <sheetName val="Ana__Horm_mexc_mort6"/>
      <sheetName val="Ins_25"/>
      <sheetName val="Gastos_Generales12"/>
      <sheetName val="Cub__0112"/>
      <sheetName val="Analisis_Costo12"/>
      <sheetName val="FCC-005_ANDAMIOS11"/>
      <sheetName val="FCC-002_ACERO11"/>
      <sheetName val="FCC-004_CALZOS11"/>
      <sheetName val="Trabajos_Generales11"/>
      <sheetName val="med_mov_de_tierras11"/>
      <sheetName val="Labor_FD111"/>
      <sheetName val="presup_11"/>
      <sheetName val="Materiales_y_Precios6"/>
      <sheetName val="anal_term5"/>
      <sheetName val="Ana-Sanit_5"/>
      <sheetName val="Anal__horm_5"/>
      <sheetName val="MANO_DE_OBRA5"/>
      <sheetName val="MANT_TRANSITO6"/>
      <sheetName val="LISTAS_DESP6"/>
      <sheetName val="CUBICACION_5"/>
      <sheetName val="Los_Ángeles_(Fase_II)5"/>
      <sheetName val="PRESUP_NEW5"/>
      <sheetName val="Sheet1_(2)5"/>
      <sheetName val="CUB_#02_05-438-2021_adicionale5"/>
      <sheetName val="RESUMEN_CUB#01_05-438-2021_-5"/>
      <sheetName val="CUB_#01_05-438-2021_5"/>
      <sheetName val="SUST__01_01_PRELIMINARES5"/>
      <sheetName val="SUST__01_02_MOV__TIERRA5"/>
      <sheetName val="SUST__01_03_HORMIGON5"/>
      <sheetName val="SUST__01_04_MUROS_DE_BLOQUES5"/>
      <sheetName val="SUST__01_05_TERMINACIO_SUPERFI5"/>
      <sheetName val="SUST__01_06_PINTURA5"/>
      <sheetName val="SUST__01_07_MALLA_CICLONICA5"/>
      <sheetName val="SUST__01_08_PORTONES5"/>
      <sheetName val="SUST__01_09_PRELIMINARES5"/>
      <sheetName val="Ana__blocks_y_termin_5"/>
      <sheetName val="Costos_Mano_de_Obra5"/>
      <sheetName val="Insumos_materiales5"/>
      <sheetName val="Ana__Horm_mexc_mort5"/>
      <sheetName val="Ins_24"/>
      <sheetName val="Gastos_Generales14"/>
      <sheetName val="Cub__0114"/>
      <sheetName val="Analisis_Costo14"/>
      <sheetName val="FCC-005_ANDAMIOS13"/>
      <sheetName val="FCC-002_ACERO13"/>
      <sheetName val="FCC-004_CALZOS13"/>
      <sheetName val="Trabajos_Generales13"/>
      <sheetName val="med_mov_de_tierras13"/>
      <sheetName val="Labor_FD113"/>
      <sheetName val="presup_13"/>
      <sheetName val="Materiales_y_Precios8"/>
      <sheetName val="anal_term7"/>
      <sheetName val="Ana-Sanit_7"/>
      <sheetName val="Anal__horm_7"/>
      <sheetName val="MANO_DE_OBRA7"/>
      <sheetName val="MANT_TRANSITO8"/>
      <sheetName val="LISTAS_DESP8"/>
      <sheetName val="CUBICACION_7"/>
      <sheetName val="Los_Ángeles_(Fase_II)7"/>
      <sheetName val="PRESUP_NEW7"/>
      <sheetName val="Sheet1_(2)7"/>
      <sheetName val="CUB_#02_05-438-2021_adicionale7"/>
      <sheetName val="RESUMEN_CUB#01_05-438-2021_-7"/>
      <sheetName val="CUB_#01_05-438-2021_7"/>
      <sheetName val="SUST__01_01_PRELIMINARES7"/>
      <sheetName val="SUST__01_02_MOV__TIERRA7"/>
      <sheetName val="SUST__01_03_HORMIGON7"/>
      <sheetName val="SUST__01_04_MUROS_DE_BLOQUES7"/>
      <sheetName val="SUST__01_05_TERMINACIO_SUPERFI7"/>
      <sheetName val="SUST__01_06_PINTURA7"/>
      <sheetName val="SUST__01_07_MALLA_CICLONICA7"/>
      <sheetName val="SUST__01_08_PORTONES7"/>
      <sheetName val="SUST__01_09_PRELIMINARES7"/>
      <sheetName val="Ins_26"/>
      <sheetName val="Ana__blocks_y_termin_7"/>
      <sheetName val="Costos_Mano_de_Obra7"/>
      <sheetName val="Insumos_materiales7"/>
      <sheetName val="Ana__Horm_mexc_mort7"/>
      <sheetName val="Gastos_Generales20"/>
      <sheetName val="Cub__0120"/>
      <sheetName val="Analisis_Costo20"/>
      <sheetName val="FCC-005_ANDAMIOS19"/>
      <sheetName val="FCC-002_ACERO19"/>
      <sheetName val="FCC-004_CALZOS19"/>
      <sheetName val="med_mov_de_tierras19"/>
      <sheetName val="Trabajos_Generales19"/>
      <sheetName val="Labor_FD119"/>
      <sheetName val="presup_19"/>
      <sheetName val="Materiales_y_Precios14"/>
      <sheetName val="MANT_TRANSITO14"/>
      <sheetName val="LISTAS_DESP14"/>
      <sheetName val="Gastos_Generales19"/>
      <sheetName val="Cub__0119"/>
      <sheetName val="Analisis_Costo19"/>
      <sheetName val="FCC-005_ANDAMIOS18"/>
      <sheetName val="FCC-002_ACERO18"/>
      <sheetName val="FCC-004_CALZOS18"/>
      <sheetName val="Trabajos_Generales18"/>
      <sheetName val="med_mov_de_tierras18"/>
      <sheetName val="Labor_FD118"/>
      <sheetName val="presup_18"/>
      <sheetName val="Materiales_y_Precios13"/>
      <sheetName val="MANT_TRANSITO13"/>
      <sheetName val="LISTAS_DESP13"/>
      <sheetName val="anal_term12"/>
      <sheetName val="Ana-Sanit_12"/>
      <sheetName val="Anal__horm_12"/>
      <sheetName val="MANO_DE_OBRA12"/>
      <sheetName val="CUBICACION_12"/>
      <sheetName val="Los_Ángeles_(Fase_II)12"/>
      <sheetName val="Ins_211"/>
      <sheetName val="PRESUP_NEW12"/>
      <sheetName val="Sheet1_(2)12"/>
      <sheetName val="CUB_#02_05-438-2021_adicional12"/>
      <sheetName val="RESUMEN_CUB#01_05-438-2021_-12"/>
      <sheetName val="CUB_#01_05-438-2021_12"/>
      <sheetName val="SUST__01_01_PRELIMINARES12"/>
      <sheetName val="SUST__01_02_MOV__TIERRA12"/>
      <sheetName val="SUST__01_03_HORMIGON12"/>
      <sheetName val="SUST__01_04_MUROS_DE_BLOQUES12"/>
      <sheetName val="SUST__01_05_TERMINACIO_SUPERF12"/>
      <sheetName val="SUST__01_06_PINTURA12"/>
      <sheetName val="SUST__01_07_MALLA_CICLONICA12"/>
      <sheetName val="SUST__01_08_PORTONES12"/>
      <sheetName val="SUST__01_09_PRELIMINARES12"/>
      <sheetName val="Resumen_Precio_Equipos3"/>
      <sheetName val="o_m__y_salarios3"/>
      <sheetName val="Ana__blocks_y_termin_12"/>
      <sheetName val="Costos_Mano_de_Obra12"/>
      <sheetName val="Insumos_materiales12"/>
      <sheetName val="Ana__Horm_mexc_mort12"/>
      <sheetName val="Gastos_Generales16"/>
      <sheetName val="Cub__0116"/>
      <sheetName val="Analisis_Costo16"/>
      <sheetName val="FCC-005_ANDAMIOS15"/>
      <sheetName val="FCC-002_ACERO15"/>
      <sheetName val="FCC-004_CALZOS15"/>
      <sheetName val="Trabajos_Generales15"/>
      <sheetName val="med_mov_de_tierras15"/>
      <sheetName val="Labor_FD115"/>
      <sheetName val="presup_15"/>
      <sheetName val="Materiales_y_Precios10"/>
      <sheetName val="anal_term9"/>
      <sheetName val="Ana-Sanit_9"/>
      <sheetName val="Anal__horm_9"/>
      <sheetName val="MANO_DE_OBRA9"/>
      <sheetName val="MANT_TRANSITO10"/>
      <sheetName val="LISTAS_DESP10"/>
      <sheetName val="CUBICACION_9"/>
      <sheetName val="Los_Ángeles_(Fase_II)9"/>
      <sheetName val="PRESUP_NEW9"/>
      <sheetName val="Sheet1_(2)9"/>
      <sheetName val="CUB_#02_05-438-2021_adicionale9"/>
      <sheetName val="RESUMEN_CUB#01_05-438-2021_-9"/>
      <sheetName val="CUB_#01_05-438-2021_9"/>
      <sheetName val="SUST__01_01_PRELIMINARES9"/>
      <sheetName val="SUST__01_02_MOV__TIERRA9"/>
      <sheetName val="SUST__01_03_HORMIGON9"/>
      <sheetName val="SUST__01_04_MUROS_DE_BLOQUES9"/>
      <sheetName val="SUST__01_05_TERMINACIO_SUPERFI9"/>
      <sheetName val="SUST__01_06_PINTURA9"/>
      <sheetName val="SUST__01_07_MALLA_CICLONICA9"/>
      <sheetName val="SUST__01_08_PORTONES9"/>
      <sheetName val="SUST__01_09_PRELIMINARES9"/>
      <sheetName val="Ana__blocks_y_termin_9"/>
      <sheetName val="Costos_Mano_de_Obra9"/>
      <sheetName val="Insumos_materiales9"/>
      <sheetName val="Ana__Horm_mexc_mort9"/>
      <sheetName val="Ins_28"/>
      <sheetName val="Gastos_Generales17"/>
      <sheetName val="Cub__0117"/>
      <sheetName val="Analisis_Costo17"/>
      <sheetName val="FCC-005_ANDAMIOS16"/>
      <sheetName val="FCC-002_ACERO16"/>
      <sheetName val="FCC-004_CALZOS16"/>
      <sheetName val="Trabajos_Generales16"/>
      <sheetName val="med_mov_de_tierras16"/>
      <sheetName val="Labor_FD116"/>
      <sheetName val="presup_16"/>
      <sheetName val="Materiales_y_Precios11"/>
      <sheetName val="anal_term10"/>
      <sheetName val="Ana-Sanit_10"/>
      <sheetName val="Anal__horm_10"/>
      <sheetName val="MANO_DE_OBRA10"/>
      <sheetName val="MANT_TRANSITO11"/>
      <sheetName val="LISTAS_DESP11"/>
      <sheetName val="CUBICACION_10"/>
      <sheetName val="Los_Ángeles_(Fase_II)10"/>
      <sheetName val="PRESUP_NEW10"/>
      <sheetName val="Sheet1_(2)10"/>
      <sheetName val="CUB_#02_05-438-2021_adicional10"/>
      <sheetName val="RESUMEN_CUB#01_05-438-2021_-10"/>
      <sheetName val="CUB_#01_05-438-2021_10"/>
      <sheetName val="SUST__01_01_PRELIMINARES10"/>
      <sheetName val="SUST__01_02_MOV__TIERRA10"/>
      <sheetName val="SUST__01_03_HORMIGON10"/>
      <sheetName val="SUST__01_04_MUROS_DE_BLOQUES10"/>
      <sheetName val="SUST__01_05_TERMINACIO_SUPERF10"/>
      <sheetName val="SUST__01_06_PINTURA10"/>
      <sheetName val="SUST__01_07_MALLA_CICLONICA10"/>
      <sheetName val="SUST__01_08_PORTONES10"/>
      <sheetName val="SUST__01_09_PRELIMINARES10"/>
      <sheetName val="Ana__blocks_y_termin_10"/>
      <sheetName val="Costos_Mano_de_Obra10"/>
      <sheetName val="Insumos_materiales10"/>
      <sheetName val="Ana__Horm_mexc_mort10"/>
      <sheetName val="Ins_29"/>
      <sheetName val="Gastos_Generales18"/>
      <sheetName val="Cub__0118"/>
      <sheetName val="Analisis_Costo18"/>
      <sheetName val="FCC-005_ANDAMIOS17"/>
      <sheetName val="FCC-002_ACERO17"/>
      <sheetName val="FCC-004_CALZOS17"/>
      <sheetName val="Trabajos_Generales17"/>
      <sheetName val="med_mov_de_tierras17"/>
      <sheetName val="Labor_FD117"/>
      <sheetName val="presup_17"/>
      <sheetName val="Materiales_y_Precios12"/>
      <sheetName val="anal_term11"/>
      <sheetName val="Ana-Sanit_11"/>
      <sheetName val="Anal__horm_11"/>
      <sheetName val="MANO_DE_OBRA11"/>
      <sheetName val="MANT_TRANSITO12"/>
      <sheetName val="LISTAS_DESP12"/>
      <sheetName val="CUBICACION_11"/>
      <sheetName val="Los_Ángeles_(Fase_II)11"/>
      <sheetName val="PRESUP_NEW11"/>
      <sheetName val="Sheet1_(2)11"/>
      <sheetName val="CUB_#02_05-438-2021_adicional11"/>
      <sheetName val="RESUMEN_CUB#01_05-438-2021_-11"/>
      <sheetName val="CUB_#01_05-438-2021_11"/>
      <sheetName val="SUST__01_01_PRELIMINARES11"/>
      <sheetName val="SUST__01_02_MOV__TIERRA11"/>
      <sheetName val="SUST__01_03_HORMIGON11"/>
      <sheetName val="SUST__01_04_MUROS_DE_BLOQUES11"/>
      <sheetName val="SUST__01_05_TERMINACIO_SUPERF11"/>
      <sheetName val="SUST__01_06_PINTURA11"/>
      <sheetName val="SUST__01_07_MALLA_CICLONICA11"/>
      <sheetName val="SUST__01_08_PORTONES11"/>
      <sheetName val="SUST__01_09_PRELIMINARES11"/>
      <sheetName val="Ana__blocks_y_termin_11"/>
      <sheetName val="Costos_Mano_de_Obra11"/>
      <sheetName val="Insumos_materiales11"/>
      <sheetName val="Ana__Horm_mexc_mort11"/>
      <sheetName val="Ins_210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C5">
            <v>0</v>
          </cell>
          <cell r="D5" t="str">
            <v/>
          </cell>
          <cell r="E5">
            <v>0</v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6">
          <cell r="A26" t="str">
            <v>AG99.001</v>
          </cell>
          <cell r="B26" t="str">
            <v>Bote de materiales</v>
          </cell>
          <cell r="C26" t="str">
            <v>m3</v>
          </cell>
          <cell r="D26">
            <v>1</v>
          </cell>
          <cell r="E26">
            <v>80</v>
          </cell>
          <cell r="F26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5">
          <cell r="A35" t="str">
            <v>MT01.001</v>
          </cell>
          <cell r="B35" t="str">
            <v>Carguío</v>
          </cell>
          <cell r="C35" t="str">
            <v>m3E</v>
          </cell>
          <cell r="D35">
            <v>1</v>
          </cell>
          <cell r="E35">
            <v>20</v>
          </cell>
          <cell r="F35">
            <v>20</v>
          </cell>
        </row>
        <row r="36">
          <cell r="A36" t="str">
            <v>MT01.002</v>
          </cell>
          <cell r="B36" t="str">
            <v>Arranque</v>
          </cell>
          <cell r="C36" t="str">
            <v>m3E</v>
          </cell>
          <cell r="D36">
            <v>1</v>
          </cell>
          <cell r="E36">
            <v>4</v>
          </cell>
          <cell r="F36">
            <v>4</v>
          </cell>
        </row>
        <row r="37">
          <cell r="A37" t="str">
            <v>MT01.003</v>
          </cell>
          <cell r="B37" t="str">
            <v>Acarreo Adicional en Ciudad</v>
          </cell>
          <cell r="C37" t="str">
            <v>m3E-Km</v>
          </cell>
          <cell r="D37">
            <v>1</v>
          </cell>
          <cell r="E37">
            <v>3</v>
          </cell>
          <cell r="F37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6">
          <cell r="A46" t="str">
            <v>EQ02.001</v>
          </cell>
          <cell r="B46" t="str">
            <v>Ligadora de 2 fundas</v>
          </cell>
          <cell r="C46" t="str">
            <v>hr</v>
          </cell>
          <cell r="D46">
            <v>1</v>
          </cell>
          <cell r="E46">
            <v>108.58</v>
          </cell>
          <cell r="F46">
            <v>108.58</v>
          </cell>
        </row>
        <row r="47">
          <cell r="A47" t="str">
            <v>EQ02.002</v>
          </cell>
          <cell r="B47" t="str">
            <v>Winche</v>
          </cell>
          <cell r="C47" t="str">
            <v>hr</v>
          </cell>
          <cell r="D47">
            <v>1</v>
          </cell>
          <cell r="E47">
            <v>86.79</v>
          </cell>
          <cell r="F47">
            <v>86.79</v>
          </cell>
        </row>
        <row r="48">
          <cell r="A48" t="str">
            <v>EQ03.001</v>
          </cell>
          <cell r="B48" t="str">
            <v>Compactador de Mano (12"x12")</v>
          </cell>
          <cell r="C48" t="str">
            <v>hr</v>
          </cell>
          <cell r="D48">
            <v>1</v>
          </cell>
          <cell r="E48">
            <v>112.5</v>
          </cell>
          <cell r="F48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5">
          <cell r="A65" t="str">
            <v>JD01.006</v>
          </cell>
          <cell r="B65" t="str">
            <v>Jornal diario Operario de PRIMERA CATEGORIA (OP1)</v>
          </cell>
          <cell r="C65" t="str">
            <v>Día</v>
          </cell>
          <cell r="D65">
            <v>1</v>
          </cell>
          <cell r="E65">
            <v>300</v>
          </cell>
          <cell r="F65">
            <v>300</v>
          </cell>
        </row>
        <row r="66">
          <cell r="A66" t="str">
            <v>JD01.007</v>
          </cell>
          <cell r="B66" t="str">
            <v>Jornal diario MAESTRO</v>
          </cell>
          <cell r="C66" t="str">
            <v>Día</v>
          </cell>
          <cell r="D66">
            <v>1</v>
          </cell>
          <cell r="E66">
            <v>350</v>
          </cell>
          <cell r="F66">
            <v>350</v>
          </cell>
        </row>
        <row r="67">
          <cell r="A67" t="str">
            <v>JD01.008</v>
          </cell>
          <cell r="B67" t="str">
            <v>Brigada de Topografía</v>
          </cell>
          <cell r="C67" t="str">
            <v>Día</v>
          </cell>
          <cell r="D67">
            <v>1</v>
          </cell>
          <cell r="E67">
            <v>1000</v>
          </cell>
          <cell r="F67">
            <v>1000</v>
          </cell>
        </row>
        <row r="68">
          <cell r="A68" t="str">
            <v>AL</v>
          </cell>
          <cell r="B68" t="str">
            <v>ALFARERIA</v>
          </cell>
          <cell r="C68">
            <v>0</v>
          </cell>
          <cell r="D68" t="str">
            <v/>
          </cell>
          <cell r="E68">
            <v>0</v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C81">
            <v>0</v>
          </cell>
          <cell r="D81" t="str">
            <v/>
          </cell>
          <cell r="E81">
            <v>0</v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C82">
            <v>0</v>
          </cell>
          <cell r="D82" t="str">
            <v/>
          </cell>
          <cell r="E82">
            <v>0</v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C104">
            <v>0</v>
          </cell>
          <cell r="D104" t="str">
            <v/>
          </cell>
          <cell r="E104">
            <v>0</v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C108">
            <v>0</v>
          </cell>
          <cell r="D108" t="str">
            <v/>
          </cell>
          <cell r="E108">
            <v>0</v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C117">
            <v>0</v>
          </cell>
          <cell r="D117" t="str">
            <v/>
          </cell>
          <cell r="E117">
            <v>0</v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C171">
            <v>0</v>
          </cell>
          <cell r="D171" t="str">
            <v/>
          </cell>
          <cell r="E171">
            <v>0</v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C177">
            <v>0</v>
          </cell>
          <cell r="D177" t="str">
            <v/>
          </cell>
          <cell r="E177">
            <v>0</v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C204">
            <v>0</v>
          </cell>
          <cell r="D204" t="str">
            <v/>
          </cell>
          <cell r="E204">
            <v>0</v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C207">
            <v>0</v>
          </cell>
          <cell r="D207" t="str">
            <v/>
          </cell>
          <cell r="E207">
            <v>0</v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5">
          <cell r="A215" t="str">
            <v>CC02.002</v>
          </cell>
          <cell r="B215" t="str">
            <v>Cemento para Grouting Portland</v>
          </cell>
          <cell r="C215" t="str">
            <v>fda</v>
          </cell>
          <cell r="D215">
            <v>1</v>
          </cell>
          <cell r="E215">
            <v>67</v>
          </cell>
          <cell r="F215">
            <v>67</v>
          </cell>
        </row>
        <row r="216">
          <cell r="A216" t="str">
            <v>CC02.003</v>
          </cell>
          <cell r="B216" t="str">
            <v>Supracure</v>
          </cell>
          <cell r="C216" t="str">
            <v>gl</v>
          </cell>
          <cell r="D216">
            <v>1</v>
          </cell>
          <cell r="E216">
            <v>97.2</v>
          </cell>
          <cell r="F216">
            <v>97.2</v>
          </cell>
        </row>
        <row r="217">
          <cell r="A217" t="str">
            <v>CC02.004</v>
          </cell>
          <cell r="B217" t="str">
            <v>Superplastificante</v>
          </cell>
          <cell r="C217" t="str">
            <v>gl</v>
          </cell>
          <cell r="D217">
            <v>1</v>
          </cell>
          <cell r="E217">
            <v>91.8</v>
          </cell>
          <cell r="F217">
            <v>91.8</v>
          </cell>
        </row>
        <row r="218">
          <cell r="A218" t="str">
            <v>CE</v>
          </cell>
          <cell r="B218" t="str">
            <v>CERAMICAS</v>
          </cell>
          <cell r="C218">
            <v>0</v>
          </cell>
          <cell r="D218" t="str">
            <v/>
          </cell>
          <cell r="E218">
            <v>0</v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C225">
            <v>0</v>
          </cell>
          <cell r="D225" t="str">
            <v/>
          </cell>
          <cell r="E225">
            <v>0</v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C232">
            <v>0</v>
          </cell>
          <cell r="D232" t="str">
            <v/>
          </cell>
          <cell r="E232">
            <v>0</v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C247">
            <v>0</v>
          </cell>
          <cell r="D247" t="str">
            <v/>
          </cell>
          <cell r="E247">
            <v>0</v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C286">
            <v>0</v>
          </cell>
          <cell r="D286" t="str">
            <v/>
          </cell>
          <cell r="E286">
            <v>0</v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C305">
            <v>0</v>
          </cell>
          <cell r="D305" t="str">
            <v/>
          </cell>
          <cell r="E305">
            <v>0</v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C326">
            <v>0</v>
          </cell>
          <cell r="D326" t="str">
            <v/>
          </cell>
          <cell r="E326">
            <v>0</v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C336">
            <v>0</v>
          </cell>
          <cell r="D336" t="str">
            <v/>
          </cell>
          <cell r="E336">
            <v>0</v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C339">
            <v>0</v>
          </cell>
          <cell r="D339" t="str">
            <v/>
          </cell>
          <cell r="E339">
            <v>0</v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7">
          <cell r="A367" t="str">
            <v>LL04.002</v>
          </cell>
          <cell r="B367" t="str">
            <v>Tapa de aluminio para cistena 24" x 24"</v>
          </cell>
          <cell r="C367" t="str">
            <v>u</v>
          </cell>
          <cell r="D367">
            <v>1</v>
          </cell>
          <cell r="E367">
            <v>1150</v>
          </cell>
          <cell r="F367">
            <v>1150</v>
          </cell>
        </row>
        <row r="368">
          <cell r="A368" t="str">
            <v>MA</v>
          </cell>
          <cell r="B368" t="str">
            <v>MADERAS, CLAVOS, ZINC</v>
          </cell>
          <cell r="C368">
            <v>0</v>
          </cell>
          <cell r="D368" t="str">
            <v/>
          </cell>
          <cell r="E368">
            <v>0</v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C389">
            <v>0</v>
          </cell>
          <cell r="D389" t="str">
            <v/>
          </cell>
          <cell r="E389">
            <v>0</v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C417">
            <v>0</v>
          </cell>
          <cell r="D417" t="str">
            <v/>
          </cell>
          <cell r="E417">
            <v>0</v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C418">
            <v>0</v>
          </cell>
          <cell r="D418" t="str">
            <v/>
          </cell>
          <cell r="E418">
            <v>0</v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C476">
            <v>0</v>
          </cell>
          <cell r="D476" t="str">
            <v/>
          </cell>
          <cell r="E476">
            <v>0</v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C549">
            <v>0</v>
          </cell>
          <cell r="D549" t="str">
            <v/>
          </cell>
          <cell r="E549">
            <v>0</v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C610">
            <v>0</v>
          </cell>
          <cell r="D610" t="str">
            <v/>
          </cell>
          <cell r="E610">
            <v>0</v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C611">
            <v>0</v>
          </cell>
          <cell r="D611" t="str">
            <v/>
          </cell>
          <cell r="E611">
            <v>0</v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C642">
            <v>0</v>
          </cell>
          <cell r="D642" t="str">
            <v/>
          </cell>
          <cell r="E642">
            <v>0</v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C648">
            <v>0</v>
          </cell>
          <cell r="D648" t="str">
            <v/>
          </cell>
          <cell r="E648">
            <v>0</v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C653">
            <v>0</v>
          </cell>
          <cell r="D653" t="str">
            <v/>
          </cell>
          <cell r="E653">
            <v>0</v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C707">
            <v>0</v>
          </cell>
          <cell r="D707" t="str">
            <v/>
          </cell>
          <cell r="E707">
            <v>0</v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3">
          <cell r="A713" t="str">
            <v>YS02.002</v>
          </cell>
          <cell r="B713" t="str">
            <v>Plafón en láminas</v>
          </cell>
          <cell r="C713" t="str">
            <v>m2</v>
          </cell>
          <cell r="D713">
            <v>1</v>
          </cell>
          <cell r="E713">
            <v>280</v>
          </cell>
          <cell r="F713">
            <v>280</v>
          </cell>
        </row>
        <row r="714">
          <cell r="A714" t="str">
            <v>YS02.003</v>
          </cell>
          <cell r="B714" t="str">
            <v>Plafón Sheet Rock - Instalado</v>
          </cell>
          <cell r="C714" t="str">
            <v>m2</v>
          </cell>
          <cell r="D714">
            <v>1.08</v>
          </cell>
          <cell r="E714">
            <v>450</v>
          </cell>
          <cell r="F714">
            <v>486</v>
          </cell>
        </row>
        <row r="715">
          <cell r="A715" t="str">
            <v>YS03.001</v>
          </cell>
          <cell r="B715" t="str">
            <v>Rosetas</v>
          </cell>
          <cell r="C715" t="str">
            <v>u</v>
          </cell>
          <cell r="D715">
            <v>1</v>
          </cell>
          <cell r="E715">
            <v>100</v>
          </cell>
          <cell r="F715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C716">
            <v>0</v>
          </cell>
          <cell r="D716" t="str">
            <v/>
          </cell>
          <cell r="E716">
            <v>0</v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C717">
            <v>0</v>
          </cell>
          <cell r="D717" t="str">
            <v/>
          </cell>
          <cell r="E717">
            <v>0</v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C718">
            <v>0</v>
          </cell>
          <cell r="D718" t="str">
            <v/>
          </cell>
          <cell r="E718">
            <v>0</v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C723">
            <v>0</v>
          </cell>
          <cell r="D723" t="str">
            <v/>
          </cell>
          <cell r="E723">
            <v>0</v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C733">
            <v>0</v>
          </cell>
          <cell r="D733" t="str">
            <v/>
          </cell>
          <cell r="E733">
            <v>0</v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C738">
            <v>0</v>
          </cell>
          <cell r="D738" t="str">
            <v/>
          </cell>
          <cell r="E738">
            <v>0</v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C760">
            <v>0</v>
          </cell>
          <cell r="D760" t="str">
            <v/>
          </cell>
          <cell r="E760">
            <v>0</v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C769">
            <v>0</v>
          </cell>
          <cell r="D769" t="str">
            <v/>
          </cell>
          <cell r="E769">
            <v>0</v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C775">
            <v>0</v>
          </cell>
          <cell r="D775" t="str">
            <v/>
          </cell>
          <cell r="E775">
            <v>0</v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C777">
            <v>0</v>
          </cell>
          <cell r="D777" t="str">
            <v/>
          </cell>
          <cell r="E777">
            <v>0</v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C780">
            <v>0</v>
          </cell>
          <cell r="D780" t="str">
            <v/>
          </cell>
          <cell r="E780">
            <v>0</v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C783">
            <v>0</v>
          </cell>
          <cell r="D783" t="str">
            <v/>
          </cell>
          <cell r="E783">
            <v>0</v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C801">
            <v>0</v>
          </cell>
          <cell r="D801" t="str">
            <v/>
          </cell>
          <cell r="E801">
            <v>0</v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C822">
            <v>0</v>
          </cell>
          <cell r="D822" t="str">
            <v/>
          </cell>
          <cell r="E822">
            <v>0</v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C838">
            <v>0</v>
          </cell>
          <cell r="D838" t="str">
            <v/>
          </cell>
          <cell r="E838">
            <v>0</v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C839">
            <v>0</v>
          </cell>
          <cell r="D839" t="str">
            <v/>
          </cell>
          <cell r="E839">
            <v>0</v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C841">
            <v>0</v>
          </cell>
          <cell r="D841" t="str">
            <v/>
          </cell>
          <cell r="E841">
            <v>0</v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C843">
            <v>0</v>
          </cell>
          <cell r="D843" t="str">
            <v/>
          </cell>
          <cell r="E843">
            <v>0</v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C851">
            <v>0</v>
          </cell>
          <cell r="D851" t="str">
            <v/>
          </cell>
          <cell r="E851">
            <v>0</v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C853">
            <v>0</v>
          </cell>
          <cell r="D853" t="str">
            <v/>
          </cell>
          <cell r="E853">
            <v>0</v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C855">
            <v>0</v>
          </cell>
          <cell r="D855" t="str">
            <v/>
          </cell>
          <cell r="E855">
            <v>0</v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C858">
            <v>0</v>
          </cell>
          <cell r="D858" t="str">
            <v/>
          </cell>
          <cell r="E858">
            <v>0</v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C864">
            <v>0</v>
          </cell>
          <cell r="D864" t="str">
            <v/>
          </cell>
          <cell r="E864">
            <v>0</v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C867">
            <v>0</v>
          </cell>
          <cell r="D867" t="str">
            <v/>
          </cell>
          <cell r="E867">
            <v>0</v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C869">
            <v>0</v>
          </cell>
          <cell r="D869" t="str">
            <v/>
          </cell>
          <cell r="E869">
            <v>0</v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C871">
            <v>0</v>
          </cell>
          <cell r="D871" t="str">
            <v/>
          </cell>
          <cell r="E871">
            <v>0</v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C873">
            <v>0</v>
          </cell>
          <cell r="D873" t="str">
            <v/>
          </cell>
          <cell r="E873">
            <v>0</v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C876">
            <v>0</v>
          </cell>
          <cell r="D876" t="str">
            <v/>
          </cell>
          <cell r="E876">
            <v>0</v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C878">
            <v>0</v>
          </cell>
          <cell r="D878" t="str">
            <v/>
          </cell>
          <cell r="E878">
            <v>0</v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C880">
            <v>0</v>
          </cell>
          <cell r="D880" t="str">
            <v/>
          </cell>
          <cell r="E880">
            <v>0</v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C882">
            <v>0</v>
          </cell>
          <cell r="D882" t="str">
            <v/>
          </cell>
          <cell r="E882">
            <v>0</v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C884">
            <v>0</v>
          </cell>
          <cell r="D884" t="str">
            <v/>
          </cell>
          <cell r="E884">
            <v>0</v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C886">
            <v>0</v>
          </cell>
          <cell r="D886" t="str">
            <v/>
          </cell>
          <cell r="E886">
            <v>0</v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C888">
            <v>0</v>
          </cell>
          <cell r="D888" t="str">
            <v/>
          </cell>
          <cell r="E888">
            <v>0</v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C890">
            <v>0</v>
          </cell>
          <cell r="D890" t="str">
            <v/>
          </cell>
          <cell r="E890">
            <v>0</v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C894">
            <v>0</v>
          </cell>
          <cell r="D894" t="str">
            <v/>
          </cell>
          <cell r="E894">
            <v>0</v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8">
          <cell r="A918" t="str">
            <v>MO78.004</v>
          </cell>
          <cell r="B918" t="str">
            <v>Maestro Plomero</v>
          </cell>
          <cell r="C918" t="str">
            <v>día</v>
          </cell>
          <cell r="D918">
            <v>1</v>
          </cell>
          <cell r="E918">
            <v>457</v>
          </cell>
          <cell r="F918">
            <v>457</v>
          </cell>
        </row>
        <row r="919">
          <cell r="A919" t="str">
            <v>99.</v>
          </cell>
          <cell r="B919" t="str">
            <v>DE LOS ANALISIS DE COSTOS</v>
          </cell>
          <cell r="C919">
            <v>0</v>
          </cell>
          <cell r="D919">
            <v>0</v>
          </cell>
          <cell r="E919">
            <v>0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29">
          <cell r="A929" t="str">
            <v>99.024</v>
          </cell>
          <cell r="B929" t="str">
            <v>Hormigón (1:2:4) Vaciado a Mano</v>
          </cell>
          <cell r="C929" t="str">
            <v>m3</v>
          </cell>
          <cell r="D929">
            <v>1</v>
          </cell>
          <cell r="E929">
            <v>1060.28</v>
          </cell>
          <cell r="F929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7">
          <cell r="A937" t="str">
            <v>99.901</v>
          </cell>
          <cell r="B937" t="str">
            <v>Mortero (1:2) en Techo</v>
          </cell>
          <cell r="C937" t="str">
            <v>m3</v>
          </cell>
          <cell r="D937">
            <v>1</v>
          </cell>
          <cell r="E937">
            <v>1958.27</v>
          </cell>
          <cell r="F937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1">
          <cell r="A941" t="str">
            <v>05.301</v>
          </cell>
          <cell r="B941" t="str">
            <v>Muros de Bloques de Hormigón 4"</v>
          </cell>
          <cell r="C941" t="str">
            <v>m2</v>
          </cell>
          <cell r="D941">
            <v>1</v>
          </cell>
          <cell r="E941">
            <v>174.08</v>
          </cell>
          <cell r="F941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>
        <row r="4">
          <cell r="A4" t="str">
            <v>Id.</v>
          </cell>
        </row>
      </sheetData>
      <sheetData sheetId="3">
        <row r="4">
          <cell r="A4" t="str">
            <v>Id.</v>
          </cell>
        </row>
      </sheetData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>
        <row r="4">
          <cell r="A4" t="str">
            <v>Id.</v>
          </cell>
        </row>
      </sheetData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A4" t="str">
            <v>Id.</v>
          </cell>
        </row>
      </sheetData>
      <sheetData sheetId="31">
        <row r="4">
          <cell r="A4" t="str">
            <v>Id.</v>
          </cell>
        </row>
      </sheetData>
      <sheetData sheetId="32">
        <row r="4">
          <cell r="A4" t="str">
            <v>Id.</v>
          </cell>
        </row>
      </sheetData>
      <sheetData sheetId="33">
        <row r="4">
          <cell r="A4" t="str">
            <v>Id.</v>
          </cell>
        </row>
      </sheetData>
      <sheetData sheetId="34">
        <row r="4">
          <cell r="A4" t="str">
            <v>Id.</v>
          </cell>
        </row>
      </sheetData>
      <sheetData sheetId="35">
        <row r="4">
          <cell r="A4" t="str">
            <v>Id.</v>
          </cell>
        </row>
      </sheetData>
      <sheetData sheetId="36">
        <row r="4">
          <cell r="A4" t="str">
            <v>Id.</v>
          </cell>
        </row>
      </sheetData>
      <sheetData sheetId="37">
        <row r="4">
          <cell r="A4" t="str">
            <v>Id.</v>
          </cell>
        </row>
      </sheetData>
      <sheetData sheetId="38">
        <row r="4">
          <cell r="A4" t="str">
            <v>Id.</v>
          </cell>
        </row>
      </sheetData>
      <sheetData sheetId="39">
        <row r="4">
          <cell r="A4" t="str">
            <v>Id.</v>
          </cell>
        </row>
      </sheetData>
      <sheetData sheetId="40">
        <row r="4">
          <cell r="A4" t="str">
            <v>Id.</v>
          </cell>
        </row>
      </sheetData>
      <sheetData sheetId="41">
        <row r="4">
          <cell r="A4" t="str">
            <v>Id.</v>
          </cell>
        </row>
      </sheetData>
      <sheetData sheetId="42">
        <row r="4">
          <cell r="A4" t="str">
            <v>Id.</v>
          </cell>
        </row>
      </sheetData>
      <sheetData sheetId="43">
        <row r="4">
          <cell r="A4" t="str">
            <v>Id.</v>
          </cell>
        </row>
      </sheetData>
      <sheetData sheetId="44">
        <row r="4">
          <cell r="A4" t="str">
            <v>Id.</v>
          </cell>
        </row>
      </sheetData>
      <sheetData sheetId="45">
        <row r="4">
          <cell r="A4" t="str">
            <v>Id.</v>
          </cell>
        </row>
      </sheetData>
      <sheetData sheetId="46">
        <row r="4">
          <cell r="A4" t="str">
            <v>Id.</v>
          </cell>
        </row>
      </sheetData>
      <sheetData sheetId="47">
        <row r="4">
          <cell r="A4" t="str">
            <v>Id.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4">
          <cell r="A4" t="str">
            <v>Id.</v>
          </cell>
        </row>
      </sheetData>
      <sheetData sheetId="53">
        <row r="4">
          <cell r="A4" t="str">
            <v>Id.</v>
          </cell>
        </row>
      </sheetData>
      <sheetData sheetId="54">
        <row r="4">
          <cell r="A4" t="str">
            <v>Id.</v>
          </cell>
        </row>
      </sheetData>
      <sheetData sheetId="55">
        <row r="4">
          <cell r="A4" t="str">
            <v>Id.</v>
          </cell>
        </row>
      </sheetData>
      <sheetData sheetId="56">
        <row r="4">
          <cell r="A4" t="str">
            <v>Id.</v>
          </cell>
        </row>
      </sheetData>
      <sheetData sheetId="57">
        <row r="4">
          <cell r="A4" t="str">
            <v>Id.</v>
          </cell>
        </row>
      </sheetData>
      <sheetData sheetId="58">
        <row r="4">
          <cell r="A4" t="str">
            <v>Id.</v>
          </cell>
        </row>
      </sheetData>
      <sheetData sheetId="59">
        <row r="4">
          <cell r="A4" t="str">
            <v>Id.</v>
          </cell>
        </row>
      </sheetData>
      <sheetData sheetId="60">
        <row r="4">
          <cell r="A4" t="str">
            <v>Id.</v>
          </cell>
        </row>
      </sheetData>
      <sheetData sheetId="61">
        <row r="4">
          <cell r="A4" t="str">
            <v>Id.</v>
          </cell>
        </row>
      </sheetData>
      <sheetData sheetId="62">
        <row r="4">
          <cell r="A4" t="str">
            <v>Id.</v>
          </cell>
        </row>
      </sheetData>
      <sheetData sheetId="63">
        <row r="4">
          <cell r="A4" t="str">
            <v>Id.</v>
          </cell>
        </row>
      </sheetData>
      <sheetData sheetId="64">
        <row r="4">
          <cell r="A4" t="str">
            <v>Id.</v>
          </cell>
        </row>
      </sheetData>
      <sheetData sheetId="65">
        <row r="4">
          <cell r="A4" t="str">
            <v>Id.</v>
          </cell>
        </row>
      </sheetData>
      <sheetData sheetId="66">
        <row r="4">
          <cell r="A4" t="str">
            <v>Id.</v>
          </cell>
        </row>
      </sheetData>
      <sheetData sheetId="67">
        <row r="4">
          <cell r="A4" t="str">
            <v>Id.</v>
          </cell>
        </row>
      </sheetData>
      <sheetData sheetId="68">
        <row r="4">
          <cell r="A4" t="str">
            <v>Id.</v>
          </cell>
        </row>
      </sheetData>
      <sheetData sheetId="69">
        <row r="4">
          <cell r="A4" t="str">
            <v>Id.</v>
          </cell>
        </row>
      </sheetData>
      <sheetData sheetId="70">
        <row r="4">
          <cell r="A4" t="str">
            <v>Id.</v>
          </cell>
        </row>
      </sheetData>
      <sheetData sheetId="71">
        <row r="4">
          <cell r="A4" t="str">
            <v>Id.</v>
          </cell>
        </row>
      </sheetData>
      <sheetData sheetId="72">
        <row r="4">
          <cell r="A4" t="str">
            <v>Id.</v>
          </cell>
        </row>
      </sheetData>
      <sheetData sheetId="73">
        <row r="4">
          <cell r="A4" t="str">
            <v>Id.</v>
          </cell>
        </row>
      </sheetData>
      <sheetData sheetId="74">
        <row r="4">
          <cell r="A4" t="str">
            <v>Id.</v>
          </cell>
        </row>
      </sheetData>
      <sheetData sheetId="75">
        <row r="4">
          <cell r="A4" t="str">
            <v>Id.</v>
          </cell>
        </row>
      </sheetData>
      <sheetData sheetId="76">
        <row r="4">
          <cell r="A4" t="str">
            <v>Id.</v>
          </cell>
        </row>
      </sheetData>
      <sheetData sheetId="77">
        <row r="4">
          <cell r="A4" t="str">
            <v>Id.</v>
          </cell>
        </row>
      </sheetData>
      <sheetData sheetId="78">
        <row r="4">
          <cell r="A4" t="str">
            <v>Id.</v>
          </cell>
        </row>
      </sheetData>
      <sheetData sheetId="79">
        <row r="4">
          <cell r="A4" t="str">
            <v>Id.</v>
          </cell>
        </row>
      </sheetData>
      <sheetData sheetId="80">
        <row r="4">
          <cell r="A4" t="str">
            <v>Id.</v>
          </cell>
        </row>
      </sheetData>
      <sheetData sheetId="81">
        <row r="4">
          <cell r="A4" t="str">
            <v>Id.</v>
          </cell>
        </row>
      </sheetData>
      <sheetData sheetId="82">
        <row r="4">
          <cell r="A4" t="str">
            <v>Id.</v>
          </cell>
        </row>
      </sheetData>
      <sheetData sheetId="83">
        <row r="4">
          <cell r="A4" t="str">
            <v>Id.</v>
          </cell>
        </row>
      </sheetData>
      <sheetData sheetId="84">
        <row r="4">
          <cell r="A4" t="str">
            <v>Id.</v>
          </cell>
        </row>
      </sheetData>
      <sheetData sheetId="85">
        <row r="4">
          <cell r="A4" t="str">
            <v>Id.</v>
          </cell>
        </row>
      </sheetData>
      <sheetData sheetId="86">
        <row r="4">
          <cell r="A4" t="str">
            <v>Id.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4">
          <cell r="A4" t="str">
            <v>Id.</v>
          </cell>
        </row>
      </sheetData>
      <sheetData sheetId="94">
        <row r="4">
          <cell r="A4" t="str">
            <v>Id.</v>
          </cell>
        </row>
      </sheetData>
      <sheetData sheetId="95">
        <row r="4">
          <cell r="A4" t="str">
            <v>Id.</v>
          </cell>
        </row>
      </sheetData>
      <sheetData sheetId="96">
        <row r="4">
          <cell r="A4" t="str">
            <v>Id.</v>
          </cell>
        </row>
      </sheetData>
      <sheetData sheetId="97">
        <row r="4">
          <cell r="A4" t="str">
            <v>Id.</v>
          </cell>
        </row>
      </sheetData>
      <sheetData sheetId="98">
        <row r="4">
          <cell r="A4" t="str">
            <v>Id.</v>
          </cell>
        </row>
      </sheetData>
      <sheetData sheetId="99">
        <row r="4">
          <cell r="A4" t="str">
            <v>Id.</v>
          </cell>
        </row>
      </sheetData>
      <sheetData sheetId="100">
        <row r="4">
          <cell r="A4" t="str">
            <v>Id.</v>
          </cell>
        </row>
      </sheetData>
      <sheetData sheetId="101">
        <row r="4">
          <cell r="A4" t="str">
            <v>Id.</v>
          </cell>
        </row>
      </sheetData>
      <sheetData sheetId="102">
        <row r="4">
          <cell r="A4" t="str">
            <v>Id.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4">
          <cell r="A4" t="str">
            <v>Id.</v>
          </cell>
        </row>
      </sheetData>
      <sheetData sheetId="139">
        <row r="4">
          <cell r="A4" t="str">
            <v>Id.</v>
          </cell>
        </row>
      </sheetData>
      <sheetData sheetId="140">
        <row r="4">
          <cell r="A4" t="str">
            <v>Id.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4">
          <cell r="A4" t="str">
            <v>Id.</v>
          </cell>
        </row>
      </sheetData>
      <sheetData sheetId="180">
        <row r="4">
          <cell r="A4" t="str">
            <v>Id.</v>
          </cell>
        </row>
      </sheetData>
      <sheetData sheetId="181">
        <row r="4">
          <cell r="A4" t="str">
            <v>Id.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4">
          <cell r="A4" t="str">
            <v>Id.</v>
          </cell>
        </row>
      </sheetData>
      <sheetData sheetId="221">
        <row r="4">
          <cell r="A4" t="str">
            <v>Id.</v>
          </cell>
        </row>
      </sheetData>
      <sheetData sheetId="222">
        <row r="4">
          <cell r="A4" t="str">
            <v>Id.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4">
          <cell r="A4" t="str">
            <v>Id.</v>
          </cell>
        </row>
      </sheetData>
      <sheetData sheetId="262">
        <row r="4">
          <cell r="A4" t="str">
            <v>Id.</v>
          </cell>
        </row>
      </sheetData>
      <sheetData sheetId="263">
        <row r="4">
          <cell r="A4" t="str">
            <v>Id.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4">
          <cell r="A4" t="str">
            <v>Id.</v>
          </cell>
        </row>
      </sheetData>
      <sheetData sheetId="300">
        <row r="4">
          <cell r="A4" t="str">
            <v>Id.</v>
          </cell>
        </row>
      </sheetData>
      <sheetData sheetId="301">
        <row r="4">
          <cell r="A4" t="str">
            <v>Id.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4">
          <cell r="A4" t="str">
            <v>Id.</v>
          </cell>
        </row>
      </sheetData>
      <sheetData sheetId="337">
        <row r="4">
          <cell r="A4" t="str">
            <v>Id.</v>
          </cell>
        </row>
      </sheetData>
      <sheetData sheetId="338">
        <row r="4">
          <cell r="A4" t="str">
            <v>Id.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4">
          <cell r="A4" t="str">
            <v>Id.</v>
          </cell>
        </row>
      </sheetData>
      <sheetData sheetId="375">
        <row r="4">
          <cell r="A4" t="str">
            <v>Id.</v>
          </cell>
        </row>
      </sheetData>
      <sheetData sheetId="376">
        <row r="4">
          <cell r="A4" t="str">
            <v>Id.</v>
          </cell>
        </row>
      </sheetData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>
        <row r="4">
          <cell r="A4" t="str">
            <v>Id.</v>
          </cell>
        </row>
      </sheetData>
      <sheetData sheetId="413">
        <row r="4">
          <cell r="A4" t="str">
            <v>Id.</v>
          </cell>
        </row>
      </sheetData>
      <sheetData sheetId="414">
        <row r="4">
          <cell r="A4" t="str">
            <v>Id.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4">
          <cell r="A4" t="str">
            <v>Id.</v>
          </cell>
        </row>
      </sheetData>
      <sheetData sheetId="451">
        <row r="4">
          <cell r="A4" t="str">
            <v>Id.</v>
          </cell>
        </row>
      </sheetData>
      <sheetData sheetId="452">
        <row r="4">
          <cell r="A4" t="str">
            <v>Id.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 t="str">
            <v>Id.</v>
          </cell>
        </row>
      </sheetData>
      <sheetData sheetId="489">
        <row r="4">
          <cell r="A4" t="str">
            <v>Id.</v>
          </cell>
        </row>
      </sheetData>
      <sheetData sheetId="490">
        <row r="4">
          <cell r="A4" t="str">
            <v>Id.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4">
          <cell r="A4" t="str">
            <v>Id.</v>
          </cell>
        </row>
      </sheetData>
      <sheetData sheetId="502">
        <row r="4">
          <cell r="A4" t="str">
            <v>Id.</v>
          </cell>
        </row>
      </sheetData>
      <sheetData sheetId="503">
        <row r="4">
          <cell r="A4" t="str">
            <v>Id.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>
        <row r="4">
          <cell r="A4" t="str">
            <v>Id.</v>
          </cell>
        </row>
      </sheetData>
      <sheetData sheetId="542">
        <row r="4">
          <cell r="A4" t="str">
            <v>Id.</v>
          </cell>
        </row>
      </sheetData>
      <sheetData sheetId="543">
        <row r="4">
          <cell r="A4" t="str">
            <v>Id.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4">
          <cell r="A4" t="str">
            <v>Id.</v>
          </cell>
        </row>
      </sheetData>
      <sheetData sheetId="580">
        <row r="4">
          <cell r="A4" t="str">
            <v>Id.</v>
          </cell>
        </row>
      </sheetData>
      <sheetData sheetId="581">
        <row r="4">
          <cell r="A4" t="str">
            <v>Id.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>
        <row r="4">
          <cell r="A4" t="str">
            <v>Id.</v>
          </cell>
        </row>
      </sheetData>
      <sheetData sheetId="618">
        <row r="4">
          <cell r="A4" t="str">
            <v>Id.</v>
          </cell>
        </row>
      </sheetData>
      <sheetData sheetId="619">
        <row r="4">
          <cell r="A4" t="str">
            <v>Id.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S R0"/>
      <sheetName val="Resumen"/>
      <sheetName val="Piso de cemento"/>
      <sheetName val="Techo de zinc y Madera"/>
      <sheetName val="Pintura Acrilica Superior"/>
      <sheetName val="LOTES R5"/>
      <sheetName val="RESUMEN X PROV &amp; OSB-INVI"/>
      <sheetName val="LOTES R4"/>
      <sheetName val="BASE DATOS GENERALES"/>
      <sheetName val="BASE DATOS MIPYMES"/>
      <sheetName val="CANT x LOTE"/>
      <sheetName val="LOTES R3"/>
      <sheetName val="IMPACTO ECONOMICO"/>
      <sheetName val="RESUMEN POR PROVINCIA"/>
      <sheetName val="RESUMEN POR OSB"/>
    </sheetNames>
    <sheetDataSet>
      <sheetData sheetId="0"/>
      <sheetData sheetId="1">
        <row r="33">
          <cell r="H33">
            <v>71222.299999999988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A5" t="str">
            <v>Azua</v>
          </cell>
          <cell r="B5">
            <v>1630</v>
          </cell>
        </row>
        <row r="6">
          <cell r="A6" t="str">
            <v>Bahoruco</v>
          </cell>
          <cell r="B6">
            <v>247</v>
          </cell>
        </row>
        <row r="7">
          <cell r="A7" t="str">
            <v>Barahona</v>
          </cell>
          <cell r="B7">
            <v>1267</v>
          </cell>
        </row>
        <row r="8">
          <cell r="A8" t="str">
            <v>Dajabón</v>
          </cell>
          <cell r="B8">
            <v>576</v>
          </cell>
        </row>
        <row r="9">
          <cell r="A9" t="str">
            <v>Distrito Nacional</v>
          </cell>
          <cell r="B9">
            <v>755</v>
          </cell>
        </row>
        <row r="10">
          <cell r="A10" t="str">
            <v>Duarte</v>
          </cell>
          <cell r="B10">
            <v>454</v>
          </cell>
        </row>
        <row r="11">
          <cell r="A11" t="str">
            <v>El Seibo</v>
          </cell>
          <cell r="B11">
            <v>313</v>
          </cell>
        </row>
        <row r="12">
          <cell r="A12" t="str">
            <v>Elías Piña</v>
          </cell>
          <cell r="B12">
            <v>715</v>
          </cell>
        </row>
        <row r="13">
          <cell r="A13" t="str">
            <v>Espaillat</v>
          </cell>
          <cell r="B13">
            <v>485</v>
          </cell>
        </row>
        <row r="14">
          <cell r="A14" t="str">
            <v>Hato Mayor</v>
          </cell>
          <cell r="B14">
            <v>220</v>
          </cell>
        </row>
        <row r="15">
          <cell r="A15" t="str">
            <v>Hermanas Mirabal</v>
          </cell>
          <cell r="B15">
            <v>295</v>
          </cell>
        </row>
        <row r="16">
          <cell r="A16" t="str">
            <v>Independencia</v>
          </cell>
          <cell r="B16">
            <v>466</v>
          </cell>
        </row>
        <row r="17">
          <cell r="A17" t="str">
            <v>La Altagracia</v>
          </cell>
          <cell r="B17">
            <v>589</v>
          </cell>
        </row>
        <row r="18">
          <cell r="A18" t="str">
            <v>La Romana</v>
          </cell>
          <cell r="B18">
            <v>290</v>
          </cell>
        </row>
        <row r="19">
          <cell r="A19" t="str">
            <v>La Vega</v>
          </cell>
          <cell r="B19">
            <v>1470</v>
          </cell>
        </row>
        <row r="20">
          <cell r="A20" t="str">
            <v>Monseñor Nouel</v>
          </cell>
          <cell r="B20">
            <v>442</v>
          </cell>
        </row>
        <row r="21">
          <cell r="A21" t="str">
            <v>Monte Plata</v>
          </cell>
          <cell r="B21">
            <v>517</v>
          </cell>
        </row>
        <row r="22">
          <cell r="A22" t="str">
            <v>Montecristi</v>
          </cell>
          <cell r="B22">
            <v>868</v>
          </cell>
        </row>
        <row r="23">
          <cell r="A23" t="str">
            <v>Pedernales</v>
          </cell>
          <cell r="B23">
            <v>554</v>
          </cell>
        </row>
        <row r="24">
          <cell r="A24" t="str">
            <v>Peravia</v>
          </cell>
          <cell r="B24">
            <v>860</v>
          </cell>
        </row>
        <row r="25">
          <cell r="A25" t="str">
            <v>Puerto Plata</v>
          </cell>
          <cell r="B25">
            <v>658</v>
          </cell>
        </row>
        <row r="26">
          <cell r="A26" t="str">
            <v>Samaná</v>
          </cell>
          <cell r="B26">
            <v>197</v>
          </cell>
        </row>
        <row r="27">
          <cell r="A27" t="str">
            <v>San Cristóbal</v>
          </cell>
          <cell r="B27">
            <v>2972</v>
          </cell>
        </row>
        <row r="28">
          <cell r="A28" t="str">
            <v>San José de Ocoa</v>
          </cell>
          <cell r="B28">
            <v>300</v>
          </cell>
        </row>
        <row r="29">
          <cell r="A29" t="str">
            <v>San Juan</v>
          </cell>
          <cell r="B29">
            <v>2039</v>
          </cell>
        </row>
        <row r="30">
          <cell r="A30" t="str">
            <v>Sánchez Ramírez</v>
          </cell>
          <cell r="B30">
            <v>556</v>
          </cell>
        </row>
        <row r="31">
          <cell r="A31" t="str">
            <v>Santiago</v>
          </cell>
          <cell r="B31">
            <v>2444</v>
          </cell>
        </row>
        <row r="32">
          <cell r="A32" t="str">
            <v>Santiago Rodríguez</v>
          </cell>
          <cell r="B32">
            <v>280</v>
          </cell>
        </row>
        <row r="33">
          <cell r="A33" t="str">
            <v>Santo Domingo</v>
          </cell>
          <cell r="B33">
            <v>3034</v>
          </cell>
        </row>
        <row r="34">
          <cell r="A34" t="str">
            <v>Valverde</v>
          </cell>
          <cell r="B34">
            <v>910</v>
          </cell>
        </row>
        <row r="35">
          <cell r="A35" t="str">
            <v>María Trinidad Sánchez</v>
          </cell>
          <cell r="B35">
            <v>380</v>
          </cell>
        </row>
        <row r="36">
          <cell r="A36" t="str">
            <v>San Pedro de Macorís</v>
          </cell>
          <cell r="B36">
            <v>475</v>
          </cell>
        </row>
      </sheetData>
      <sheetData sheetId="14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  <sheetName val="Insumos"/>
      <sheetName val="med.mov.de tierras"/>
      <sheetName val="Precios"/>
      <sheetName val="ANALISIS_EXPANSIONES_"/>
      <sheetName val="Costo_Promedio"/>
      <sheetName val="analisis_pintura"/>
      <sheetName val="aluzinc+_Varios"/>
      <sheetName val="ANALISIS_DE_ACERO"/>
      <sheetName val="ANALISIS_EXPANSIONES_1"/>
      <sheetName val="Costo_Promedio1"/>
      <sheetName val="analisis_pintura1"/>
      <sheetName val="aluzinc+_Varios1"/>
      <sheetName val="ANALISIS_DE_ACERO1"/>
      <sheetName val="ANALISIS_EXPANSIONES_2"/>
      <sheetName val="Costo_Promedio2"/>
      <sheetName val="analisis_pintura2"/>
      <sheetName val="aluzinc+_Varios2"/>
      <sheetName val="ANALISIS_DE_ACERO2"/>
      <sheetName val="med_mov_de_tierras"/>
      <sheetName val="ANALISIS_EXPANSIONES_3"/>
      <sheetName val="Costo_Promedio3"/>
      <sheetName val="analisis_pintura3"/>
      <sheetName val="aluzinc+_Varios3"/>
      <sheetName val="ANALISIS_DE_ACERO3"/>
      <sheetName val="med_mov_de_tierras1"/>
      <sheetName val="EDIFICIO COUNTERS"/>
      <sheetName val="Senalizacion"/>
      <sheetName val="nave fadoc 2"/>
      <sheetName val="nave_fadoc_2"/>
      <sheetName val="nave_fadoc_21"/>
      <sheetName val="med_mov_de_tierras2"/>
      <sheetName val="nave_fadoc_22"/>
      <sheetName val="ANALISIS_EXPANSIONES_4"/>
      <sheetName val="Costo_Promedio4"/>
      <sheetName val="analisis_pintura4"/>
      <sheetName val="aluzinc+_Varios4"/>
      <sheetName val="ANALISIS_DE_ACERO4"/>
      <sheetName val="med_mov_de_tierras3"/>
      <sheetName val="nave_fadoc_23"/>
      <sheetName val="OBS"/>
      <sheetName val="OM y Encofrados"/>
      <sheetName val="ANALISIS_EXPANSIONES_5"/>
      <sheetName val="Costo_Promedio5"/>
      <sheetName val="analisis_pintura5"/>
      <sheetName val="aluzinc+_Varios5"/>
      <sheetName val="ANALISIS_DE_ACERO5"/>
      <sheetName val="med_mov_de_tierras4"/>
      <sheetName val="nave_fadoc_24"/>
      <sheetName val="ANALISIS_EXPANSIONES_6"/>
      <sheetName val="Costo_Promedio6"/>
      <sheetName val="analisis_pintura6"/>
      <sheetName val="aluzinc+_Varios6"/>
      <sheetName val="ANALISIS_DE_ACERO6"/>
      <sheetName val="med_mov_de_tierras5"/>
      <sheetName val="nave_fadoc_25"/>
      <sheetName val="Presupuesto"/>
      <sheetName val="anal term"/>
      <sheetName val="I.HORMIGON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nal term"/>
      <sheetName val="Análisis"/>
      <sheetName val="Pu-Sanit."/>
      <sheetName val="Mat"/>
      <sheetName val="Estado_Financiero"/>
      <sheetName val="R_Precios_Ajustado_"/>
      <sheetName val="anal_term"/>
      <sheetName val="Estado_Financiero1"/>
      <sheetName val="R_Precios_Ajustado_1"/>
      <sheetName val="anal_term1"/>
      <sheetName val="Estado_Financiero2"/>
      <sheetName val="R_Precios_Ajustado_2"/>
      <sheetName val="anal_term2"/>
      <sheetName val="Estado_Financiero3"/>
      <sheetName val="R_Precios_Ajustado_3"/>
      <sheetName val="anal_term3"/>
      <sheetName val="Estado_Financiero4"/>
      <sheetName val="R_Precios_Ajustado_4"/>
      <sheetName val="anal_term4"/>
      <sheetName val="Estado_Financiero5"/>
      <sheetName val="R_Precios_Ajustado_5"/>
      <sheetName val="anal_term5"/>
      <sheetName val="INSU"/>
      <sheetName val="precios"/>
      <sheetName val="Insumos materiales"/>
      <sheetName val="Costos Mano de Obra"/>
      <sheetName val="Analisis"/>
      <sheetName val="Precio"/>
      <sheetName val="Estado_Financiero7"/>
      <sheetName val="R_Precios_Ajustado_7"/>
      <sheetName val="anal_term7"/>
      <sheetName val="Pu-Sanit_1"/>
      <sheetName val="Estado_Financiero6"/>
      <sheetName val="R_Precios_Ajustado_6"/>
      <sheetName val="anal_term6"/>
      <sheetName val="Pu-Sanit_"/>
      <sheetName val="Estado_Financiero9"/>
      <sheetName val="R_Precios_Ajustado_9"/>
      <sheetName val="anal_term9"/>
      <sheetName val="Pu-Sanit_3"/>
      <sheetName val="Estado_Financiero8"/>
      <sheetName val="R_Precios_Ajustado_8"/>
      <sheetName val="anal_term8"/>
      <sheetName val="Pu-Sanit_2"/>
      <sheetName val="Estado_Financiero10"/>
      <sheetName val="R_Precios_Ajustado_10"/>
      <sheetName val="anal_term10"/>
      <sheetName val="Pu-Sanit_4"/>
      <sheetName val="Estado_Financiero11"/>
      <sheetName val="R_Precios_Ajustado_11"/>
      <sheetName val="anal_term11"/>
      <sheetName val="Pu-Sanit_5"/>
      <sheetName val="Estado_Financiero13"/>
      <sheetName val="R_Precios_Ajustado_13"/>
      <sheetName val="anal_term13"/>
      <sheetName val="Pu-Sanit_7"/>
      <sheetName val="Estado_Financiero12"/>
      <sheetName val="R_Precios_Ajustado_12"/>
      <sheetName val="anal_term12"/>
      <sheetName val="Pu-Sanit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ursos"/>
      <sheetName val="Analisis"/>
      <sheetName val="anal term"/>
      <sheetName val="V.Tierras A"/>
      <sheetName val="peso"/>
      <sheetName val="med.mov.de tierras"/>
      <sheetName val="INS"/>
      <sheetName val="Materiales y Precios"/>
      <sheetName val="COF"/>
      <sheetName val="I.HORMIGON"/>
      <sheetName val="Precios"/>
      <sheetName val="med_mov_de_tierras5"/>
      <sheetName val="anal_term5"/>
      <sheetName val="V_Tierras_A5"/>
      <sheetName val="I_HORMIGON5"/>
      <sheetName val="med_mov_de_tierras"/>
      <sheetName val="anal_term"/>
      <sheetName val="V_Tierras_A"/>
      <sheetName val="I_HORMIGON"/>
      <sheetName val="med_mov_de_tierras1"/>
      <sheetName val="anal_term1"/>
      <sheetName val="V_Tierras_A1"/>
      <sheetName val="I_HORMIGON1"/>
      <sheetName val="med_mov_de_tierras2"/>
      <sheetName val="anal_term2"/>
      <sheetName val="V_Tierras_A2"/>
      <sheetName val="I_HORMIGON2"/>
      <sheetName val="med_mov_de_tierras3"/>
      <sheetName val="anal_term3"/>
      <sheetName val="V_Tierras_A3"/>
      <sheetName val="I_HORMIGON3"/>
      <sheetName val="med_mov_de_tierras4"/>
      <sheetName val="anal_term4"/>
      <sheetName val="V_Tierras_A4"/>
      <sheetName val="I_HORMIGON4"/>
      <sheetName val="med_mov_de_tierras6"/>
      <sheetName val="anal_term6"/>
      <sheetName val="V_Tierras_A6"/>
      <sheetName val="I_HORMIGON6"/>
      <sheetName val="EQUIPOS"/>
      <sheetName val="med_mov_de_tierras7"/>
      <sheetName val="anal_term7"/>
      <sheetName val="V_Tierras_A7"/>
      <sheetName val="I_HORMIGON7"/>
      <sheetName val="Materiales_y_Precios"/>
      <sheetName val="med_mov_de_tierras8"/>
      <sheetName val="anal_term8"/>
      <sheetName val="V_Tierras_A8"/>
      <sheetName val="I_HORMIGON8"/>
      <sheetName val="med_mov_de_tierras9"/>
      <sheetName val="anal_term9"/>
      <sheetName val="V_Tierras_A9"/>
      <sheetName val="I_HORMIGON9"/>
      <sheetName val="Materiales_y_Precios1"/>
      <sheetName val="RESUMEN POR PROVINCIA"/>
      <sheetName val="M.O."/>
      <sheetName val="Materiales"/>
      <sheetName val="INSU"/>
      <sheetName val="med_mov_de_tierras10"/>
      <sheetName val="anal_term10"/>
      <sheetName val="V_Tierras_A10"/>
      <sheetName val="I_HORMIGON10"/>
      <sheetName val="Materiales_y_Precios2"/>
      <sheetName val="med_mov_de_tierras11"/>
      <sheetName val="anal_term11"/>
      <sheetName val="V_Tierras_A11"/>
      <sheetName val="I_HORMIGON11"/>
      <sheetName val="Materiales_y_Precios3"/>
      <sheetName val="RESUMEN_POR_PROVINCIA"/>
      <sheetName val="M_O_"/>
      <sheetName val="med_mov_de_tierras12"/>
      <sheetName val="anal_term12"/>
      <sheetName val="V_Tierras_A12"/>
      <sheetName val="I_HORMIGON12"/>
      <sheetName val="med_mov_de_tierras14"/>
      <sheetName val="anal_term14"/>
      <sheetName val="V_Tierras_A14"/>
      <sheetName val="I_HORMIGON14"/>
      <sheetName val="Materiales_y_Precios5"/>
      <sheetName val="RESUMEN_POR_PROVINCIA2"/>
      <sheetName val="M_O_2"/>
      <sheetName val="med_mov_de_tierras13"/>
      <sheetName val="anal_term13"/>
      <sheetName val="V_Tierras_A13"/>
      <sheetName val="I_HORMIGON13"/>
      <sheetName val="Materiales_y_Precios4"/>
      <sheetName val="RESUMEN_POR_PROVINCIA1"/>
      <sheetName val="M_O_1"/>
      <sheetName val="Presupuesto"/>
      <sheetName val="anal_term15"/>
      <sheetName val="V_Tierras_A15"/>
      <sheetName val="med_mov_de_tierras15"/>
      <sheetName val="Materiales_y_Precios6"/>
      <sheetName val="I_HORMIGON15"/>
      <sheetName val="RESUMEN_POR_PROVINCIA3"/>
      <sheetName val="M_O_3"/>
    </sheetNames>
    <sheetDataSet>
      <sheetData sheetId="0">
        <row r="1">
          <cell r="A1" t="str">
            <v>Item</v>
          </cell>
          <cell r="B1" t="str">
            <v>Recurso</v>
          </cell>
        </row>
        <row r="2">
          <cell r="B2" t="str">
            <v>Angular L2x2x1/8 - ASTM A36</v>
          </cell>
        </row>
        <row r="3">
          <cell r="B3" t="str">
            <v>Tornillo Autotaladrante de #10 x 2 1/2" c/ Neopreno</v>
          </cell>
        </row>
        <row r="4">
          <cell r="B4" t="str">
            <v>Barra red 5/8"x 20'</v>
          </cell>
        </row>
        <row r="5">
          <cell r="B5" t="str">
            <v>Barra red 1"x 20'</v>
          </cell>
        </row>
        <row r="6">
          <cell r="B6" t="str">
            <v>Chanel C 12x20.7 - ASTM A36</v>
          </cell>
        </row>
        <row r="7">
          <cell r="B7" t="str">
            <v>Chanel C 6 x 13</v>
          </cell>
        </row>
        <row r="8">
          <cell r="B8" t="str">
            <v>Disco p/ esmerilar</v>
          </cell>
        </row>
        <row r="9">
          <cell r="B9" t="str">
            <v>Disco p/corte Metal</v>
          </cell>
        </row>
        <row r="10">
          <cell r="B10" t="str">
            <v>Electrodo E70XX</v>
          </cell>
        </row>
        <row r="11">
          <cell r="B11" t="str">
            <v>Fabricación de Estructuras Metálicas - Columnas</v>
          </cell>
        </row>
        <row r="12">
          <cell r="B12" t="str">
            <v>Fabricación de Estructuras Metálicas - Vigas</v>
          </cell>
        </row>
        <row r="13">
          <cell r="B13" t="str">
            <v>Fabricación de Estructuras Metálicas - Correa</v>
          </cell>
        </row>
        <row r="14">
          <cell r="B14" t="str">
            <v>Instalación de Estructuras Metálicas</v>
          </cell>
        </row>
        <row r="15">
          <cell r="B15" t="str">
            <v>MetalDeck Cal 22 1/32 W=940 mm</v>
          </cell>
        </row>
        <row r="16">
          <cell r="B16" t="str">
            <v>MetalDeck Cal 26 1/32 W=940 mm</v>
          </cell>
        </row>
        <row r="17">
          <cell r="B17" t="str">
            <v>Caballete Cal 26 1/32 W=940 mm</v>
          </cell>
        </row>
        <row r="18">
          <cell r="B18" t="str">
            <v>Perfil TS 10 x 10 x 3/8'' - ASTM A50</v>
          </cell>
        </row>
        <row r="19">
          <cell r="B19" t="str">
            <v>Perfil TS 12 x 6 x 5/16" - ASTM A50</v>
          </cell>
        </row>
        <row r="20">
          <cell r="B20" t="str">
            <v>Perfil TS 14 x 6 x 3/8'' - ASTM A50</v>
          </cell>
        </row>
        <row r="21">
          <cell r="B21" t="str">
            <v>Perfil W12x14 - ASTM A50</v>
          </cell>
        </row>
        <row r="22">
          <cell r="B22" t="str">
            <v>Perfil W12x16 - ASTM A50</v>
          </cell>
        </row>
        <row r="23">
          <cell r="B23" t="str">
            <v>Perfil W12x19 - ASTM A50</v>
          </cell>
        </row>
        <row r="24">
          <cell r="B24" t="str">
            <v>Perfil W12x22 - ASTM A50</v>
          </cell>
        </row>
        <row r="25">
          <cell r="B25" t="str">
            <v>Perfil W14x132 - ASTM A50</v>
          </cell>
        </row>
        <row r="26">
          <cell r="B26" t="str">
            <v>Perfil W14x159 - ASTM A50</v>
          </cell>
        </row>
        <row r="27">
          <cell r="B27" t="str">
            <v>Perfil W14x61 - ASTM A50</v>
          </cell>
        </row>
        <row r="28">
          <cell r="B28" t="str">
            <v>Perfil W14x74 - ASTM A50</v>
          </cell>
        </row>
        <row r="29">
          <cell r="B29" t="str">
            <v>Perfil W16x26 - ASTM A50</v>
          </cell>
        </row>
        <row r="30">
          <cell r="B30" t="str">
            <v>Perfil W16x36 - ASTM A50</v>
          </cell>
        </row>
        <row r="31">
          <cell r="B31" t="str">
            <v>Perfil W18x35 - ASTM A50</v>
          </cell>
        </row>
        <row r="32">
          <cell r="B32" t="str">
            <v>Perfil W18x50 - ASTM A50</v>
          </cell>
        </row>
        <row r="33">
          <cell r="B33" t="str">
            <v>Perfil W27x84 - ASTM A50</v>
          </cell>
        </row>
        <row r="34">
          <cell r="B34" t="str">
            <v>Perfil W33x130 - ASTM A50</v>
          </cell>
        </row>
        <row r="35">
          <cell r="B35" t="str">
            <v>Perfil W6x15  - ASTM A50</v>
          </cell>
        </row>
        <row r="36">
          <cell r="B36" t="str">
            <v>Perfil W8x24  - ASTM A50</v>
          </cell>
        </row>
        <row r="37">
          <cell r="B37" t="str">
            <v>Perno hook Ø  - A325 1'' x 18''</v>
          </cell>
        </row>
        <row r="38">
          <cell r="B38" t="str">
            <v>Perno Ø  - A325   3/4'' x 1 3/4''</v>
          </cell>
        </row>
        <row r="39">
          <cell r="B39" t="str">
            <v>Perno Ø  - A325   3/4'' x 2    ''</v>
          </cell>
        </row>
        <row r="40">
          <cell r="B40" t="str">
            <v>Perno Ø  - A325   3/4'' x 2    ''</v>
          </cell>
        </row>
        <row r="41">
          <cell r="B41" t="str">
            <v>Perno Ø  - A325   3/4'' x 2 1/2''</v>
          </cell>
        </row>
        <row r="42">
          <cell r="B42" t="str">
            <v>Perno Ø  - A325   3/4'' x 2 1/4''</v>
          </cell>
        </row>
        <row r="43">
          <cell r="B43" t="str">
            <v>Perno Ø  - A325   3/4'' x 2 1/8''</v>
          </cell>
        </row>
        <row r="44">
          <cell r="B44" t="str">
            <v>Perno Ø  - A325   5/8'' x 2    ''</v>
          </cell>
        </row>
        <row r="45">
          <cell r="B45" t="str">
            <v>Perno Ø  - A325   5/8'' x 2 1/2''</v>
          </cell>
        </row>
        <row r="46">
          <cell r="B46" t="str">
            <v>Perno Ø  - A325   7/8'' x 2    ''</v>
          </cell>
        </row>
        <row r="47">
          <cell r="B47" t="str">
            <v>Perno Ø  - A325   7/8'' x 2 1/4''</v>
          </cell>
        </row>
        <row r="48">
          <cell r="B48" t="str">
            <v>Perno Ø  - A325   7/8'' x 2 3/4''</v>
          </cell>
        </row>
        <row r="49">
          <cell r="B49" t="str">
            <v>Perno Ø  - A325   7/8'' x 3 1/4''</v>
          </cell>
        </row>
        <row r="50">
          <cell r="B50" t="str">
            <v>Perno Ø  - A325 1    '' x 3    ''</v>
          </cell>
        </row>
        <row r="51">
          <cell r="B51" t="str">
            <v>Perno Ø  - A490   7/8'' x 2 1/2''</v>
          </cell>
        </row>
        <row r="52">
          <cell r="B52" t="str">
            <v>Perno Ø  - A490   7/8'' x 3    ''</v>
          </cell>
        </row>
        <row r="53">
          <cell r="B53" t="str">
            <v>Perno Ø  - A490   7/8'' x 3 1/2''</v>
          </cell>
        </row>
        <row r="54">
          <cell r="B54" t="str">
            <v>Perno Ø  - A490 1    '' x 2 3/4''</v>
          </cell>
        </row>
        <row r="55">
          <cell r="B55" t="str">
            <v>Perno Ø  - A490 1    '' x 3 3/4''</v>
          </cell>
        </row>
        <row r="56">
          <cell r="B56" t="str">
            <v>Perno Ø  - A490 1    '' x 4 1/2''</v>
          </cell>
        </row>
        <row r="57">
          <cell r="B57" t="str">
            <v>Perno Ø  - A490 1 1/8'' x 3 3/4''</v>
          </cell>
        </row>
        <row r="58">
          <cell r="B58" t="str">
            <v>Perno Ø  - A490 1 1/8'' x 4 1/2''</v>
          </cell>
        </row>
        <row r="59">
          <cell r="B59" t="str">
            <v xml:space="preserve">Plancha ASTM A36 4' x 8' x 1/2" </v>
          </cell>
        </row>
        <row r="60">
          <cell r="B60" t="str">
            <v xml:space="preserve">Plancha ASTM A36 4' x 8' x 1/4" </v>
          </cell>
        </row>
        <row r="61">
          <cell r="B61" t="str">
            <v xml:space="preserve">Plancha ASTM A36 4' x 8' x 3/32" </v>
          </cell>
        </row>
        <row r="62">
          <cell r="B62" t="str">
            <v>Movilización y Desmovilización</v>
          </cell>
        </row>
        <row r="63">
          <cell r="B63" t="str">
            <v>Grúa de Hidraulica 20 Ton</v>
          </cell>
        </row>
        <row r="64">
          <cell r="B64" t="str">
            <v>Maestro de Carpinteria Metalica</v>
          </cell>
        </row>
        <row r="65">
          <cell r="B65" t="str">
            <v>Operador de Grua</v>
          </cell>
        </row>
        <row r="66">
          <cell r="B66" t="str">
            <v>Soldadores - Estructuras Metalicas</v>
          </cell>
        </row>
        <row r="67">
          <cell r="B67" t="str">
            <v>Pintores - Estructura Metalica</v>
          </cell>
        </row>
        <row r="68">
          <cell r="B68" t="str">
            <v>Pistola Neumatica P/ Tornilleria</v>
          </cell>
        </row>
        <row r="69">
          <cell r="B69" t="str">
            <v xml:space="preserve">PPG AMERCOAT 235 Multi-Purpose Epoxy Haze Gray (Cub) </v>
          </cell>
        </row>
        <row r="70">
          <cell r="B70" t="str">
            <v xml:space="preserve">PPG PITT-HANE 35 High Gloss Urethane Gris Perla (Ga) </v>
          </cell>
        </row>
        <row r="71">
          <cell r="B71" t="str">
            <v>Compresor para Pintura</v>
          </cell>
        </row>
        <row r="72">
          <cell r="B72" t="str">
            <v>Acetileno</v>
          </cell>
        </row>
        <row r="73">
          <cell r="B73" t="str">
            <v>Oxigeno</v>
          </cell>
        </row>
        <row r="74">
          <cell r="B74" t="str">
            <v xml:space="preserve">Plancha ASTM A36 4' x 8' x 1/2" </v>
          </cell>
        </row>
        <row r="75">
          <cell r="B75" t="str">
            <v xml:space="preserve">Plancha ASTM A36 4' x 8' x 1/4" </v>
          </cell>
        </row>
        <row r="76">
          <cell r="B76" t="str">
            <v xml:space="preserve">Plancha ASTM A36 4' x 8' x 3/32" 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  <sheetName val="CRONOGRAMA FISICO FINANCIERO"/>
      <sheetName val="anal term"/>
      <sheetName val="Recursos"/>
      <sheetName val="I.HORMIGON"/>
      <sheetName val="peso"/>
      <sheetName val="CRONOGRAMA_FISICO_FINANCIERO"/>
      <sheetName val="anal_term"/>
      <sheetName val="I_HORMIGON"/>
      <sheetName val="Detalle Acero"/>
      <sheetName val="Insumos"/>
      <sheetName val="CRONOGRAMA_FISICO_FINANCIERO1"/>
      <sheetName val="anal_term1"/>
      <sheetName val="I_HORMIGON1"/>
      <sheetName val="CRONOGRAMA_FISICO_FINANCIERO2"/>
      <sheetName val="anal_term2"/>
      <sheetName val="I_HORMIGON2"/>
      <sheetName val="CRONOGRAMA_FISICO_FINANCIERO3"/>
      <sheetName val="anal_term3"/>
      <sheetName val="I_HORMIGON3"/>
      <sheetName val="Hoja1"/>
      <sheetName val="MOJornal"/>
    </sheetNames>
    <sheetDataSet>
      <sheetData sheetId="0">
        <row r="3">
          <cell r="D3">
            <v>1352</v>
          </cell>
        </row>
      </sheetData>
      <sheetData sheetId="1">
        <row r="3">
          <cell r="B3">
            <v>830</v>
          </cell>
        </row>
      </sheetData>
      <sheetData sheetId="2">
        <row r="239">
          <cell r="E239">
            <v>2690.8249815051054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peso"/>
      <sheetName val="COF"/>
      <sheetName val="Presupuesto"/>
      <sheetName val="APROB__SEOPC"/>
      <sheetName val="APROB__SEOPC_(2)"/>
      <sheetName val="PASARELA_OZORIA"/>
      <sheetName val="TUNEL_CHARLES"/>
      <sheetName val="Pasarela_de_L=60_00"/>
      <sheetName val="cotiz_tunel"/>
      <sheetName val="APROB__SEOPC1"/>
      <sheetName val="APROB__SEOPC_(2)1"/>
      <sheetName val="PASARELA_OZORIA1"/>
      <sheetName val="TUNEL_CHARLES1"/>
      <sheetName val="Pasarela_de_L=60_001"/>
      <sheetName val="cotiz_tunel1"/>
      <sheetName val="APROB__SEOPC2"/>
      <sheetName val="APROB__SEOPC_(2)2"/>
      <sheetName val="PASARELA_OZORIA2"/>
      <sheetName val="TUNEL_CHARLES2"/>
      <sheetName val="Pasarela_de_L=60_002"/>
      <sheetName val="cotiz_tunel2"/>
      <sheetName val="APROB__SEOPC3"/>
      <sheetName val="APROB__SEOPC_(2)3"/>
      <sheetName val="PASARELA_OZORIA3"/>
      <sheetName val="TUNEL_CHARLES3"/>
      <sheetName val="Pasarela_de_L=60_003"/>
      <sheetName val="cotiz_tunel3"/>
      <sheetName val="APROB__SEOPC4"/>
      <sheetName val="APROB__SEOPC_(2)4"/>
      <sheetName val="PASARELA_OZORIA4"/>
      <sheetName val="TUNEL_CHARLES4"/>
      <sheetName val="Pasarela_de_L=60_004"/>
      <sheetName val="cotiz_tunel4"/>
      <sheetName val="APROB__SEOPC5"/>
      <sheetName val="APROB__SEOPC_(2)5"/>
      <sheetName val="PASARELA_OZORIA5"/>
      <sheetName val="TUNEL_CHARLES5"/>
      <sheetName val="Pasarela_de_L=60_005"/>
      <sheetName val="cotiz_tunel5"/>
      <sheetName val="Recursos"/>
      <sheetName val="Preferencias"/>
      <sheetName val="MATERIALES"/>
      <sheetName val="OBRAMANO"/>
      <sheetName val="EQUIPOS"/>
      <sheetName val="Ins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peso"/>
      <sheetName val="COF"/>
      <sheetName val="Presupuesto"/>
      <sheetName val="APROB__SEOPC"/>
      <sheetName val="APROB__SEOPC_(2)"/>
      <sheetName val="PASARELA_OZORIA"/>
      <sheetName val="TUNEL_CHARLES"/>
      <sheetName val="Pasarela_de_L=60_00"/>
      <sheetName val="cotiz_tunel"/>
      <sheetName val="APROB__SEOPC1"/>
      <sheetName val="APROB__SEOPC_(2)1"/>
      <sheetName val="PASARELA_OZORIA1"/>
      <sheetName val="TUNEL_CHARLES1"/>
      <sheetName val="Pasarela_de_L=60_001"/>
      <sheetName val="cotiz_tunel1"/>
      <sheetName val="APROB__SEOPC2"/>
      <sheetName val="APROB__SEOPC_(2)2"/>
      <sheetName val="PASARELA_OZORIA2"/>
      <sheetName val="TUNEL_CHARLES2"/>
      <sheetName val="Pasarela_de_L=60_002"/>
      <sheetName val="cotiz_tunel2"/>
      <sheetName val="APROB__SEOPC3"/>
      <sheetName val="APROB__SEOPC_(2)3"/>
      <sheetName val="PASARELA_OZORIA3"/>
      <sheetName val="TUNEL_CHARLES3"/>
      <sheetName val="Pasarela_de_L=60_003"/>
      <sheetName val="cotiz_tunel3"/>
      <sheetName val="Recursos"/>
      <sheetName val="Preferencias"/>
      <sheetName val="APROB__SEOPC4"/>
      <sheetName val="APROB__SEOPC_(2)4"/>
      <sheetName val="PASARELA_OZORIA4"/>
      <sheetName val="TUNEL_CHARLES4"/>
      <sheetName val="Pasarela_de_L=60_004"/>
      <sheetName val="cotiz_tunel4"/>
      <sheetName val="APROB__SEOPC5"/>
      <sheetName val="APROB__SEOPC_(2)5"/>
      <sheetName val="PASARELA_OZORIA5"/>
      <sheetName val="TUNEL_CHARLES5"/>
      <sheetName val="Pasarela_de_L=60_005"/>
      <sheetName val="cotiz_tunel5"/>
      <sheetName val="MATERIALES"/>
      <sheetName val="OBRAMANO"/>
      <sheetName val="EQUIPOS"/>
      <sheetName val="Ins 2"/>
      <sheetName val="Analisi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Recursos"/>
      <sheetName val="Preferencias"/>
      <sheetName val="COF"/>
      <sheetName val="peso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General"/>
      <sheetName val="Resumen Edificio"/>
      <sheetName val="Cimiento"/>
      <sheetName val="Losas y frisos"/>
      <sheetName val="Losas"/>
      <sheetName val="frisos"/>
      <sheetName val="vigas"/>
      <sheetName val="radier"/>
      <sheetName val="muros edif"/>
      <sheetName val="muros pantalla"/>
      <sheetName val="concreto simple pantalla"/>
      <sheetName val="fierro estimado"/>
      <sheetName val="JHH"/>
      <sheetName val="Metrados"/>
      <sheetName val="Form P3"/>
      <sheetName val="Trenes"/>
      <sheetName val="Precios"/>
      <sheetName val="File Links"/>
      <sheetName val="Labor FD1"/>
      <sheetName val="ANALPRECIO"/>
      <sheetName val="Datos-No imprimir"/>
      <sheetName val="실행내역서 "/>
      <sheetName val="presupuesto"/>
      <sheetName val="RESUMEN"/>
      <sheetName val="Final(1)summary"/>
      <sheetName val="Fab. 15"/>
      <sheetName val="Misc"/>
      <sheetName val="EFI"/>
      <sheetName val="Resumen_General"/>
      <sheetName val="Resumen_Edificio"/>
      <sheetName val="Losas_y_frisos"/>
      <sheetName val="muros_edif"/>
      <sheetName val="muros_pantalla"/>
      <sheetName val="concreto_simple_pantalla"/>
      <sheetName val="fierro_estimado"/>
      <sheetName val="Form_P3"/>
      <sheetName val="Resumen_General1"/>
      <sheetName val="Resumen_Edificio1"/>
      <sheetName val="Losas_y_frisos1"/>
      <sheetName val="muros_edif1"/>
      <sheetName val="muros_pantalla1"/>
      <sheetName val="concreto_simple_pantalla1"/>
      <sheetName val="fierro_estimado1"/>
      <sheetName val="Form_P31"/>
      <sheetName val="File_Links"/>
      <sheetName val="Labor_FD1"/>
      <sheetName val="Datos-No_imprimir"/>
      <sheetName val="RelInsumos"/>
      <sheetName val="Tabla"/>
      <sheetName val="VALORIZACION 10"/>
      <sheetName val="DATOS"/>
      <sheetName val="CPV_MGMG"/>
      <sheetName val="Bloomberg"/>
      <sheetName val="Milestones&amp;Weights"/>
      <sheetName val="GRAFICOS BSC paco"/>
      <sheetName val="resoc"/>
      <sheetName val="recursos"/>
      <sheetName val="Quantity"/>
      <sheetName val="Bid Summary"/>
      <sheetName val="PER,COM.PRO.ADI1"/>
      <sheetName val="Pasarela de L=60.00"/>
      <sheetName val="Resumen_General2"/>
      <sheetName val="Resumen_Edificio2"/>
      <sheetName val="Losas_y_frisos2"/>
      <sheetName val="muros_edif2"/>
      <sheetName val="muros_pantalla2"/>
      <sheetName val="concreto_simple_pantalla2"/>
      <sheetName val="fierro_estimado2"/>
      <sheetName val="Form_P32"/>
      <sheetName val="File_Links1"/>
      <sheetName val="Labor_FD11"/>
      <sheetName val="Datos-No_imprimir1"/>
      <sheetName val="실행내역서_"/>
      <sheetName val="Fab__15"/>
      <sheetName val="VALORIZACION_10"/>
      <sheetName val="GRAFICOS_BSC_paco"/>
      <sheetName val="Bid_Summary"/>
      <sheetName val="Resumen_General3"/>
      <sheetName val="Resumen_Edificio3"/>
      <sheetName val="Losas_y_frisos3"/>
      <sheetName val="muros_edif3"/>
      <sheetName val="muros_pantalla3"/>
      <sheetName val="concreto_simple_pantalla3"/>
      <sheetName val="fierro_estimado3"/>
      <sheetName val="Form_P33"/>
      <sheetName val="File_Links2"/>
      <sheetName val="Labor_FD12"/>
      <sheetName val="Datos-No_imprimir2"/>
      <sheetName val="실행내역서_1"/>
      <sheetName val="Fab__151"/>
      <sheetName val="VALORIZACION_101"/>
      <sheetName val="GRAFICOS_BSC_paco1"/>
      <sheetName val="Bid_Summary1"/>
      <sheetName val="Resumen_General4"/>
      <sheetName val="Resumen_Edificio4"/>
      <sheetName val="Losas_y_frisos4"/>
      <sheetName val="muros_edif4"/>
      <sheetName val="muros_pantalla4"/>
      <sheetName val="concreto_simple_pantalla4"/>
      <sheetName val="fierro_estimado4"/>
      <sheetName val="Form_P34"/>
      <sheetName val="File_Links3"/>
      <sheetName val="Labor_FD13"/>
      <sheetName val="Datos-No_imprimir3"/>
      <sheetName val="실행내역서_2"/>
      <sheetName val="Fab__152"/>
      <sheetName val="VALORIZACION_102"/>
      <sheetName val="GRAFICOS_BSC_paco2"/>
      <sheetName val="Bid_Summary2"/>
      <sheetName val="Resumen_General5"/>
      <sheetName val="Resumen_Edificio5"/>
      <sheetName val="Losas_y_frisos5"/>
      <sheetName val="muros_edif5"/>
      <sheetName val="muros_pantalla5"/>
      <sheetName val="concreto_simple_pantalla5"/>
      <sheetName val="fierro_estimado5"/>
      <sheetName val="Form_P35"/>
      <sheetName val="File_Links4"/>
      <sheetName val="Labor_FD14"/>
      <sheetName val="Datos-No_imprimir4"/>
      <sheetName val="실행내역서_3"/>
      <sheetName val="Fab__153"/>
      <sheetName val="VALORIZACION_103"/>
      <sheetName val="GRAFICOS_BSC_paco3"/>
      <sheetName val="Bid_Summary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  <sheetName val="Hoja2"/>
      <sheetName val="Resumen"/>
      <sheetName val="Presup_1"/>
      <sheetName val="analisis_Electrico"/>
      <sheetName val="Presup_2"/>
      <sheetName val="analisis_Electrico1"/>
      <sheetName val="Presup_3"/>
      <sheetName val="analisis_Electrico2"/>
      <sheetName val="Presup_4"/>
      <sheetName val="analisis_Electrico3"/>
      <sheetName val="Presup_5"/>
      <sheetName val="analisis_Electrico4"/>
      <sheetName val="Presup_6"/>
      <sheetName val="analisis_Electrico5"/>
      <sheetName val="Materiales"/>
      <sheetName val="M.O."/>
      <sheetName val="Certificado P.N. orden camb.01"/>
      <sheetName val="ANALISIS STO DGO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  <sheetName val="Pres."/>
      <sheetName val="peso"/>
      <sheetName val="Cubicacion"/>
      <sheetName val="Laurel(OBINSA)"/>
      <sheetName val="_pintura"/>
      <sheetName val="M_O_instalacion"/>
      <sheetName val="M_O_Fabricacion"/>
      <sheetName val="Ana_precios_un"/>
      <sheetName val="Analisis_pit_office"/>
      <sheetName val="Ana_esc__emergencia"/>
      <sheetName val="Peso_techo"/>
      <sheetName val="Ana_baranda"/>
      <sheetName val="Peso_Escalera"/>
      <sheetName val="BAR__ESC__EMERG__PIT_OFFICE"/>
      <sheetName val="ESC__EMERG__PIT_OFFICE_(2)"/>
      <sheetName val="TECHO_PIT_OFFICE"/>
      <sheetName val="Analisis_de_precios_PIT_OFFICE"/>
      <sheetName val="Pres_"/>
      <sheetName val="_pintura1"/>
      <sheetName val="M_O_instalacion1"/>
      <sheetName val="M_O_Fabricacion1"/>
      <sheetName val="Ana_precios_un1"/>
      <sheetName val="Analisis_pit_office1"/>
      <sheetName val="Ana_esc__emergencia1"/>
      <sheetName val="Peso_techo1"/>
      <sheetName val="Ana_baranda1"/>
      <sheetName val="Peso_Escalera1"/>
      <sheetName val="BAR__ESC__EMERG__PIT_OFFICE1"/>
      <sheetName val="ESC__EMERG__PIT_OFFICE_(2)1"/>
      <sheetName val="TECHO_PIT_OFFICE1"/>
      <sheetName val="Analisis_de_precios_PIT_OFFICE1"/>
      <sheetName val="Pres_1"/>
      <sheetName val="Pasarela de L=60.00"/>
      <sheetName val="PRESUPUESTO PIT OFFICE"/>
      <sheetName val="_pintura2"/>
      <sheetName val="M_O_instalacion2"/>
      <sheetName val="M_O_Fabricacion2"/>
      <sheetName val="Ana_precios_un2"/>
      <sheetName val="Analisis_pit_office2"/>
      <sheetName val="Ana_esc__emergencia2"/>
      <sheetName val="Peso_techo2"/>
      <sheetName val="Ana_baranda2"/>
      <sheetName val="Peso_Escalera2"/>
      <sheetName val="BAR__ESC__EMERG__PIT_OFFICE2"/>
      <sheetName val="ESC__EMERG__PIT_OFFICE_(2)2"/>
      <sheetName val="TECHO_PIT_OFFICE2"/>
      <sheetName val="Analisis_de_precios_PIT_OFFICE2"/>
      <sheetName val="Pres_2"/>
      <sheetName val="_pintura3"/>
      <sheetName val="M_O_instalacion3"/>
      <sheetName val="M_O_Fabricacion3"/>
      <sheetName val="Ana_precios_un3"/>
      <sheetName val="Analisis_pit_office3"/>
      <sheetName val="Ana_esc__emergencia3"/>
      <sheetName val="Peso_techo3"/>
      <sheetName val="Ana_baranda3"/>
      <sheetName val="Peso_Escalera3"/>
      <sheetName val="BAR__ESC__EMERG__PIT_OFFICE3"/>
      <sheetName val="ESC__EMERG__PIT_OFFICE_(2)3"/>
      <sheetName val="TECHO_PIT_OFFICE3"/>
      <sheetName val="Analisis_de_precios_PIT_OFFICE3"/>
      <sheetName val="Pres_3"/>
      <sheetName val="_pintura4"/>
      <sheetName val="M_O_instalacion4"/>
      <sheetName val="M_O_Fabricacion4"/>
      <sheetName val="Ana_precios_un4"/>
      <sheetName val="Analisis_pit_office4"/>
      <sheetName val="Ana_esc__emergencia4"/>
      <sheetName val="Peso_techo4"/>
      <sheetName val="Ana_baranda4"/>
      <sheetName val="Peso_Escalera4"/>
      <sheetName val="BAR__ESC__EMERG__PIT_OFFICE4"/>
      <sheetName val="ESC__EMERG__PIT_OFFICE_(2)4"/>
      <sheetName val="TECHO_PIT_OFFICE4"/>
      <sheetName val="Analisis_de_precios_PIT_OFFICE4"/>
      <sheetName val="Pres_4"/>
      <sheetName val="_pintura5"/>
      <sheetName val="M_O_instalacion5"/>
      <sheetName val="M_O_Fabricacion5"/>
      <sheetName val="Ana_precios_un5"/>
      <sheetName val="Analisis_pit_office5"/>
      <sheetName val="Ana_esc__emergencia5"/>
      <sheetName val="Peso_techo5"/>
      <sheetName val="Ana_baranda5"/>
      <sheetName val="Peso_Escalera5"/>
      <sheetName val="BAR__ESC__EMERG__PIT_OFFICE5"/>
      <sheetName val="ESC__EMERG__PIT_OFFICE_(2)5"/>
      <sheetName val="TECHO_PIT_OFFICE5"/>
      <sheetName val="Analisis_de_precios_PIT_OFFICE5"/>
      <sheetName val="Pres_5"/>
      <sheetName val="Insumos"/>
      <sheetName val="Analisis "/>
      <sheetName val="Pres. "/>
      <sheetName val="Elemento"/>
      <sheetName val="analisis1"/>
      <sheetName val="Metrados"/>
      <sheetName val="_pintura7"/>
      <sheetName val="M_O_instalacion7"/>
      <sheetName val="M_O_Fabricacion7"/>
      <sheetName val="Ana_precios_un7"/>
      <sheetName val="Analisis_pit_office7"/>
      <sheetName val="Ana_esc__emergencia7"/>
      <sheetName val="Peso_techo7"/>
      <sheetName val="Ana_baranda7"/>
      <sheetName val="Peso_Escalera7"/>
      <sheetName val="BAR__ESC__EMERG__PIT_OFFICE7"/>
      <sheetName val="ESC__EMERG__PIT_OFFICE_(2)7"/>
      <sheetName val="TECHO_PIT_OFFICE7"/>
      <sheetName val="Analisis_de_precios_PIT_OFFICE7"/>
      <sheetName val="Pres_7"/>
      <sheetName val="Pasarela_de_L=60_001"/>
      <sheetName val="PRESUPUESTO_PIT_OFFICE1"/>
      <sheetName val="_pintura6"/>
      <sheetName val="M_O_instalacion6"/>
      <sheetName val="M_O_Fabricacion6"/>
      <sheetName val="Ana_precios_un6"/>
      <sheetName val="Analisis_pit_office6"/>
      <sheetName val="Ana_esc__emergencia6"/>
      <sheetName val="Peso_techo6"/>
      <sheetName val="Ana_baranda6"/>
      <sheetName val="Peso_Escalera6"/>
      <sheetName val="BAR__ESC__EMERG__PIT_OFFICE6"/>
      <sheetName val="ESC__EMERG__PIT_OFFICE_(2)6"/>
      <sheetName val="TECHO_PIT_OFFICE6"/>
      <sheetName val="Analisis_de_precios_PIT_OFFICE6"/>
      <sheetName val="Pres_6"/>
      <sheetName val="Pasarela_de_L=60_00"/>
      <sheetName val="PRESUPUESTO_PIT_OFFICE"/>
      <sheetName val="_pintura9"/>
      <sheetName val="M_O_instalacion9"/>
      <sheetName val="M_O_Fabricacion9"/>
      <sheetName val="Ana_precios_un9"/>
      <sheetName val="Analisis_pit_office9"/>
      <sheetName val="Ana_esc__emergencia9"/>
      <sheetName val="Peso_techo9"/>
      <sheetName val="Ana_baranda9"/>
      <sheetName val="Peso_Escalera9"/>
      <sheetName val="BAR__ESC__EMERG__PIT_OFFICE9"/>
      <sheetName val="ESC__EMERG__PIT_OFFICE_(2)9"/>
      <sheetName val="TECHO_PIT_OFFICE9"/>
      <sheetName val="Analisis_de_precios_PIT_OFFICE9"/>
      <sheetName val="Pres_9"/>
      <sheetName val="Pasarela_de_L=60_003"/>
      <sheetName val="PRESUPUESTO_PIT_OFFICE3"/>
      <sheetName val="_pintura8"/>
      <sheetName val="M_O_instalacion8"/>
      <sheetName val="M_O_Fabricacion8"/>
      <sheetName val="Ana_precios_un8"/>
      <sheetName val="Analisis_pit_office8"/>
      <sheetName val="Ana_esc__emergencia8"/>
      <sheetName val="Peso_techo8"/>
      <sheetName val="Ana_baranda8"/>
      <sheetName val="Peso_Escalera8"/>
      <sheetName val="BAR__ESC__EMERG__PIT_OFFICE8"/>
      <sheetName val="ESC__EMERG__PIT_OFFICE_(2)8"/>
      <sheetName val="TECHO_PIT_OFFICE8"/>
      <sheetName val="Analisis_de_precios_PIT_OFFICE8"/>
      <sheetName val="Pres_8"/>
      <sheetName val="Pasarela_de_L=60_002"/>
      <sheetName val="PRESUPUESTO_PIT_OFFICE2"/>
      <sheetName val="_pintura10"/>
      <sheetName val="M_O_instalacion10"/>
      <sheetName val="M_O_Fabricacion10"/>
      <sheetName val="Ana_precios_un10"/>
      <sheetName val="Analisis_pit_office10"/>
      <sheetName val="Ana_esc__emergencia10"/>
      <sheetName val="Peso_techo10"/>
      <sheetName val="Ana_baranda10"/>
      <sheetName val="Peso_Escalera10"/>
      <sheetName val="BAR__ESC__EMERG__PIT_OFFICE10"/>
      <sheetName val="ESC__EMERG__PIT_OFFICE_(2)10"/>
      <sheetName val="TECHO_PIT_OFFICE10"/>
      <sheetName val="Analisis_de_precios_PIT_OFFIC10"/>
      <sheetName val="Pres_10"/>
      <sheetName val="Pasarela_de_L=60_004"/>
      <sheetName val="PRESUPUESTO_PIT_OFFICE4"/>
      <sheetName val="Analisis_"/>
      <sheetName val="Pres__"/>
      <sheetName val="_pintura11"/>
      <sheetName val="M_O_instalacion11"/>
      <sheetName val="M_O_Fabricacion11"/>
      <sheetName val="Ana_precios_un11"/>
      <sheetName val="Analisis_pit_office11"/>
      <sheetName val="Ana_esc__emergencia11"/>
      <sheetName val="Peso_techo11"/>
      <sheetName val="Ana_baranda11"/>
      <sheetName val="Peso_Escalera11"/>
      <sheetName val="BAR__ESC__EMERG__PIT_OFFICE11"/>
      <sheetName val="ESC__EMERG__PIT_OFFICE_(2)11"/>
      <sheetName val="TECHO_PIT_OFFICE11"/>
      <sheetName val="Analisis_de_precios_PIT_OFFIC11"/>
      <sheetName val="Pres_11"/>
      <sheetName val="Pasarela_de_L=60_005"/>
      <sheetName val="PRESUPUESTO_PIT_OFFICE5"/>
      <sheetName val="Analisis_1"/>
      <sheetName val="Pres__1"/>
      <sheetName val="_pintura13"/>
      <sheetName val="M_O_instalacion13"/>
      <sheetName val="M_O_Fabricacion13"/>
      <sheetName val="Ana_precios_un13"/>
      <sheetName val="Analisis_pit_office13"/>
      <sheetName val="Ana_esc__emergencia13"/>
      <sheetName val="Peso_techo13"/>
      <sheetName val="Ana_baranda13"/>
      <sheetName val="Peso_Escalera13"/>
      <sheetName val="BAR__ESC__EMERG__PIT_OFFICE13"/>
      <sheetName val="ESC__EMERG__PIT_OFFICE_(2)13"/>
      <sheetName val="TECHO_PIT_OFFICE13"/>
      <sheetName val="Analisis_de_precios_PIT_OFFIC13"/>
      <sheetName val="Pres_13"/>
      <sheetName val="Pasarela_de_L=60_007"/>
      <sheetName val="PRESUPUESTO_PIT_OFFICE7"/>
      <sheetName val="Analisis_3"/>
      <sheetName val="Pres__3"/>
      <sheetName val="_pintura12"/>
      <sheetName val="M_O_instalacion12"/>
      <sheetName val="M_O_Fabricacion12"/>
      <sheetName val="Ana_precios_un12"/>
      <sheetName val="Analisis_pit_office12"/>
      <sheetName val="Ana_esc__emergencia12"/>
      <sheetName val="Peso_techo12"/>
      <sheetName val="Ana_baranda12"/>
      <sheetName val="Peso_Escalera12"/>
      <sheetName val="BAR__ESC__EMERG__PIT_OFFICE12"/>
      <sheetName val="ESC__EMERG__PIT_OFFICE_(2)12"/>
      <sheetName val="TECHO_PIT_OFFICE12"/>
      <sheetName val="Analisis_de_precios_PIT_OFFIC12"/>
      <sheetName val="Pres_12"/>
      <sheetName val="Pasarela_de_L=60_006"/>
      <sheetName val="PRESUPUESTO_PIT_OFFICE6"/>
      <sheetName val="Analisis_2"/>
      <sheetName val="Pres_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 Vigas Entrepiso"/>
      <sheetName val="Aceros columnas n1-2"/>
      <sheetName val="Acero Zapata"/>
      <sheetName val="Res Cuantia N1-2"/>
      <sheetName val="Res Cuantia Z"/>
      <sheetName val="INSUMOSJES"/>
      <sheetName val="cot.puer.ven"/>
      <sheetName val="insumos"/>
      <sheetName val="subida"/>
      <sheetName val="ORQUIDEA TIPO A"/>
      <sheetName val="analisis1"/>
      <sheetName val="med.mov.de tierras"/>
      <sheetName val="med.superestruc."/>
      <sheetName val="med.terminacion"/>
      <sheetName val="TERMINACION"/>
      <sheetName val="INSTALACIONES"/>
      <sheetName val="MOVIMIENTO DE TIERRAS"/>
      <sheetName val="analisis unitarios"/>
      <sheetName val="SUPERESTRUCTURA"/>
      <sheetName val="PARTIDAS"/>
      <sheetName val="R.CAYENA"/>
      <sheetName val="med.mov.de tierras2"/>
      <sheetName val="factores"/>
      <sheetName val="cotizaciones"/>
      <sheetName val="CONTRARO SEÑALIZACIONES"/>
      <sheetName val="Analisis BC"/>
      <sheetName val="Incremento Precios"/>
      <sheetName val="PARTIDAS NUEVAS"/>
      <sheetName val="LISTA PRECIO"/>
      <sheetName val="caseta transformador"/>
      <sheetName val="ANALISIS STO DGO"/>
      <sheetName val="Ins 2"/>
      <sheetName val="Insumos (2)"/>
      <sheetName val="Aceros_Vigas_Entrepiso"/>
      <sheetName val="Aceros_columnas_n1-2"/>
      <sheetName val="Acero_Zapata"/>
      <sheetName val="Res_Cuantia_N1-2"/>
      <sheetName val="Res_Cuantia_Z"/>
      <sheetName val="cot_puer_ven"/>
      <sheetName val="ORQUIDEA_TIPO_A"/>
      <sheetName val="med_mov_de_tierras"/>
      <sheetName val="med_superestruc_"/>
      <sheetName val="med_terminacion"/>
      <sheetName val="MOVIMIENTO_DE_TIERRAS"/>
      <sheetName val="analisis_unitarios"/>
      <sheetName val="R_CAYENA"/>
      <sheetName val="med_mov_de_tierras2"/>
      <sheetName val="CONTRARO_SEÑALIZACIONES"/>
      <sheetName val="Analisis_BC"/>
      <sheetName val="Incremento_Precios"/>
      <sheetName val="PARTIDAS_NUEVAS"/>
      <sheetName val="ANALISIS_STO_DGO"/>
      <sheetName val="LISTA_PRECIO"/>
      <sheetName val="caseta_transformador"/>
      <sheetName val="Ins_2"/>
      <sheetName val="Insumos_(2)"/>
      <sheetName val="Aceros_Vigas_Entrepiso1"/>
      <sheetName val="Aceros_columnas_n1-21"/>
      <sheetName val="Acero_Zapata1"/>
      <sheetName val="Res_Cuantia_N1-21"/>
      <sheetName val="Res_Cuantia_Z1"/>
      <sheetName val="cot_puer_ven1"/>
      <sheetName val="ORQUIDEA_TIPO_A1"/>
      <sheetName val="med_mov_de_tierras1"/>
      <sheetName val="med_superestruc_1"/>
      <sheetName val="med_terminacion1"/>
      <sheetName val="MOVIMIENTO_DE_TIERRAS1"/>
      <sheetName val="analisis_unitarios1"/>
      <sheetName val="R_CAYENA1"/>
      <sheetName val="med_mov_de_tierras21"/>
      <sheetName val="CONTRARO_SEÑALIZACIONES1"/>
      <sheetName val="Analisis_BC1"/>
      <sheetName val="Incremento_Precios1"/>
      <sheetName val="PARTIDAS_NUEVAS1"/>
      <sheetName val="ANALISIS_STO_DGO1"/>
      <sheetName val="LISTA_PRECIO1"/>
      <sheetName val="caseta_transformador1"/>
      <sheetName val="Ins_21"/>
      <sheetName val="Insumos_(2)1"/>
      <sheetName val="mov. tierra"/>
      <sheetName val="Ins"/>
      <sheetName val="Ana.precios un"/>
      <sheetName val="mov__tierra"/>
      <sheetName val="mov__tierra1"/>
      <sheetName val="Aceros_Vigas_Entrepiso2"/>
      <sheetName val="Aceros_columnas_n1-22"/>
      <sheetName val="Acero_Zapata2"/>
      <sheetName val="Res_Cuantia_N1-22"/>
      <sheetName val="Res_Cuantia_Z2"/>
      <sheetName val="cot_puer_ven2"/>
      <sheetName val="ORQUIDEA_TIPO_A2"/>
      <sheetName val="med_mov_de_tierras3"/>
      <sheetName val="med_superestruc_2"/>
      <sheetName val="med_terminacion2"/>
      <sheetName val="MOVIMIENTO_DE_TIERRAS2"/>
      <sheetName val="analisis_unitarios2"/>
      <sheetName val="R_CAYENA2"/>
      <sheetName val="med_mov_de_tierras22"/>
      <sheetName val="CONTRARO_SEÑALIZACIONES2"/>
      <sheetName val="Analisis_BC2"/>
      <sheetName val="Incremento_Precios2"/>
      <sheetName val="PARTIDAS_NUEVAS2"/>
      <sheetName val="LISTA_PRECIO2"/>
      <sheetName val="caseta_transformador2"/>
      <sheetName val="ANALISIS_STO_DGO2"/>
      <sheetName val="Ins_22"/>
      <sheetName val="mov__tierra2"/>
      <sheetName val="Insumos_(2)2"/>
      <sheetName val="Aceros_Vigas_Entrepiso3"/>
      <sheetName val="Aceros_columnas_n1-23"/>
      <sheetName val="Acero_Zapata3"/>
      <sheetName val="Res_Cuantia_N1-23"/>
      <sheetName val="Res_Cuantia_Z3"/>
      <sheetName val="cot_puer_ven3"/>
      <sheetName val="ORQUIDEA_TIPO_A3"/>
      <sheetName val="med_mov_de_tierras4"/>
      <sheetName val="med_superestruc_3"/>
      <sheetName val="med_terminacion3"/>
      <sheetName val="MOVIMIENTO_DE_TIERRAS3"/>
      <sheetName val="analisis_unitarios3"/>
      <sheetName val="R_CAYENA3"/>
      <sheetName val="med_mov_de_tierras23"/>
      <sheetName val="CONTRARO_SEÑALIZACIONES3"/>
      <sheetName val="Analisis_BC3"/>
      <sheetName val="Incremento_Precios3"/>
      <sheetName val="PARTIDAS_NUEVAS3"/>
      <sheetName val="LISTA_PRECIO3"/>
      <sheetName val="caseta_transformador3"/>
      <sheetName val="ANALISIS_STO_DGO3"/>
      <sheetName val="Ins_23"/>
      <sheetName val="mov__tierra3"/>
      <sheetName val="Insumos_(2)3"/>
      <sheetName val="MO"/>
      <sheetName val="Aceros_Vigas_Entrepiso4"/>
      <sheetName val="Aceros_columnas_n1-24"/>
      <sheetName val="Acero_Zapata4"/>
      <sheetName val="Res_Cuantia_N1-24"/>
      <sheetName val="Res_Cuantia_Z4"/>
      <sheetName val="cot_puer_ven4"/>
      <sheetName val="ORQUIDEA_TIPO_A4"/>
      <sheetName val="med_mov_de_tierras5"/>
      <sheetName val="med_superestruc_4"/>
      <sheetName val="med_terminacion4"/>
      <sheetName val="MOVIMIENTO_DE_TIERRAS4"/>
      <sheetName val="analisis_unitarios4"/>
      <sheetName val="R_CAYENA4"/>
      <sheetName val="med_mov_de_tierras24"/>
      <sheetName val="CONTRARO_SEÑALIZACIONES4"/>
      <sheetName val="Analisis_BC4"/>
      <sheetName val="Incremento_Precios4"/>
      <sheetName val="PARTIDAS_NUEVAS4"/>
      <sheetName val="LISTA_PRECIO4"/>
      <sheetName val="caseta_transformador4"/>
      <sheetName val="ANALISIS_STO_DGO4"/>
      <sheetName val="Ins_24"/>
      <sheetName val="mov__tierra4"/>
      <sheetName val="Insumos_(2)4"/>
      <sheetName val="Aceros_Vigas_Entrepiso5"/>
      <sheetName val="Aceros_columnas_n1-25"/>
      <sheetName val="Acero_Zapata5"/>
      <sheetName val="Res_Cuantia_N1-25"/>
      <sheetName val="Res_Cuantia_Z5"/>
      <sheetName val="cot_puer_ven5"/>
      <sheetName val="ORQUIDEA_TIPO_A5"/>
      <sheetName val="med_mov_de_tierras6"/>
      <sheetName val="med_superestruc_5"/>
      <sheetName val="med_terminacion5"/>
      <sheetName val="MOVIMIENTO_DE_TIERRAS5"/>
      <sheetName val="analisis_unitarios5"/>
      <sheetName val="R_CAYENA5"/>
      <sheetName val="med_mov_de_tierras25"/>
      <sheetName val="CONTRARO_SEÑALIZACIONES5"/>
      <sheetName val="Analisis_BC5"/>
      <sheetName val="LISTA_PRECIO5"/>
      <sheetName val="caseta_transformador5"/>
      <sheetName val="ANALISIS_STO_DGO5"/>
      <sheetName val="Incremento_Precios5"/>
      <sheetName val="PARTIDAS_NUEVAS5"/>
      <sheetName val="Ins_25"/>
      <sheetName val="mov__tierra5"/>
      <sheetName val="Insumos_(2)5"/>
      <sheetName val="Analisis Cañ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EDIFICIO COUNTERS"/>
      <sheetName val="Presup.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ANALISIS_STO_DGO2"/>
      <sheetName val="PRES__BOCA_NUEVA2"/>
      <sheetName val="CONTRARO_SEÑALIZACIONES2"/>
      <sheetName val="EDIFICIO_COUNTERS"/>
      <sheetName val="LISTADO_INSUMOS_DEL_2000"/>
      <sheetName val="Presup_"/>
      <sheetName val="Análisis_de_Precios"/>
      <sheetName val="Resumen_Precio_Equipos"/>
      <sheetName val="O_M__y_Salarios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Analisis de precios SURFACE"/>
      <sheetName val="Sheet1"/>
      <sheetName val="Sheet2"/>
      <sheetName val="Sheet3"/>
      <sheetName val="Los Ángeles (Fase II)"/>
      <sheetName val="MANO DE OBRA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EyH"/>
      <sheetName val="MO"/>
      <sheetName val="BOQ desglose "/>
      <sheetName val="Análisis"/>
      <sheetName val="Ana"/>
      <sheetName val="insumo"/>
      <sheetName val="Mezcla"/>
      <sheetName val="exteriore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 refreshError="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Ejecutivo"/>
      <sheetName val="Resumen_Real"/>
      <sheetName val="TablasDinamicas"/>
      <sheetName val="HorasDetalladas"/>
      <sheetName val="46W9"/>
      <sheetName val="46W9_Hoja1"/>
      <sheetName val="46W9_Cuadro de costos"/>
      <sheetName val="46W9_Bases"/>
      <sheetName val="46W9_ASPECTOS ELECTRICOS"/>
      <sheetName val="46W9_OBRAS CIVILES"/>
      <sheetName val="46W9_Costo directos"/>
      <sheetName val="46W9_Resumen Costos"/>
      <sheetName val="46W9_Cuadro_de_costos"/>
      <sheetName val="46W9_ASPECTOS_ELECTRICOS"/>
      <sheetName val="46W9_OBRAS_CIVILES"/>
      <sheetName val="46W9_Costo_directos"/>
      <sheetName val="46W9_Resumen_Costos"/>
      <sheetName val="#¡REF"/>
      <sheetName val="A"/>
      <sheetName val="Hoja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Edward Santos Rivera" id="{089F5F0E-5E1A-4AE8-9289-A654788FD909}" userId="S::es.rivera@mopc.gob.do::9e1e037e-3861-40cb-9111-c515d1d20272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0"/>
  </sheetPr>
  <dimension ref="A1:M68"/>
  <sheetViews>
    <sheetView view="pageBreakPreview" topLeftCell="A38" zoomScaleNormal="100" zoomScaleSheetLayoutView="100" workbookViewId="0">
      <selection activeCell="E64" sqref="E64"/>
    </sheetView>
  </sheetViews>
  <sheetFormatPr baseColWidth="10" defaultColWidth="11.42578125" defaultRowHeight="15" x14ac:dyDescent="0.2"/>
  <cols>
    <col min="1" max="1" width="46" style="22" customWidth="1"/>
    <col min="2" max="4" width="14" style="22" customWidth="1"/>
    <col min="5" max="5" width="19.5703125" style="59" customWidth="1"/>
    <col min="6" max="7" width="18.140625" style="22" customWidth="1"/>
    <col min="8" max="8" width="20.85546875" style="22" customWidth="1"/>
    <col min="9" max="9" width="14" style="22" customWidth="1"/>
    <col min="10" max="10" width="11.42578125" style="22"/>
    <col min="11" max="11" width="13.28515625" style="22" customWidth="1"/>
    <col min="12" max="14" width="16.28515625" style="22" customWidth="1"/>
    <col min="15" max="16384" width="11.42578125" style="22"/>
  </cols>
  <sheetData>
    <row r="1" spans="1:13" s="15" customFormat="1" ht="16.899999999999999" customHeight="1" x14ac:dyDescent="0.2">
      <c r="A1" s="17"/>
      <c r="B1" s="17"/>
      <c r="C1" s="17"/>
      <c r="D1" s="5"/>
      <c r="E1" s="18"/>
      <c r="F1" s="5"/>
      <c r="G1" s="5"/>
      <c r="H1" s="19"/>
      <c r="I1" s="5"/>
      <c r="J1" s="5"/>
      <c r="K1" s="5"/>
      <c r="L1" s="5"/>
      <c r="M1" s="6"/>
    </row>
    <row r="2" spans="1:13" s="16" customFormat="1" ht="16.899999999999999" customHeight="1" x14ac:dyDescent="0.2">
      <c r="A2" s="324" t="s">
        <v>59</v>
      </c>
      <c r="B2" s="324"/>
      <c r="C2" s="324"/>
      <c r="D2" s="324"/>
      <c r="E2" s="324"/>
      <c r="F2" s="7"/>
      <c r="G2" s="7"/>
      <c r="H2" s="8"/>
      <c r="I2" s="9"/>
      <c r="J2" s="10"/>
      <c r="K2" s="10"/>
      <c r="L2" s="10"/>
      <c r="M2" s="11"/>
    </row>
    <row r="3" spans="1:13" s="16" customFormat="1" ht="16.899999999999999" customHeight="1" x14ac:dyDescent="0.2">
      <c r="A3" s="324" t="s">
        <v>60</v>
      </c>
      <c r="B3" s="324"/>
      <c r="C3" s="324"/>
      <c r="D3" s="324"/>
      <c r="E3" s="324"/>
      <c r="F3" s="7"/>
      <c r="G3" s="7"/>
      <c r="H3" s="12"/>
      <c r="I3" s="13"/>
      <c r="J3" s="14"/>
      <c r="K3" s="14"/>
      <c r="L3" s="14"/>
      <c r="M3" s="11"/>
    </row>
    <row r="4" spans="1:13" s="16" customFormat="1" ht="16.899999999999999" customHeight="1" x14ac:dyDescent="0.2">
      <c r="A4" s="324" t="s">
        <v>61</v>
      </c>
      <c r="B4" s="324"/>
      <c r="C4" s="324"/>
      <c r="D4" s="324"/>
      <c r="E4" s="324"/>
      <c r="F4" s="7"/>
      <c r="G4" s="7"/>
      <c r="H4" s="12"/>
      <c r="I4" s="13"/>
      <c r="J4" s="14"/>
      <c r="K4" s="14"/>
      <c r="L4" s="14"/>
      <c r="M4" s="11"/>
    </row>
    <row r="5" spans="1:13" s="15" customFormat="1" ht="16.899999999999999" customHeight="1" x14ac:dyDescent="0.2">
      <c r="A5" s="17"/>
      <c r="B5" s="17"/>
      <c r="C5" s="17"/>
      <c r="D5" s="5"/>
      <c r="E5" s="18"/>
      <c r="F5" s="5"/>
      <c r="G5" s="5"/>
      <c r="H5" s="19"/>
      <c r="I5" s="5"/>
      <c r="J5" s="5"/>
      <c r="K5" s="5"/>
      <c r="L5" s="5"/>
      <c r="M5" s="6"/>
    </row>
    <row r="6" spans="1:13" ht="0.75" customHeight="1" x14ac:dyDescent="0.2">
      <c r="A6" s="20"/>
      <c r="B6" s="20"/>
      <c r="C6" s="20"/>
      <c r="D6" s="20"/>
      <c r="E6" s="21"/>
      <c r="F6" s="20"/>
      <c r="G6" s="20"/>
    </row>
    <row r="7" spans="1:13" ht="16.5" hidden="1" customHeight="1" x14ac:dyDescent="0.2">
      <c r="A7" s="20"/>
      <c r="B7" s="20"/>
      <c r="C7" s="20"/>
      <c r="D7" s="20"/>
      <c r="E7" s="21"/>
      <c r="F7" s="20"/>
      <c r="G7" s="20"/>
    </row>
    <row r="8" spans="1:13" ht="16.899999999999999" customHeight="1" x14ac:dyDescent="0.2">
      <c r="A8" s="325" t="s">
        <v>62</v>
      </c>
      <c r="B8" s="326"/>
      <c r="C8" s="326"/>
      <c r="D8" s="326"/>
      <c r="E8" s="326"/>
      <c r="F8" s="327"/>
      <c r="G8" s="23" t="s">
        <v>63</v>
      </c>
      <c r="H8" s="20"/>
      <c r="I8" s="24"/>
      <c r="J8" s="25"/>
      <c r="K8" s="21"/>
      <c r="L8" s="21"/>
      <c r="M8" s="26"/>
    </row>
    <row r="9" spans="1:13" ht="16.899999999999999" customHeight="1" x14ac:dyDescent="0.2">
      <c r="A9" s="20"/>
      <c r="B9" s="20"/>
      <c r="C9" s="20"/>
      <c r="D9" s="20"/>
      <c r="E9" s="21"/>
      <c r="F9" s="20"/>
      <c r="G9" s="27"/>
    </row>
    <row r="10" spans="1:13" ht="22.5" customHeight="1" x14ac:dyDescent="0.2">
      <c r="A10" s="28" t="s">
        <v>21</v>
      </c>
      <c r="B10" s="28" t="s">
        <v>2</v>
      </c>
      <c r="C10" s="28" t="s">
        <v>25</v>
      </c>
      <c r="D10" s="28" t="s">
        <v>0</v>
      </c>
      <c r="E10" s="29" t="s">
        <v>19</v>
      </c>
      <c r="F10" s="30" t="s">
        <v>3</v>
      </c>
      <c r="G10" s="31">
        <v>0.18</v>
      </c>
    </row>
    <row r="11" spans="1:13" ht="0.75" customHeight="1" x14ac:dyDescent="0.2">
      <c r="A11" s="20"/>
      <c r="B11" s="20"/>
      <c r="C11" s="20"/>
      <c r="D11" s="20"/>
      <c r="E11" s="21"/>
      <c r="F11" s="20"/>
      <c r="G11" s="20"/>
    </row>
    <row r="12" spans="1:13" x14ac:dyDescent="0.2">
      <c r="A12" s="20" t="s">
        <v>64</v>
      </c>
      <c r="B12" s="20"/>
      <c r="C12" s="20"/>
      <c r="D12" s="20"/>
      <c r="E12" s="21"/>
      <c r="F12" s="20"/>
      <c r="G12" s="20"/>
    </row>
    <row r="13" spans="1:13" hidden="1" x14ac:dyDescent="0.2">
      <c r="A13" s="20"/>
      <c r="B13" s="20"/>
      <c r="C13" s="20"/>
      <c r="D13" s="20"/>
      <c r="E13" s="21"/>
      <c r="F13" s="20"/>
      <c r="G13" s="20"/>
    </row>
    <row r="14" spans="1:13" ht="31.5" x14ac:dyDescent="0.2">
      <c r="A14" s="32" t="s">
        <v>65</v>
      </c>
      <c r="B14" s="33" t="s">
        <v>66</v>
      </c>
      <c r="C14" s="33" t="s">
        <v>67</v>
      </c>
      <c r="D14" s="33" t="s">
        <v>68</v>
      </c>
      <c r="E14" s="34" t="s">
        <v>69</v>
      </c>
      <c r="F14" s="33" t="s">
        <v>9</v>
      </c>
      <c r="G14" s="33"/>
    </row>
    <row r="15" spans="1:13" x14ac:dyDescent="0.2">
      <c r="A15" s="35" t="s">
        <v>70</v>
      </c>
      <c r="B15" s="36" t="e">
        <f>+#REF!</f>
        <v>#REF!</v>
      </c>
      <c r="C15" s="37" t="e">
        <f>+B15*15%</f>
        <v>#REF!</v>
      </c>
      <c r="D15" s="36" t="e">
        <f>+B15*40%</f>
        <v>#REF!</v>
      </c>
      <c r="E15" s="36" t="e">
        <f>+B15*7.375%</f>
        <v>#REF!</v>
      </c>
      <c r="F15" s="38" t="e">
        <f>+B15+C15+D15</f>
        <v>#REF!</v>
      </c>
      <c r="G15" s="38"/>
    </row>
    <row r="16" spans="1:13" x14ac:dyDescent="0.2">
      <c r="A16" s="35" t="s">
        <v>71</v>
      </c>
      <c r="B16" s="36" t="e">
        <f>+#REF!</f>
        <v>#REF!</v>
      </c>
      <c r="C16" s="37" t="e">
        <f t="shared" ref="C16:C25" si="0">+B16*15%</f>
        <v>#REF!</v>
      </c>
      <c r="D16" s="36" t="e">
        <f t="shared" ref="D16:D25" si="1">+B16*40%</f>
        <v>#REF!</v>
      </c>
      <c r="E16" s="36" t="e">
        <f t="shared" ref="E16:E25" si="2">+B16*7.375%</f>
        <v>#REF!</v>
      </c>
      <c r="F16" s="38" t="e">
        <f>SUM(B16:E16)</f>
        <v>#REF!</v>
      </c>
      <c r="G16" s="38"/>
    </row>
    <row r="17" spans="1:7" x14ac:dyDescent="0.2">
      <c r="A17" s="35" t="s">
        <v>72</v>
      </c>
      <c r="B17" s="36" t="e">
        <f>+#REF!</f>
        <v>#REF!</v>
      </c>
      <c r="C17" s="37" t="e">
        <f t="shared" si="0"/>
        <v>#REF!</v>
      </c>
      <c r="D17" s="36" t="e">
        <f t="shared" si="1"/>
        <v>#REF!</v>
      </c>
      <c r="E17" s="36" t="e">
        <f t="shared" si="2"/>
        <v>#REF!</v>
      </c>
      <c r="F17" s="38" t="e">
        <f t="shared" ref="F17:F25" si="3">SUM(B17:E17)</f>
        <v>#REF!</v>
      </c>
      <c r="G17" s="38"/>
    </row>
    <row r="18" spans="1:7" x14ac:dyDescent="0.2">
      <c r="A18" s="35" t="s">
        <v>73</v>
      </c>
      <c r="B18" s="36" t="e">
        <f>+#REF!</f>
        <v>#REF!</v>
      </c>
      <c r="C18" s="37" t="e">
        <f t="shared" si="0"/>
        <v>#REF!</v>
      </c>
      <c r="D18" s="36" t="e">
        <f t="shared" si="1"/>
        <v>#REF!</v>
      </c>
      <c r="E18" s="36" t="e">
        <f t="shared" si="2"/>
        <v>#REF!</v>
      </c>
      <c r="F18" s="38" t="e">
        <f t="shared" si="3"/>
        <v>#REF!</v>
      </c>
      <c r="G18" s="38"/>
    </row>
    <row r="19" spans="1:7" x14ac:dyDescent="0.2">
      <c r="A19" s="35" t="s">
        <v>74</v>
      </c>
      <c r="B19" s="36" t="e">
        <f>+B18</f>
        <v>#REF!</v>
      </c>
      <c r="C19" s="37" t="e">
        <f t="shared" si="0"/>
        <v>#REF!</v>
      </c>
      <c r="D19" s="36" t="e">
        <f t="shared" si="1"/>
        <v>#REF!</v>
      </c>
      <c r="E19" s="36" t="e">
        <f t="shared" si="2"/>
        <v>#REF!</v>
      </c>
      <c r="F19" s="38" t="e">
        <f t="shared" si="3"/>
        <v>#REF!</v>
      </c>
      <c r="G19" s="38"/>
    </row>
    <row r="20" spans="1:7" x14ac:dyDescent="0.2">
      <c r="A20" s="35" t="s">
        <v>75</v>
      </c>
      <c r="B20" s="39" t="e">
        <f>+#REF!</f>
        <v>#REF!</v>
      </c>
      <c r="C20" s="37" t="e">
        <f t="shared" si="0"/>
        <v>#REF!</v>
      </c>
      <c r="D20" s="36" t="e">
        <f t="shared" si="1"/>
        <v>#REF!</v>
      </c>
      <c r="E20" s="36" t="e">
        <f t="shared" si="2"/>
        <v>#REF!</v>
      </c>
      <c r="F20" s="38" t="e">
        <f t="shared" si="3"/>
        <v>#REF!</v>
      </c>
      <c r="G20" s="38"/>
    </row>
    <row r="21" spans="1:7" x14ac:dyDescent="0.2">
      <c r="A21" s="35" t="s">
        <v>76</v>
      </c>
      <c r="B21" s="39" t="e">
        <f>+#REF!*4</f>
        <v>#REF!</v>
      </c>
      <c r="C21" s="37" t="e">
        <f t="shared" si="0"/>
        <v>#REF!</v>
      </c>
      <c r="D21" s="36" t="e">
        <f t="shared" si="1"/>
        <v>#REF!</v>
      </c>
      <c r="E21" s="36" t="e">
        <f t="shared" si="2"/>
        <v>#REF!</v>
      </c>
      <c r="F21" s="38" t="e">
        <f t="shared" si="3"/>
        <v>#REF!</v>
      </c>
      <c r="G21" s="38"/>
    </row>
    <row r="22" spans="1:7" x14ac:dyDescent="0.2">
      <c r="A22" s="35" t="s">
        <v>77</v>
      </c>
      <c r="B22" s="39" t="e">
        <f>+#REF!*3</f>
        <v>#REF!</v>
      </c>
      <c r="C22" s="37" t="e">
        <f t="shared" si="0"/>
        <v>#REF!</v>
      </c>
      <c r="D22" s="36" t="e">
        <f t="shared" si="1"/>
        <v>#REF!</v>
      </c>
      <c r="E22" s="36" t="e">
        <f t="shared" si="2"/>
        <v>#REF!</v>
      </c>
      <c r="F22" s="38" t="e">
        <f t="shared" si="3"/>
        <v>#REF!</v>
      </c>
      <c r="G22" s="38"/>
    </row>
    <row r="23" spans="1:7" x14ac:dyDescent="0.2">
      <c r="A23" s="35" t="s">
        <v>78</v>
      </c>
      <c r="B23" s="39" t="e">
        <f>+#REF!*2</f>
        <v>#REF!</v>
      </c>
      <c r="C23" s="37" t="e">
        <f t="shared" si="0"/>
        <v>#REF!</v>
      </c>
      <c r="D23" s="36" t="e">
        <f t="shared" si="1"/>
        <v>#REF!</v>
      </c>
      <c r="E23" s="36" t="e">
        <f t="shared" si="2"/>
        <v>#REF!</v>
      </c>
      <c r="F23" s="38" t="e">
        <f t="shared" si="3"/>
        <v>#REF!</v>
      </c>
      <c r="G23" s="38"/>
    </row>
    <row r="24" spans="1:7" x14ac:dyDescent="0.2">
      <c r="A24" s="35" t="s">
        <v>17</v>
      </c>
      <c r="B24" s="39" t="e">
        <f>+#REF!</f>
        <v>#REF!</v>
      </c>
      <c r="C24" s="37" t="e">
        <f t="shared" si="0"/>
        <v>#REF!</v>
      </c>
      <c r="D24" s="36" t="e">
        <f t="shared" si="1"/>
        <v>#REF!</v>
      </c>
      <c r="E24" s="36" t="e">
        <f t="shared" si="2"/>
        <v>#REF!</v>
      </c>
      <c r="F24" s="38" t="e">
        <f t="shared" si="3"/>
        <v>#REF!</v>
      </c>
      <c r="G24" s="38"/>
    </row>
    <row r="25" spans="1:7" x14ac:dyDescent="0.2">
      <c r="A25" s="35" t="s">
        <v>79</v>
      </c>
      <c r="B25" s="39" t="e">
        <f>+B21</f>
        <v>#REF!</v>
      </c>
      <c r="C25" s="37" t="e">
        <f t="shared" si="0"/>
        <v>#REF!</v>
      </c>
      <c r="D25" s="36" t="e">
        <f t="shared" si="1"/>
        <v>#REF!</v>
      </c>
      <c r="E25" s="36" t="e">
        <f t="shared" si="2"/>
        <v>#REF!</v>
      </c>
      <c r="F25" s="38" t="e">
        <f t="shared" si="3"/>
        <v>#REF!</v>
      </c>
      <c r="G25" s="38"/>
    </row>
    <row r="26" spans="1:7" ht="0.75" customHeight="1" x14ac:dyDescent="0.2">
      <c r="A26" s="20" t="s">
        <v>16</v>
      </c>
      <c r="B26" s="40"/>
      <c r="C26" s="41"/>
      <c r="D26" s="40"/>
      <c r="E26" s="21"/>
      <c r="F26" s="40"/>
      <c r="G26" s="40"/>
    </row>
    <row r="27" spans="1:7" ht="15.75" x14ac:dyDescent="0.2">
      <c r="A27" s="42" t="s">
        <v>80</v>
      </c>
      <c r="B27" s="43"/>
      <c r="C27" s="44"/>
      <c r="D27" s="43"/>
      <c r="E27" s="45"/>
      <c r="F27" s="46" t="e">
        <f>SUM(F15:F26)</f>
        <v>#REF!</v>
      </c>
      <c r="G27" s="46"/>
    </row>
    <row r="28" spans="1:7" ht="15.75" x14ac:dyDescent="0.2">
      <c r="A28" s="42"/>
      <c r="B28" s="43"/>
      <c r="C28" s="44"/>
      <c r="D28" s="43"/>
      <c r="E28" s="45"/>
      <c r="F28" s="46"/>
      <c r="G28" s="46"/>
    </row>
    <row r="29" spans="1:7" ht="15.75" x14ac:dyDescent="0.2">
      <c r="A29" s="32" t="s">
        <v>81</v>
      </c>
      <c r="B29" s="47"/>
      <c r="C29" s="48"/>
      <c r="D29" s="47"/>
      <c r="E29" s="48"/>
      <c r="F29" s="47"/>
      <c r="G29" s="47"/>
    </row>
    <row r="30" spans="1:7" x14ac:dyDescent="0.2">
      <c r="A30" s="35" t="s">
        <v>82</v>
      </c>
      <c r="B30" s="39">
        <v>1</v>
      </c>
      <c r="C30" s="49" t="s">
        <v>83</v>
      </c>
      <c r="D30" s="39">
        <f>3500</f>
        <v>3500</v>
      </c>
      <c r="E30" s="35"/>
      <c r="F30" s="38"/>
      <c r="G30" s="38">
        <f>+D30*$G$10</f>
        <v>630</v>
      </c>
    </row>
    <row r="31" spans="1:7" x14ac:dyDescent="0.2">
      <c r="A31" s="35" t="s">
        <v>39</v>
      </c>
      <c r="B31" s="39">
        <v>1</v>
      </c>
      <c r="C31" s="49" t="s">
        <v>84</v>
      </c>
      <c r="D31" s="39">
        <v>28.7</v>
      </c>
      <c r="E31" s="35"/>
      <c r="F31" s="38"/>
      <c r="G31" s="38"/>
    </row>
    <row r="32" spans="1:7" x14ac:dyDescent="0.2">
      <c r="A32" s="35" t="s">
        <v>85</v>
      </c>
      <c r="B32" s="39"/>
      <c r="C32" s="49"/>
      <c r="D32" s="39"/>
      <c r="E32" s="35"/>
      <c r="F32" s="38">
        <f>+D30/D31+0.01</f>
        <v>121.96</v>
      </c>
      <c r="G32" s="38"/>
    </row>
    <row r="33" spans="1:7" ht="15.75" x14ac:dyDescent="0.2">
      <c r="A33" s="42"/>
      <c r="B33" s="43"/>
      <c r="C33" s="44"/>
      <c r="D33" s="43"/>
      <c r="E33" s="45"/>
      <c r="F33" s="46"/>
      <c r="G33" s="38"/>
    </row>
    <row r="34" spans="1:7" x14ac:dyDescent="0.2">
      <c r="A34" s="50" t="s">
        <v>86</v>
      </c>
      <c r="B34" s="39">
        <v>1</v>
      </c>
      <c r="C34" s="49" t="s">
        <v>83</v>
      </c>
      <c r="D34" s="39">
        <v>8500</v>
      </c>
      <c r="E34" s="35"/>
      <c r="F34" s="38"/>
      <c r="G34" s="38">
        <f>+D34*$G$10</f>
        <v>1530</v>
      </c>
    </row>
    <row r="35" spans="1:7" x14ac:dyDescent="0.2">
      <c r="A35" s="35" t="s">
        <v>39</v>
      </c>
      <c r="B35" s="39">
        <v>1</v>
      </c>
      <c r="C35" s="49" t="s">
        <v>84</v>
      </c>
      <c r="D35" s="39">
        <f>+D31</f>
        <v>28.7</v>
      </c>
      <c r="E35" s="35"/>
      <c r="F35" s="38"/>
      <c r="G35" s="38"/>
    </row>
    <row r="36" spans="1:7" x14ac:dyDescent="0.2">
      <c r="A36" s="35" t="s">
        <v>87</v>
      </c>
      <c r="B36" s="39"/>
      <c r="C36" s="49"/>
      <c r="D36" s="39"/>
      <c r="E36" s="35"/>
      <c r="F36" s="38">
        <f>+D34/D35+0.03</f>
        <v>296.2</v>
      </c>
      <c r="G36" s="38"/>
    </row>
    <row r="37" spans="1:7" x14ac:dyDescent="0.2">
      <c r="A37" s="35"/>
      <c r="B37" s="39"/>
      <c r="C37" s="49"/>
      <c r="D37" s="39"/>
      <c r="E37" s="35"/>
      <c r="F37" s="38"/>
      <c r="G37" s="38"/>
    </row>
    <row r="38" spans="1:7" x14ac:dyDescent="0.2">
      <c r="A38" s="50" t="s">
        <v>88</v>
      </c>
      <c r="B38" s="39">
        <v>1</v>
      </c>
      <c r="C38" s="49" t="s">
        <v>83</v>
      </c>
      <c r="D38" s="39">
        <v>5000</v>
      </c>
      <c r="E38" s="35"/>
      <c r="F38" s="38"/>
      <c r="G38" s="38">
        <f>+D38*$G$10</f>
        <v>900</v>
      </c>
    </row>
    <row r="39" spans="1:7" x14ac:dyDescent="0.2">
      <c r="A39" s="35" t="s">
        <v>39</v>
      </c>
      <c r="B39" s="39">
        <v>1</v>
      </c>
      <c r="C39" s="49" t="s">
        <v>84</v>
      </c>
      <c r="D39" s="39">
        <f>+D31</f>
        <v>28.7</v>
      </c>
      <c r="E39" s="35"/>
      <c r="F39" s="38"/>
      <c r="G39" s="38"/>
    </row>
    <row r="40" spans="1:7" x14ac:dyDescent="0.2">
      <c r="A40" s="35" t="s">
        <v>89</v>
      </c>
      <c r="B40" s="39"/>
      <c r="C40" s="49"/>
      <c r="D40" s="39"/>
      <c r="E40" s="35"/>
      <c r="F40" s="38">
        <f>+D38/D39+0.02</f>
        <v>174.24</v>
      </c>
      <c r="G40" s="38"/>
    </row>
    <row r="41" spans="1:7" x14ac:dyDescent="0.2">
      <c r="A41" s="35"/>
      <c r="B41" s="39"/>
      <c r="C41" s="49"/>
      <c r="D41" s="39"/>
      <c r="E41" s="35"/>
      <c r="F41" s="38"/>
      <c r="G41" s="38"/>
    </row>
    <row r="42" spans="1:7" x14ac:dyDescent="0.2">
      <c r="A42" s="50" t="s">
        <v>80</v>
      </c>
      <c r="B42" s="39">
        <v>1</v>
      </c>
      <c r="C42" s="49" t="s">
        <v>4</v>
      </c>
      <c r="D42" s="39" t="e">
        <f>+F27</f>
        <v>#REF!</v>
      </c>
      <c r="E42" s="35"/>
      <c r="F42" s="38"/>
      <c r="G42" s="38" t="e">
        <f>+D42*$G$10</f>
        <v>#REF!</v>
      </c>
    </row>
    <row r="43" spans="1:7" x14ac:dyDescent="0.2">
      <c r="A43" s="35" t="s">
        <v>39</v>
      </c>
      <c r="B43" s="39">
        <v>1</v>
      </c>
      <c r="C43" s="49" t="s">
        <v>90</v>
      </c>
      <c r="D43" s="39">
        <v>4800</v>
      </c>
      <c r="E43" s="35"/>
      <c r="F43" s="38"/>
      <c r="G43" s="38"/>
    </row>
    <row r="44" spans="1:7" x14ac:dyDescent="0.2">
      <c r="A44" s="35" t="s">
        <v>89</v>
      </c>
      <c r="B44" s="39"/>
      <c r="C44" s="49"/>
      <c r="D44" s="39"/>
      <c r="E44" s="35"/>
      <c r="F44" s="38" t="e">
        <f>+D42/D43</f>
        <v>#REF!</v>
      </c>
      <c r="G44" s="38"/>
    </row>
    <row r="45" spans="1:7" x14ac:dyDescent="0.2">
      <c r="A45" s="35"/>
      <c r="B45" s="39"/>
      <c r="C45" s="49"/>
      <c r="D45" s="39"/>
      <c r="E45" s="35"/>
      <c r="F45" s="38"/>
      <c r="G45" s="38"/>
    </row>
    <row r="46" spans="1:7" x14ac:dyDescent="0.2">
      <c r="A46" s="50" t="s">
        <v>91</v>
      </c>
      <c r="B46" s="39">
        <v>1</v>
      </c>
      <c r="C46" s="49" t="s">
        <v>4</v>
      </c>
      <c r="D46" s="39">
        <v>40000</v>
      </c>
      <c r="E46" s="35"/>
      <c r="F46" s="38"/>
      <c r="G46" s="38">
        <f>+D46*$G$10</f>
        <v>7200</v>
      </c>
    </row>
    <row r="47" spans="1:7" x14ac:dyDescent="0.2">
      <c r="A47" s="35" t="s">
        <v>39</v>
      </c>
      <c r="B47" s="39">
        <v>1</v>
      </c>
      <c r="C47" s="49" t="s">
        <v>90</v>
      </c>
      <c r="D47" s="39">
        <v>4800</v>
      </c>
      <c r="E47" s="35"/>
      <c r="F47" s="38"/>
      <c r="G47" s="38"/>
    </row>
    <row r="48" spans="1:7" x14ac:dyDescent="0.2">
      <c r="A48" s="35" t="s">
        <v>89</v>
      </c>
      <c r="B48" s="39"/>
      <c r="C48" s="49"/>
      <c r="D48" s="39"/>
      <c r="E48" s="35"/>
      <c r="F48" s="38">
        <f>+D46/D47</f>
        <v>8.33</v>
      </c>
      <c r="G48" s="38"/>
    </row>
    <row r="49" spans="1:7" ht="15.75" x14ac:dyDescent="0.2">
      <c r="A49" s="32"/>
      <c r="B49" s="51"/>
      <c r="C49" s="33"/>
      <c r="D49" s="51"/>
      <c r="E49" s="34"/>
      <c r="F49" s="51"/>
      <c r="G49" s="38"/>
    </row>
    <row r="50" spans="1:7" x14ac:dyDescent="0.2">
      <c r="A50" s="50" t="s">
        <v>92</v>
      </c>
      <c r="B50" s="39">
        <v>1</v>
      </c>
      <c r="C50" s="49" t="s">
        <v>4</v>
      </c>
      <c r="D50" s="39">
        <f>+D46</f>
        <v>40000</v>
      </c>
      <c r="E50" s="35"/>
      <c r="F50" s="38"/>
      <c r="G50" s="38">
        <f>+D50*$G$10</f>
        <v>7200</v>
      </c>
    </row>
    <row r="51" spans="1:7" x14ac:dyDescent="0.2">
      <c r="A51" s="35" t="s">
        <v>39</v>
      </c>
      <c r="B51" s="39">
        <v>1</v>
      </c>
      <c r="C51" s="49" t="s">
        <v>90</v>
      </c>
      <c r="D51" s="39">
        <v>4800</v>
      </c>
      <c r="E51" s="35"/>
      <c r="F51" s="38"/>
      <c r="G51" s="38"/>
    </row>
    <row r="52" spans="1:7" x14ac:dyDescent="0.2">
      <c r="A52" s="35" t="s">
        <v>89</v>
      </c>
      <c r="B52" s="39"/>
      <c r="C52" s="49"/>
      <c r="D52" s="39"/>
      <c r="E52" s="35"/>
      <c r="F52" s="38">
        <f>+D50/D51</f>
        <v>8.33</v>
      </c>
      <c r="G52" s="38"/>
    </row>
    <row r="53" spans="1:7" ht="15.75" x14ac:dyDescent="0.2">
      <c r="A53" s="42"/>
      <c r="B53" s="43"/>
      <c r="C53" s="44"/>
      <c r="D53" s="43"/>
      <c r="E53" s="42"/>
      <c r="F53" s="46"/>
      <c r="G53" s="46"/>
    </row>
    <row r="54" spans="1:7" ht="15.75" x14ac:dyDescent="0.2">
      <c r="A54" s="42" t="s">
        <v>18</v>
      </c>
      <c r="B54" s="39"/>
      <c r="C54" s="49"/>
      <c r="D54" s="39"/>
      <c r="E54" s="35"/>
      <c r="F54" s="52"/>
      <c r="G54" s="52"/>
    </row>
    <row r="55" spans="1:7" x14ac:dyDescent="0.2">
      <c r="A55" s="35" t="s">
        <v>93</v>
      </c>
      <c r="B55" s="40"/>
      <c r="C55" s="41"/>
      <c r="D55" s="39"/>
      <c r="E55" s="35"/>
      <c r="F55" s="52">
        <f>+F32</f>
        <v>121.96</v>
      </c>
      <c r="G55" s="52"/>
    </row>
    <row r="56" spans="1:7" x14ac:dyDescent="0.2">
      <c r="A56" s="35" t="s">
        <v>94</v>
      </c>
      <c r="B56" s="40"/>
      <c r="C56" s="41"/>
      <c r="D56" s="39"/>
      <c r="E56" s="35"/>
      <c r="F56" s="52">
        <f>+F36</f>
        <v>296.2</v>
      </c>
      <c r="G56" s="52"/>
    </row>
    <row r="57" spans="1:7" x14ac:dyDescent="0.2">
      <c r="A57" s="35" t="s">
        <v>95</v>
      </c>
      <c r="B57" s="40"/>
      <c r="C57" s="41"/>
      <c r="D57" s="39"/>
      <c r="E57" s="35"/>
      <c r="F57" s="52">
        <f>+F40</f>
        <v>174.24</v>
      </c>
      <c r="G57" s="52"/>
    </row>
    <row r="58" spans="1:7" x14ac:dyDescent="0.2">
      <c r="A58" s="35" t="s">
        <v>96</v>
      </c>
      <c r="B58" s="20"/>
      <c r="C58" s="35"/>
      <c r="D58" s="35"/>
      <c r="E58" s="35"/>
      <c r="F58" s="38" t="e">
        <f>+F44</f>
        <v>#REF!</v>
      </c>
      <c r="G58" s="38"/>
    </row>
    <row r="59" spans="1:7" x14ac:dyDescent="0.2">
      <c r="A59" s="35" t="s">
        <v>97</v>
      </c>
      <c r="B59" s="20"/>
      <c r="C59" s="35"/>
      <c r="D59" s="35"/>
      <c r="E59" s="35"/>
      <c r="F59" s="38">
        <f>+F48</f>
        <v>8.33</v>
      </c>
      <c r="G59" s="38"/>
    </row>
    <row r="60" spans="1:7" ht="14.25" customHeight="1" x14ac:dyDescent="0.2">
      <c r="A60" s="35" t="s">
        <v>98</v>
      </c>
      <c r="B60" s="53"/>
      <c r="C60" s="41"/>
      <c r="D60" s="39"/>
      <c r="E60" s="35"/>
      <c r="F60" s="52">
        <f>+F52</f>
        <v>8.33</v>
      </c>
      <c r="G60" s="52"/>
    </row>
    <row r="61" spans="1:7" hidden="1" x14ac:dyDescent="0.2">
      <c r="A61" s="35"/>
      <c r="B61" s="40"/>
      <c r="C61" s="41"/>
      <c r="D61" s="39"/>
      <c r="E61" s="35"/>
      <c r="F61" s="52"/>
      <c r="G61" s="52"/>
    </row>
    <row r="62" spans="1:7" ht="21" customHeight="1" x14ac:dyDescent="0.2">
      <c r="A62" s="54" t="s">
        <v>99</v>
      </c>
      <c r="B62" s="55"/>
      <c r="C62" s="56" t="s">
        <v>32</v>
      </c>
      <c r="D62" s="57"/>
      <c r="E62" s="58" t="s">
        <v>4</v>
      </c>
      <c r="F62" s="57"/>
      <c r="G62" s="58" t="e">
        <f>SUM(F55:F61)</f>
        <v>#REF!</v>
      </c>
    </row>
    <row r="63" spans="1:7" ht="21" customHeight="1" x14ac:dyDescent="0.2">
      <c r="A63" s="54" t="s">
        <v>99</v>
      </c>
      <c r="B63" s="55"/>
      <c r="C63" s="56" t="s">
        <v>28</v>
      </c>
      <c r="D63" s="57"/>
      <c r="E63" s="58" t="s">
        <v>4</v>
      </c>
      <c r="F63" s="57"/>
      <c r="G63" s="58" t="e">
        <f>+G62*1.25-0.01</f>
        <v>#REF!</v>
      </c>
    </row>
    <row r="64" spans="1:7" ht="21" customHeight="1" x14ac:dyDescent="0.2">
      <c r="A64" s="20"/>
      <c r="B64" s="20"/>
      <c r="C64" s="20"/>
      <c r="D64" s="20"/>
      <c r="E64" s="21"/>
      <c r="F64" s="20"/>
      <c r="G64" s="20"/>
    </row>
    <row r="65" spans="1:7" ht="21" customHeight="1" x14ac:dyDescent="0.2">
      <c r="A65" s="54" t="s">
        <v>100</v>
      </c>
      <c r="B65" s="55"/>
      <c r="C65" s="56" t="s">
        <v>32</v>
      </c>
      <c r="D65" s="57"/>
      <c r="E65" s="58" t="s">
        <v>4</v>
      </c>
      <c r="F65" s="57"/>
      <c r="G65" s="58" t="e">
        <f>G62+125</f>
        <v>#REF!</v>
      </c>
    </row>
    <row r="66" spans="1:7" ht="21" customHeight="1" x14ac:dyDescent="0.2">
      <c r="A66" s="54" t="s">
        <v>100</v>
      </c>
      <c r="B66" s="55"/>
      <c r="C66" s="56" t="s">
        <v>28</v>
      </c>
      <c r="D66" s="57"/>
      <c r="E66" s="58" t="s">
        <v>4</v>
      </c>
      <c r="F66" s="57"/>
      <c r="G66" s="58" t="e">
        <f>G63+125</f>
        <v>#REF!</v>
      </c>
    </row>
    <row r="67" spans="1:7" x14ac:dyDescent="0.2">
      <c r="A67" s="20"/>
      <c r="B67" s="20"/>
      <c r="C67" s="20"/>
      <c r="D67" s="20"/>
      <c r="E67" s="21"/>
      <c r="F67" s="20"/>
      <c r="G67" s="20"/>
    </row>
    <row r="68" spans="1:7" x14ac:dyDescent="0.2">
      <c r="A68" s="20"/>
      <c r="B68" s="20"/>
      <c r="C68" s="20"/>
      <c r="D68" s="20"/>
      <c r="E68" s="35"/>
      <c r="F68" s="20"/>
      <c r="G68" s="20"/>
    </row>
  </sheetData>
  <mergeCells count="4">
    <mergeCell ref="A2:E2"/>
    <mergeCell ref="A3:E3"/>
    <mergeCell ref="A4:E4"/>
    <mergeCell ref="A8:F8"/>
  </mergeCells>
  <printOptions horizontalCentered="1"/>
  <pageMargins left="0" right="0" top="0.39370078740157483" bottom="0.59055118110236227" header="0" footer="0"/>
  <pageSetup scale="73" orientation="portrait" r:id="rId1"/>
  <headerFooter alignWithMargins="0">
    <oddFooter>&amp;C&amp;P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0"/>
  </sheetPr>
  <dimension ref="A1:M68"/>
  <sheetViews>
    <sheetView view="pageBreakPreview" zoomScaleNormal="100" zoomScaleSheetLayoutView="100" workbookViewId="0">
      <selection activeCell="G63" sqref="G63"/>
    </sheetView>
  </sheetViews>
  <sheetFormatPr baseColWidth="10" defaultColWidth="11.42578125" defaultRowHeight="15" x14ac:dyDescent="0.2"/>
  <cols>
    <col min="1" max="1" width="46" style="22" customWidth="1"/>
    <col min="2" max="4" width="14" style="22" customWidth="1"/>
    <col min="5" max="5" width="19.5703125" style="59" customWidth="1"/>
    <col min="6" max="7" width="18.140625" style="22" customWidth="1"/>
    <col min="8" max="8" width="20.85546875" style="22" customWidth="1"/>
    <col min="9" max="9" width="14" style="22" customWidth="1"/>
    <col min="10" max="10" width="11.42578125" style="22"/>
    <col min="11" max="11" width="13.28515625" style="22" customWidth="1"/>
    <col min="12" max="14" width="16.28515625" style="22" customWidth="1"/>
    <col min="15" max="16384" width="11.42578125" style="22"/>
  </cols>
  <sheetData>
    <row r="1" spans="1:13" s="15" customFormat="1" ht="16.899999999999999" customHeight="1" x14ac:dyDescent="0.2">
      <c r="A1" s="17"/>
      <c r="B1" s="17"/>
      <c r="C1" s="17"/>
      <c r="D1" s="5"/>
      <c r="E1" s="18"/>
      <c r="F1" s="5"/>
      <c r="G1" s="5"/>
      <c r="H1" s="19"/>
      <c r="I1" s="5"/>
      <c r="J1" s="5"/>
      <c r="K1" s="5"/>
      <c r="L1" s="5"/>
      <c r="M1" s="6"/>
    </row>
    <row r="2" spans="1:13" s="16" customFormat="1" ht="16.899999999999999" customHeight="1" x14ac:dyDescent="0.2">
      <c r="A2" s="324" t="s">
        <v>59</v>
      </c>
      <c r="B2" s="324"/>
      <c r="C2" s="324"/>
      <c r="D2" s="324"/>
      <c r="E2" s="324"/>
      <c r="F2" s="7"/>
      <c r="G2" s="7"/>
      <c r="H2" s="8"/>
      <c r="I2" s="9"/>
      <c r="J2" s="10"/>
      <c r="K2" s="10"/>
      <c r="L2" s="10"/>
      <c r="M2" s="11"/>
    </row>
    <row r="3" spans="1:13" s="16" customFormat="1" ht="16.899999999999999" customHeight="1" x14ac:dyDescent="0.2">
      <c r="A3" s="324" t="s">
        <v>60</v>
      </c>
      <c r="B3" s="324"/>
      <c r="C3" s="324"/>
      <c r="D3" s="324"/>
      <c r="E3" s="324"/>
      <c r="F3" s="7"/>
      <c r="G3" s="7"/>
      <c r="H3" s="12"/>
      <c r="I3" s="13"/>
      <c r="J3" s="14"/>
      <c r="K3" s="14"/>
      <c r="L3" s="14"/>
      <c r="M3" s="11"/>
    </row>
    <row r="4" spans="1:13" s="16" customFormat="1" ht="16.899999999999999" customHeight="1" x14ac:dyDescent="0.2">
      <c r="A4" s="324" t="s">
        <v>61</v>
      </c>
      <c r="B4" s="324"/>
      <c r="C4" s="324"/>
      <c r="D4" s="324"/>
      <c r="E4" s="324"/>
      <c r="F4" s="7"/>
      <c r="G4" s="7"/>
      <c r="H4" s="12"/>
      <c r="I4" s="13"/>
      <c r="J4" s="14"/>
      <c r="K4" s="14"/>
      <c r="L4" s="14"/>
      <c r="M4" s="11"/>
    </row>
    <row r="5" spans="1:13" s="15" customFormat="1" ht="16.899999999999999" customHeight="1" x14ac:dyDescent="0.2">
      <c r="A5" s="17"/>
      <c r="B5" s="17"/>
      <c r="C5" s="17"/>
      <c r="D5" s="5"/>
      <c r="E5" s="18"/>
      <c r="F5" s="5"/>
      <c r="G5" s="5"/>
      <c r="H5" s="19"/>
      <c r="I5" s="5"/>
      <c r="J5" s="5"/>
      <c r="K5" s="5"/>
      <c r="L5" s="5"/>
      <c r="M5" s="6"/>
    </row>
    <row r="6" spans="1:13" ht="0.75" customHeight="1" x14ac:dyDescent="0.2">
      <c r="A6" s="20"/>
      <c r="B6" s="20"/>
      <c r="C6" s="20"/>
      <c r="D6" s="20"/>
      <c r="E6" s="21"/>
      <c r="F6" s="20"/>
      <c r="G6" s="20"/>
    </row>
    <row r="7" spans="1:13" ht="16.5" hidden="1" customHeight="1" x14ac:dyDescent="0.2">
      <c r="A7" s="20"/>
      <c r="B7" s="20"/>
      <c r="C7" s="20"/>
      <c r="D7" s="20"/>
      <c r="E7" s="21"/>
      <c r="F7" s="20"/>
      <c r="G7" s="20"/>
    </row>
    <row r="8" spans="1:13" ht="16.899999999999999" customHeight="1" x14ac:dyDescent="0.2">
      <c r="A8" s="325" t="s">
        <v>62</v>
      </c>
      <c r="B8" s="326"/>
      <c r="C8" s="326"/>
      <c r="D8" s="326"/>
      <c r="E8" s="326"/>
      <c r="F8" s="327"/>
      <c r="G8" s="23" t="s">
        <v>63</v>
      </c>
      <c r="H8" s="20"/>
      <c r="I8" s="24"/>
      <c r="J8" s="25"/>
      <c r="K8" s="21"/>
      <c r="L8" s="21"/>
      <c r="M8" s="26"/>
    </row>
    <row r="9" spans="1:13" ht="16.899999999999999" customHeight="1" x14ac:dyDescent="0.2">
      <c r="A9" s="20"/>
      <c r="B9" s="20"/>
      <c r="C9" s="20"/>
      <c r="D9" s="20"/>
      <c r="E9" s="21"/>
      <c r="F9" s="20"/>
      <c r="G9" s="27"/>
    </row>
    <row r="10" spans="1:13" ht="22.5" customHeight="1" x14ac:dyDescent="0.2">
      <c r="A10" s="28" t="s">
        <v>21</v>
      </c>
      <c r="B10" s="28" t="s">
        <v>2</v>
      </c>
      <c r="C10" s="28" t="s">
        <v>25</v>
      </c>
      <c r="D10" s="28" t="s">
        <v>0</v>
      </c>
      <c r="E10" s="29" t="s">
        <v>19</v>
      </c>
      <c r="F10" s="30" t="s">
        <v>3</v>
      </c>
      <c r="G10" s="31">
        <v>0.18</v>
      </c>
    </row>
    <row r="11" spans="1:13" ht="0.75" customHeight="1" x14ac:dyDescent="0.2">
      <c r="A11" s="20"/>
      <c r="B11" s="20"/>
      <c r="C11" s="20"/>
      <c r="D11" s="20"/>
      <c r="E11" s="21"/>
      <c r="F11" s="20"/>
      <c r="G11" s="20"/>
    </row>
    <row r="12" spans="1:13" x14ac:dyDescent="0.2">
      <c r="A12" s="20" t="s">
        <v>64</v>
      </c>
      <c r="B12" s="20"/>
      <c r="C12" s="20"/>
      <c r="D12" s="20"/>
      <c r="E12" s="21"/>
      <c r="F12" s="20"/>
      <c r="G12" s="20"/>
    </row>
    <row r="13" spans="1:13" hidden="1" x14ac:dyDescent="0.2">
      <c r="A13" s="20"/>
      <c r="B13" s="20"/>
      <c r="C13" s="20"/>
      <c r="D13" s="20"/>
      <c r="E13" s="21"/>
      <c r="F13" s="20"/>
      <c r="G13" s="20"/>
    </row>
    <row r="14" spans="1:13" ht="31.5" x14ac:dyDescent="0.2">
      <c r="A14" s="32" t="s">
        <v>65</v>
      </c>
      <c r="B14" s="33" t="s">
        <v>66</v>
      </c>
      <c r="C14" s="33" t="s">
        <v>67</v>
      </c>
      <c r="D14" s="33" t="s">
        <v>68</v>
      </c>
      <c r="E14" s="34" t="s">
        <v>69</v>
      </c>
      <c r="F14" s="33" t="s">
        <v>9</v>
      </c>
      <c r="G14" s="33"/>
    </row>
    <row r="15" spans="1:13" x14ac:dyDescent="0.2">
      <c r="A15" s="35" t="s">
        <v>70</v>
      </c>
      <c r="B15" s="36" t="e">
        <f>+#REF!</f>
        <v>#REF!</v>
      </c>
      <c r="C15" s="37" t="e">
        <f>+B15*15%</f>
        <v>#REF!</v>
      </c>
      <c r="D15" s="36" t="e">
        <f>+B15*40%</f>
        <v>#REF!</v>
      </c>
      <c r="E15" s="36" t="e">
        <f>+B15*7.375%</f>
        <v>#REF!</v>
      </c>
      <c r="F15" s="38" t="e">
        <f>+B15+C15+D15</f>
        <v>#REF!</v>
      </c>
      <c r="G15" s="38"/>
    </row>
    <row r="16" spans="1:13" x14ac:dyDescent="0.2">
      <c r="A16" s="35" t="s">
        <v>71</v>
      </c>
      <c r="B16" s="36" t="e">
        <f>+#REF!</f>
        <v>#REF!</v>
      </c>
      <c r="C16" s="37" t="e">
        <f t="shared" ref="C16:C25" si="0">+B16*15%</f>
        <v>#REF!</v>
      </c>
      <c r="D16" s="36" t="e">
        <f t="shared" ref="D16:D25" si="1">+B16*40%</f>
        <v>#REF!</v>
      </c>
      <c r="E16" s="36" t="e">
        <f t="shared" ref="E16:E25" si="2">+B16*7.375%</f>
        <v>#REF!</v>
      </c>
      <c r="F16" s="38" t="e">
        <f>SUM(B16:E16)</f>
        <v>#REF!</v>
      </c>
      <c r="G16" s="38"/>
    </row>
    <row r="17" spans="1:7" x14ac:dyDescent="0.2">
      <c r="A17" s="35" t="s">
        <v>72</v>
      </c>
      <c r="B17" s="36" t="e">
        <f>+#REF!</f>
        <v>#REF!</v>
      </c>
      <c r="C17" s="37" t="e">
        <f t="shared" si="0"/>
        <v>#REF!</v>
      </c>
      <c r="D17" s="36" t="e">
        <f t="shared" si="1"/>
        <v>#REF!</v>
      </c>
      <c r="E17" s="36" t="e">
        <f t="shared" si="2"/>
        <v>#REF!</v>
      </c>
      <c r="F17" s="38" t="e">
        <f t="shared" ref="F17:F25" si="3">SUM(B17:E17)</f>
        <v>#REF!</v>
      </c>
      <c r="G17" s="38"/>
    </row>
    <row r="18" spans="1:7" x14ac:dyDescent="0.2">
      <c r="A18" s="35" t="s">
        <v>73</v>
      </c>
      <c r="B18" s="36" t="e">
        <f>+#REF!</f>
        <v>#REF!</v>
      </c>
      <c r="C18" s="37" t="e">
        <f t="shared" si="0"/>
        <v>#REF!</v>
      </c>
      <c r="D18" s="36" t="e">
        <f t="shared" si="1"/>
        <v>#REF!</v>
      </c>
      <c r="E18" s="36" t="e">
        <f t="shared" si="2"/>
        <v>#REF!</v>
      </c>
      <c r="F18" s="38" t="e">
        <f t="shared" si="3"/>
        <v>#REF!</v>
      </c>
      <c r="G18" s="38"/>
    </row>
    <row r="19" spans="1:7" x14ac:dyDescent="0.2">
      <c r="A19" s="35" t="s">
        <v>74</v>
      </c>
      <c r="B19" s="36" t="e">
        <f>+B18</f>
        <v>#REF!</v>
      </c>
      <c r="C19" s="37" t="e">
        <f t="shared" si="0"/>
        <v>#REF!</v>
      </c>
      <c r="D19" s="36" t="e">
        <f t="shared" si="1"/>
        <v>#REF!</v>
      </c>
      <c r="E19" s="36" t="e">
        <f t="shared" si="2"/>
        <v>#REF!</v>
      </c>
      <c r="F19" s="38" t="e">
        <f t="shared" si="3"/>
        <v>#REF!</v>
      </c>
      <c r="G19" s="38"/>
    </row>
    <row r="20" spans="1:7" x14ac:dyDescent="0.2">
      <c r="A20" s="35" t="s">
        <v>75</v>
      </c>
      <c r="B20" s="39" t="e">
        <f>+#REF!</f>
        <v>#REF!</v>
      </c>
      <c r="C20" s="37" t="e">
        <f t="shared" si="0"/>
        <v>#REF!</v>
      </c>
      <c r="D20" s="36" t="e">
        <f t="shared" si="1"/>
        <v>#REF!</v>
      </c>
      <c r="E20" s="36" t="e">
        <f t="shared" si="2"/>
        <v>#REF!</v>
      </c>
      <c r="F20" s="38" t="e">
        <f t="shared" si="3"/>
        <v>#REF!</v>
      </c>
      <c r="G20" s="38"/>
    </row>
    <row r="21" spans="1:7" x14ac:dyDescent="0.2">
      <c r="A21" s="35" t="s">
        <v>76</v>
      </c>
      <c r="B21" s="39" t="e">
        <f>+#REF!*4</f>
        <v>#REF!</v>
      </c>
      <c r="C21" s="37" t="e">
        <f t="shared" si="0"/>
        <v>#REF!</v>
      </c>
      <c r="D21" s="36" t="e">
        <f t="shared" si="1"/>
        <v>#REF!</v>
      </c>
      <c r="E21" s="36" t="e">
        <f t="shared" si="2"/>
        <v>#REF!</v>
      </c>
      <c r="F21" s="38" t="e">
        <f t="shared" si="3"/>
        <v>#REF!</v>
      </c>
      <c r="G21" s="38"/>
    </row>
    <row r="22" spans="1:7" x14ac:dyDescent="0.2">
      <c r="A22" s="35" t="s">
        <v>77</v>
      </c>
      <c r="B22" s="39" t="e">
        <f>+#REF!*3</f>
        <v>#REF!</v>
      </c>
      <c r="C22" s="37" t="e">
        <f t="shared" si="0"/>
        <v>#REF!</v>
      </c>
      <c r="D22" s="36" t="e">
        <f t="shared" si="1"/>
        <v>#REF!</v>
      </c>
      <c r="E22" s="36" t="e">
        <f t="shared" si="2"/>
        <v>#REF!</v>
      </c>
      <c r="F22" s="38" t="e">
        <f t="shared" si="3"/>
        <v>#REF!</v>
      </c>
      <c r="G22" s="38"/>
    </row>
    <row r="23" spans="1:7" x14ac:dyDescent="0.2">
      <c r="A23" s="35" t="s">
        <v>78</v>
      </c>
      <c r="B23" s="39" t="e">
        <f>+#REF!*2</f>
        <v>#REF!</v>
      </c>
      <c r="C23" s="37" t="e">
        <f t="shared" si="0"/>
        <v>#REF!</v>
      </c>
      <c r="D23" s="36" t="e">
        <f t="shared" si="1"/>
        <v>#REF!</v>
      </c>
      <c r="E23" s="36" t="e">
        <f t="shared" si="2"/>
        <v>#REF!</v>
      </c>
      <c r="F23" s="38" t="e">
        <f t="shared" si="3"/>
        <v>#REF!</v>
      </c>
      <c r="G23" s="38"/>
    </row>
    <row r="24" spans="1:7" x14ac:dyDescent="0.2">
      <c r="A24" s="35" t="s">
        <v>17</v>
      </c>
      <c r="B24" s="39" t="e">
        <f>+#REF!</f>
        <v>#REF!</v>
      </c>
      <c r="C24" s="37" t="e">
        <f t="shared" si="0"/>
        <v>#REF!</v>
      </c>
      <c r="D24" s="36" t="e">
        <f t="shared" si="1"/>
        <v>#REF!</v>
      </c>
      <c r="E24" s="36" t="e">
        <f t="shared" si="2"/>
        <v>#REF!</v>
      </c>
      <c r="F24" s="38" t="e">
        <f t="shared" si="3"/>
        <v>#REF!</v>
      </c>
      <c r="G24" s="38"/>
    </row>
    <row r="25" spans="1:7" x14ac:dyDescent="0.2">
      <c r="A25" s="35" t="s">
        <v>79</v>
      </c>
      <c r="B25" s="39" t="e">
        <f>+B21</f>
        <v>#REF!</v>
      </c>
      <c r="C25" s="37" t="e">
        <f t="shared" si="0"/>
        <v>#REF!</v>
      </c>
      <c r="D25" s="36" t="e">
        <f t="shared" si="1"/>
        <v>#REF!</v>
      </c>
      <c r="E25" s="36" t="e">
        <f t="shared" si="2"/>
        <v>#REF!</v>
      </c>
      <c r="F25" s="38" t="e">
        <f t="shared" si="3"/>
        <v>#REF!</v>
      </c>
      <c r="G25" s="38"/>
    </row>
    <row r="26" spans="1:7" ht="0.75" customHeight="1" x14ac:dyDescent="0.2">
      <c r="A26" s="20" t="s">
        <v>16</v>
      </c>
      <c r="B26" s="40"/>
      <c r="C26" s="41"/>
      <c r="D26" s="40"/>
      <c r="E26" s="21"/>
      <c r="F26" s="40"/>
      <c r="G26" s="40"/>
    </row>
    <row r="27" spans="1:7" ht="15.75" x14ac:dyDescent="0.2">
      <c r="A27" s="42" t="s">
        <v>80</v>
      </c>
      <c r="B27" s="43"/>
      <c r="C27" s="44"/>
      <c r="D27" s="43"/>
      <c r="E27" s="45"/>
      <c r="F27" s="46" t="e">
        <f>SUM(F15:F26)</f>
        <v>#REF!</v>
      </c>
      <c r="G27" s="46"/>
    </row>
    <row r="28" spans="1:7" ht="15.75" x14ac:dyDescent="0.2">
      <c r="A28" s="42"/>
      <c r="B28" s="43"/>
      <c r="C28" s="44"/>
      <c r="D28" s="43"/>
      <c r="E28" s="45"/>
      <c r="F28" s="46"/>
      <c r="G28" s="46"/>
    </row>
    <row r="29" spans="1:7" ht="15.75" x14ac:dyDescent="0.2">
      <c r="A29" s="32" t="s">
        <v>81</v>
      </c>
      <c r="B29" s="47"/>
      <c r="C29" s="48"/>
      <c r="D29" s="47"/>
      <c r="E29" s="48"/>
      <c r="F29" s="47"/>
      <c r="G29" s="47"/>
    </row>
    <row r="30" spans="1:7" x14ac:dyDescent="0.2">
      <c r="A30" s="35" t="s">
        <v>82</v>
      </c>
      <c r="B30" s="39">
        <v>1</v>
      </c>
      <c r="C30" s="49" t="s">
        <v>83</v>
      </c>
      <c r="D30" s="39">
        <f>3500</f>
        <v>3500</v>
      </c>
      <c r="E30" s="35"/>
      <c r="F30" s="38"/>
      <c r="G30" s="38">
        <f>+D30*$G$10</f>
        <v>630</v>
      </c>
    </row>
    <row r="31" spans="1:7" x14ac:dyDescent="0.2">
      <c r="A31" s="35" t="s">
        <v>39</v>
      </c>
      <c r="B31" s="39">
        <v>1</v>
      </c>
      <c r="C31" s="49" t="s">
        <v>84</v>
      </c>
      <c r="D31" s="39">
        <v>31</v>
      </c>
      <c r="E31" s="35"/>
      <c r="F31" s="38"/>
      <c r="G31" s="38"/>
    </row>
    <row r="32" spans="1:7" x14ac:dyDescent="0.2">
      <c r="A32" s="35" t="s">
        <v>85</v>
      </c>
      <c r="B32" s="39"/>
      <c r="C32" s="49"/>
      <c r="D32" s="39"/>
      <c r="E32" s="35"/>
      <c r="F32" s="38">
        <f>+D30/D31+0.01</f>
        <v>112.91</v>
      </c>
      <c r="G32" s="38"/>
    </row>
    <row r="33" spans="1:7" ht="15.75" x14ac:dyDescent="0.2">
      <c r="A33" s="42"/>
      <c r="B33" s="43"/>
      <c r="C33" s="44"/>
      <c r="D33" s="43"/>
      <c r="E33" s="45"/>
      <c r="F33" s="46"/>
      <c r="G33" s="38"/>
    </row>
    <row r="34" spans="1:7" x14ac:dyDescent="0.2">
      <c r="A34" s="50" t="s">
        <v>86</v>
      </c>
      <c r="B34" s="39">
        <v>1</v>
      </c>
      <c r="C34" s="49" t="s">
        <v>83</v>
      </c>
      <c r="D34" s="39">
        <v>8500</v>
      </c>
      <c r="E34" s="35"/>
      <c r="F34" s="38"/>
      <c r="G34" s="38">
        <f>+D34*$G$10</f>
        <v>1530</v>
      </c>
    </row>
    <row r="35" spans="1:7" x14ac:dyDescent="0.2">
      <c r="A35" s="35" t="s">
        <v>39</v>
      </c>
      <c r="B35" s="39">
        <v>1</v>
      </c>
      <c r="C35" s="49" t="s">
        <v>84</v>
      </c>
      <c r="D35" s="39">
        <f>+D31</f>
        <v>31</v>
      </c>
      <c r="E35" s="35"/>
      <c r="F35" s="38"/>
      <c r="G35" s="38"/>
    </row>
    <row r="36" spans="1:7" x14ac:dyDescent="0.2">
      <c r="A36" s="35" t="s">
        <v>87</v>
      </c>
      <c r="B36" s="39"/>
      <c r="C36" s="49"/>
      <c r="D36" s="39"/>
      <c r="E36" s="35"/>
      <c r="F36" s="38">
        <f>+D34/D35+0.03</f>
        <v>274.22000000000003</v>
      </c>
      <c r="G36" s="38"/>
    </row>
    <row r="37" spans="1:7" x14ac:dyDescent="0.2">
      <c r="A37" s="35"/>
      <c r="B37" s="39"/>
      <c r="C37" s="49"/>
      <c r="D37" s="39"/>
      <c r="E37" s="35"/>
      <c r="F37" s="38"/>
      <c r="G37" s="38"/>
    </row>
    <row r="38" spans="1:7" x14ac:dyDescent="0.2">
      <c r="A38" s="50" t="s">
        <v>88</v>
      </c>
      <c r="B38" s="39">
        <v>1</v>
      </c>
      <c r="C38" s="49" t="s">
        <v>83</v>
      </c>
      <c r="D38" s="39">
        <v>5000</v>
      </c>
      <c r="E38" s="35"/>
      <c r="F38" s="38"/>
      <c r="G38" s="38">
        <f>+D38*$G$10</f>
        <v>900</v>
      </c>
    </row>
    <row r="39" spans="1:7" x14ac:dyDescent="0.2">
      <c r="A39" s="35" t="s">
        <v>39</v>
      </c>
      <c r="B39" s="39">
        <v>1</v>
      </c>
      <c r="C39" s="49" t="s">
        <v>84</v>
      </c>
      <c r="D39" s="39">
        <f>+D31</f>
        <v>31</v>
      </c>
      <c r="E39" s="35"/>
      <c r="F39" s="38"/>
      <c r="G39" s="38"/>
    </row>
    <row r="40" spans="1:7" x14ac:dyDescent="0.2">
      <c r="A40" s="35" t="s">
        <v>89</v>
      </c>
      <c r="B40" s="39"/>
      <c r="C40" s="49"/>
      <c r="D40" s="39"/>
      <c r="E40" s="35"/>
      <c r="F40" s="38">
        <f>+D38/D39+0.02</f>
        <v>161.31</v>
      </c>
      <c r="G40" s="38"/>
    </row>
    <row r="41" spans="1:7" x14ac:dyDescent="0.2">
      <c r="A41" s="35"/>
      <c r="B41" s="39"/>
      <c r="C41" s="49"/>
      <c r="D41" s="39"/>
      <c r="E41" s="35"/>
      <c r="F41" s="38"/>
      <c r="G41" s="38"/>
    </row>
    <row r="42" spans="1:7" x14ac:dyDescent="0.2">
      <c r="A42" s="50" t="s">
        <v>80</v>
      </c>
      <c r="B42" s="39">
        <v>1</v>
      </c>
      <c r="C42" s="49" t="s">
        <v>4</v>
      </c>
      <c r="D42" s="39" t="e">
        <f>+F27</f>
        <v>#REF!</v>
      </c>
      <c r="E42" s="35"/>
      <c r="F42" s="38"/>
      <c r="G42" s="38" t="e">
        <f>+D42*$G$10</f>
        <v>#REF!</v>
      </c>
    </row>
    <row r="43" spans="1:7" x14ac:dyDescent="0.2">
      <c r="A43" s="35" t="s">
        <v>39</v>
      </c>
      <c r="B43" s="39">
        <v>1</v>
      </c>
      <c r="C43" s="49" t="s">
        <v>90</v>
      </c>
      <c r="D43" s="39">
        <v>4800</v>
      </c>
      <c r="E43" s="35"/>
      <c r="F43" s="38"/>
      <c r="G43" s="38"/>
    </row>
    <row r="44" spans="1:7" x14ac:dyDescent="0.2">
      <c r="A44" s="35" t="s">
        <v>89</v>
      </c>
      <c r="B44" s="39"/>
      <c r="C44" s="49"/>
      <c r="D44" s="39"/>
      <c r="E44" s="35"/>
      <c r="F44" s="38" t="e">
        <f>+D42/D43</f>
        <v>#REF!</v>
      </c>
      <c r="G44" s="38"/>
    </row>
    <row r="45" spans="1:7" x14ac:dyDescent="0.2">
      <c r="A45" s="35"/>
      <c r="B45" s="39"/>
      <c r="C45" s="49"/>
      <c r="D45" s="39"/>
      <c r="E45" s="35"/>
      <c r="F45" s="38"/>
      <c r="G45" s="38"/>
    </row>
    <row r="46" spans="1:7" x14ac:dyDescent="0.2">
      <c r="A46" s="50" t="s">
        <v>91</v>
      </c>
      <c r="B46" s="39">
        <v>1</v>
      </c>
      <c r="C46" s="49" t="s">
        <v>4</v>
      </c>
      <c r="D46" s="39">
        <v>40000</v>
      </c>
      <c r="E46" s="35"/>
      <c r="F46" s="38"/>
      <c r="G46" s="38">
        <f>+D46*$G$10</f>
        <v>7200</v>
      </c>
    </row>
    <row r="47" spans="1:7" x14ac:dyDescent="0.2">
      <c r="A47" s="35" t="s">
        <v>39</v>
      </c>
      <c r="B47" s="39">
        <v>1</v>
      </c>
      <c r="C47" s="49" t="s">
        <v>90</v>
      </c>
      <c r="D47" s="39">
        <v>4800</v>
      </c>
      <c r="E47" s="35"/>
      <c r="F47" s="38"/>
      <c r="G47" s="38"/>
    </row>
    <row r="48" spans="1:7" x14ac:dyDescent="0.2">
      <c r="A48" s="35" t="s">
        <v>89</v>
      </c>
      <c r="B48" s="39"/>
      <c r="C48" s="49"/>
      <c r="D48" s="39"/>
      <c r="E48" s="35"/>
      <c r="F48" s="38">
        <f>+D46/D47</f>
        <v>8.33</v>
      </c>
      <c r="G48" s="38"/>
    </row>
    <row r="49" spans="1:7" ht="15.75" x14ac:dyDescent="0.2">
      <c r="A49" s="32"/>
      <c r="B49" s="51"/>
      <c r="C49" s="33"/>
      <c r="D49" s="51"/>
      <c r="E49" s="34"/>
      <c r="F49" s="51"/>
      <c r="G49" s="38"/>
    </row>
    <row r="50" spans="1:7" x14ac:dyDescent="0.2">
      <c r="A50" s="50" t="s">
        <v>92</v>
      </c>
      <c r="B50" s="39">
        <v>1</v>
      </c>
      <c r="C50" s="49" t="s">
        <v>4</v>
      </c>
      <c r="D50" s="39">
        <f>+D46</f>
        <v>40000</v>
      </c>
      <c r="E50" s="35"/>
      <c r="F50" s="38"/>
      <c r="G50" s="38">
        <f>+D50*$G$10</f>
        <v>7200</v>
      </c>
    </row>
    <row r="51" spans="1:7" x14ac:dyDescent="0.2">
      <c r="A51" s="35" t="s">
        <v>39</v>
      </c>
      <c r="B51" s="39">
        <v>1</v>
      </c>
      <c r="C51" s="49" t="s">
        <v>90</v>
      </c>
      <c r="D51" s="39">
        <v>4800</v>
      </c>
      <c r="E51" s="35"/>
      <c r="F51" s="38"/>
      <c r="G51" s="38"/>
    </row>
    <row r="52" spans="1:7" x14ac:dyDescent="0.2">
      <c r="A52" s="35" t="s">
        <v>89</v>
      </c>
      <c r="B52" s="39"/>
      <c r="C52" s="49"/>
      <c r="D52" s="39"/>
      <c r="E52" s="35"/>
      <c r="F52" s="38">
        <f>+D50/D51</f>
        <v>8.33</v>
      </c>
      <c r="G52" s="38"/>
    </row>
    <row r="53" spans="1:7" ht="15.75" x14ac:dyDescent="0.2">
      <c r="A53" s="42"/>
      <c r="B53" s="43"/>
      <c r="C53" s="44"/>
      <c r="D53" s="43"/>
      <c r="E53" s="42"/>
      <c r="F53" s="46"/>
      <c r="G53" s="46"/>
    </row>
    <row r="54" spans="1:7" ht="15.75" x14ac:dyDescent="0.2">
      <c r="A54" s="42" t="s">
        <v>18</v>
      </c>
      <c r="B54" s="39"/>
      <c r="C54" s="49"/>
      <c r="D54" s="39"/>
      <c r="E54" s="35"/>
      <c r="F54" s="52"/>
      <c r="G54" s="52"/>
    </row>
    <row r="55" spans="1:7" x14ac:dyDescent="0.2">
      <c r="A55" s="35" t="s">
        <v>93</v>
      </c>
      <c r="B55" s="40"/>
      <c r="C55" s="41"/>
      <c r="D55" s="39"/>
      <c r="E55" s="35"/>
      <c r="F55" s="52">
        <f>+F32</f>
        <v>112.91</v>
      </c>
      <c r="G55" s="52"/>
    </row>
    <row r="56" spans="1:7" x14ac:dyDescent="0.2">
      <c r="A56" s="35" t="s">
        <v>94</v>
      </c>
      <c r="B56" s="40"/>
      <c r="C56" s="41"/>
      <c r="D56" s="39"/>
      <c r="E56" s="35"/>
      <c r="F56" s="52">
        <f>+F36</f>
        <v>274.22000000000003</v>
      </c>
      <c r="G56" s="52"/>
    </row>
    <row r="57" spans="1:7" x14ac:dyDescent="0.2">
      <c r="A57" s="35" t="s">
        <v>95</v>
      </c>
      <c r="B57" s="40"/>
      <c r="C57" s="41"/>
      <c r="D57" s="39"/>
      <c r="E57" s="35"/>
      <c r="F57" s="52">
        <f>+F40</f>
        <v>161.31</v>
      </c>
      <c r="G57" s="52"/>
    </row>
    <row r="58" spans="1:7" x14ac:dyDescent="0.2">
      <c r="A58" s="35" t="s">
        <v>96</v>
      </c>
      <c r="B58" s="20"/>
      <c r="C58" s="35"/>
      <c r="D58" s="35"/>
      <c r="E58" s="35"/>
      <c r="F58" s="38" t="e">
        <f>+F44</f>
        <v>#REF!</v>
      </c>
      <c r="G58" s="38"/>
    </row>
    <row r="59" spans="1:7" x14ac:dyDescent="0.2">
      <c r="A59" s="35" t="s">
        <v>97</v>
      </c>
      <c r="B59" s="20"/>
      <c r="C59" s="35"/>
      <c r="D59" s="35"/>
      <c r="E59" s="35"/>
      <c r="F59" s="38">
        <f>+F48</f>
        <v>8.33</v>
      </c>
      <c r="G59" s="38"/>
    </row>
    <row r="60" spans="1:7" ht="14.25" customHeight="1" x14ac:dyDescent="0.2">
      <c r="A60" s="35" t="s">
        <v>98</v>
      </c>
      <c r="B60" s="53"/>
      <c r="C60" s="41"/>
      <c r="D60" s="39"/>
      <c r="E60" s="35"/>
      <c r="F60" s="52">
        <f>+F52</f>
        <v>8.33</v>
      </c>
      <c r="G60" s="52"/>
    </row>
    <row r="61" spans="1:7" hidden="1" x14ac:dyDescent="0.2">
      <c r="A61" s="35"/>
      <c r="B61" s="40"/>
      <c r="C61" s="41"/>
      <c r="D61" s="39"/>
      <c r="E61" s="35"/>
      <c r="F61" s="52"/>
      <c r="G61" s="52"/>
    </row>
    <row r="62" spans="1:7" ht="21" customHeight="1" x14ac:dyDescent="0.2">
      <c r="A62" s="54" t="s">
        <v>99</v>
      </c>
      <c r="B62" s="55"/>
      <c r="C62" s="56" t="s">
        <v>32</v>
      </c>
      <c r="D62" s="57"/>
      <c r="E62" s="58" t="s">
        <v>4</v>
      </c>
      <c r="F62" s="57"/>
      <c r="G62" s="58" t="e">
        <f>SUM(F55:F61)</f>
        <v>#REF!</v>
      </c>
    </row>
    <row r="63" spans="1:7" ht="21" customHeight="1" x14ac:dyDescent="0.2">
      <c r="A63" s="54" t="s">
        <v>99</v>
      </c>
      <c r="B63" s="55"/>
      <c r="C63" s="56" t="s">
        <v>28</v>
      </c>
      <c r="D63" s="57"/>
      <c r="E63" s="58" t="s">
        <v>4</v>
      </c>
      <c r="F63" s="57"/>
      <c r="G63" s="58" t="e">
        <f>+G62*1.25-0.01</f>
        <v>#REF!</v>
      </c>
    </row>
    <row r="64" spans="1:7" ht="21" customHeight="1" x14ac:dyDescent="0.2">
      <c r="A64" s="20"/>
      <c r="B64" s="20"/>
      <c r="C64" s="20"/>
      <c r="D64" s="20"/>
      <c r="E64" s="21"/>
      <c r="F64" s="20"/>
      <c r="G64" s="20"/>
    </row>
    <row r="65" spans="1:7" ht="21" customHeight="1" x14ac:dyDescent="0.2">
      <c r="A65" s="54" t="s">
        <v>100</v>
      </c>
      <c r="B65" s="55"/>
      <c r="C65" s="56" t="s">
        <v>32</v>
      </c>
      <c r="D65" s="57"/>
      <c r="E65" s="58" t="s">
        <v>4</v>
      </c>
      <c r="F65" s="57"/>
      <c r="G65" s="58" t="e">
        <f>G62+125</f>
        <v>#REF!</v>
      </c>
    </row>
    <row r="66" spans="1:7" ht="21" customHeight="1" x14ac:dyDescent="0.2">
      <c r="A66" s="54" t="s">
        <v>100</v>
      </c>
      <c r="B66" s="55"/>
      <c r="C66" s="56" t="s">
        <v>28</v>
      </c>
      <c r="D66" s="57"/>
      <c r="E66" s="58" t="s">
        <v>4</v>
      </c>
      <c r="F66" s="57"/>
      <c r="G66" s="58" t="e">
        <f>G63+125</f>
        <v>#REF!</v>
      </c>
    </row>
    <row r="67" spans="1:7" x14ac:dyDescent="0.2">
      <c r="A67" s="20"/>
      <c r="B67" s="20"/>
      <c r="C67" s="20"/>
      <c r="D67" s="20"/>
      <c r="E67" s="21"/>
      <c r="F67" s="20"/>
      <c r="G67" s="20"/>
    </row>
    <row r="68" spans="1:7" x14ac:dyDescent="0.2">
      <c r="A68" s="20"/>
      <c r="B68" s="20"/>
      <c r="C68" s="20"/>
      <c r="D68" s="20"/>
      <c r="E68" s="35"/>
      <c r="F68" s="20"/>
      <c r="G68" s="20"/>
    </row>
  </sheetData>
  <mergeCells count="4">
    <mergeCell ref="A2:E2"/>
    <mergeCell ref="A3:E3"/>
    <mergeCell ref="A4:E4"/>
    <mergeCell ref="A8:F8"/>
  </mergeCells>
  <printOptions horizontalCentered="1"/>
  <pageMargins left="0" right="0" top="0.39370078740157483" bottom="0.59055118110236227" header="0" footer="0"/>
  <pageSetup scale="73" orientation="portrait" r:id="rId1"/>
  <headerFooter alignWithMargins="0">
    <oddFooter>&amp;C&amp;P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51"/>
  <sheetViews>
    <sheetView view="pageBreakPreview" zoomScale="84" zoomScaleNormal="100" zoomScaleSheetLayoutView="84" workbookViewId="0">
      <selection activeCell="D42" sqref="D42"/>
    </sheetView>
  </sheetViews>
  <sheetFormatPr baseColWidth="10" defaultColWidth="11.42578125" defaultRowHeight="15" x14ac:dyDescent="0.25"/>
  <cols>
    <col min="1" max="1" width="54.7109375" style="150" customWidth="1"/>
    <col min="2" max="2" width="13.42578125" style="150" customWidth="1"/>
    <col min="3" max="3" width="16.28515625" style="150" customWidth="1"/>
    <col min="4" max="4" width="21" style="150" customWidth="1"/>
    <col min="5" max="5" width="18.42578125" style="150" customWidth="1"/>
    <col min="6" max="6" width="19" style="150" customWidth="1"/>
    <col min="7" max="7" width="11.42578125" style="150"/>
    <col min="8" max="8" width="17.28515625" style="150" customWidth="1"/>
    <col min="9" max="16384" width="11.42578125" style="150"/>
  </cols>
  <sheetData>
    <row r="1" spans="1:7" s="60" customFormat="1" ht="21.75" customHeight="1" x14ac:dyDescent="0.2">
      <c r="F1" s="61" t="s">
        <v>101</v>
      </c>
    </row>
    <row r="2" spans="1:7" s="60" customFormat="1" ht="21.75" customHeight="1" x14ac:dyDescent="0.2">
      <c r="E2" s="328">
        <v>45113</v>
      </c>
      <c r="F2" s="328"/>
    </row>
    <row r="3" spans="1:7" s="63" customFormat="1" ht="16.5" customHeight="1" x14ac:dyDescent="0.25">
      <c r="A3" s="62" t="s">
        <v>102</v>
      </c>
    </row>
    <row r="4" spans="1:7" s="60" customFormat="1" ht="16.5" customHeight="1" x14ac:dyDescent="0.2">
      <c r="B4" s="64"/>
      <c r="C4" s="65"/>
      <c r="D4" s="66"/>
      <c r="E4" s="66"/>
      <c r="F4" s="66"/>
      <c r="G4" s="66"/>
    </row>
    <row r="5" spans="1:7" s="60" customFormat="1" ht="16.5" customHeight="1" x14ac:dyDescent="0.2">
      <c r="A5" s="67" t="s">
        <v>103</v>
      </c>
      <c r="B5" s="68" t="e">
        <f>+#REF!</f>
        <v>#REF!</v>
      </c>
      <c r="C5" s="69"/>
      <c r="D5" s="67"/>
      <c r="E5" s="67" t="s">
        <v>104</v>
      </c>
      <c r="F5" s="70">
        <v>1.4</v>
      </c>
    </row>
    <row r="6" spans="1:7" s="60" customFormat="1" ht="16.5" customHeight="1" x14ac:dyDescent="0.2">
      <c r="A6" s="67" t="s">
        <v>105</v>
      </c>
      <c r="B6" s="71" t="s">
        <v>32</v>
      </c>
      <c r="C6" s="69"/>
      <c r="D6" s="67"/>
      <c r="E6" s="67"/>
      <c r="F6" s="67"/>
    </row>
    <row r="7" spans="1:7" s="60" customFormat="1" ht="16.5" customHeight="1" thickBot="1" x14ac:dyDescent="0.25">
      <c r="A7" s="67" t="s">
        <v>106</v>
      </c>
      <c r="B7" s="72" t="e">
        <f>+#REF!</f>
        <v>#REF!</v>
      </c>
      <c r="C7" s="72"/>
      <c r="D7" s="73"/>
      <c r="E7" s="73"/>
      <c r="F7" s="73"/>
    </row>
    <row r="8" spans="1:7" s="60" customFormat="1" ht="16.5" customHeight="1" thickBot="1" x14ac:dyDescent="0.25">
      <c r="A8" s="74" t="s">
        <v>107</v>
      </c>
      <c r="B8" s="75" t="s">
        <v>25</v>
      </c>
      <c r="C8" s="76" t="s">
        <v>2</v>
      </c>
      <c r="D8" s="75" t="s">
        <v>8</v>
      </c>
      <c r="E8" s="75" t="s">
        <v>3</v>
      </c>
      <c r="F8" s="77" t="s">
        <v>37</v>
      </c>
    </row>
    <row r="9" spans="1:7" s="60" customFormat="1" ht="21.75" customHeight="1" x14ac:dyDescent="0.2">
      <c r="A9" s="78" t="s">
        <v>108</v>
      </c>
      <c r="B9" s="79"/>
      <c r="C9" s="79"/>
      <c r="D9" s="79"/>
      <c r="E9" s="79"/>
      <c r="F9" s="80"/>
    </row>
    <row r="10" spans="1:7" s="60" customFormat="1" ht="13.5" customHeight="1" x14ac:dyDescent="0.2">
      <c r="A10" s="81"/>
      <c r="B10" s="79"/>
      <c r="C10" s="79"/>
      <c r="D10" s="79"/>
      <c r="E10" s="79"/>
      <c r="F10" s="80"/>
    </row>
    <row r="11" spans="1:7" s="60" customFormat="1" ht="21.75" customHeight="1" x14ac:dyDescent="0.2">
      <c r="A11" s="82" t="s">
        <v>109</v>
      </c>
      <c r="B11" s="83"/>
      <c r="C11" s="84"/>
      <c r="D11" s="83"/>
      <c r="E11" s="83"/>
      <c r="F11" s="85"/>
    </row>
    <row r="12" spans="1:7" s="60" customFormat="1" ht="21.75" customHeight="1" x14ac:dyDescent="0.2">
      <c r="A12" s="86" t="s">
        <v>110</v>
      </c>
      <c r="B12" s="87"/>
      <c r="C12" s="88"/>
      <c r="D12" s="88"/>
      <c r="E12" s="88"/>
      <c r="F12" s="89"/>
    </row>
    <row r="13" spans="1:7" s="60" customFormat="1" ht="21.75" customHeight="1" x14ac:dyDescent="0.2">
      <c r="A13" s="86" t="s">
        <v>111</v>
      </c>
      <c r="B13" s="87"/>
      <c r="C13" s="88"/>
      <c r="D13" s="88"/>
      <c r="E13" s="88"/>
      <c r="F13" s="89"/>
    </row>
    <row r="14" spans="1:7" s="60" customFormat="1" ht="21.75" customHeight="1" x14ac:dyDescent="0.2">
      <c r="A14" s="86" t="s">
        <v>112</v>
      </c>
      <c r="B14" s="87" t="s">
        <v>113</v>
      </c>
      <c r="C14" s="88">
        <v>120</v>
      </c>
      <c r="D14" s="88"/>
      <c r="E14" s="88"/>
      <c r="F14" s="89"/>
    </row>
    <row r="15" spans="1:7" s="60" customFormat="1" ht="21.75" customHeight="1" x14ac:dyDescent="0.2">
      <c r="A15" s="86" t="s">
        <v>114</v>
      </c>
      <c r="B15" s="87" t="s">
        <v>115</v>
      </c>
      <c r="C15" s="88"/>
      <c r="D15" s="88">
        <f>SUM(D17:D17)</f>
        <v>1340200.77</v>
      </c>
      <c r="E15" s="88"/>
      <c r="F15" s="89"/>
    </row>
    <row r="16" spans="1:7" s="60" customFormat="1" ht="21.75" customHeight="1" x14ac:dyDescent="0.2">
      <c r="A16" s="86" t="s">
        <v>116</v>
      </c>
      <c r="B16" s="87"/>
      <c r="C16" s="88"/>
      <c r="D16" s="88"/>
      <c r="E16" s="88"/>
      <c r="F16" s="89"/>
    </row>
    <row r="17" spans="1:7" s="60" customFormat="1" ht="21.75" customHeight="1" x14ac:dyDescent="0.2">
      <c r="A17" s="86" t="s">
        <v>117</v>
      </c>
      <c r="B17" s="87"/>
      <c r="C17" s="88"/>
      <c r="D17" s="88">
        <f>1218364.34*1.1</f>
        <v>1340200.77</v>
      </c>
      <c r="E17" s="88"/>
      <c r="F17" s="89"/>
    </row>
    <row r="18" spans="1:7" s="60" customFormat="1" ht="21.75" customHeight="1" x14ac:dyDescent="0.2">
      <c r="A18" s="86"/>
      <c r="B18" s="87"/>
      <c r="C18" s="88"/>
      <c r="D18" s="88"/>
      <c r="E18" s="88"/>
      <c r="F18" s="89"/>
    </row>
    <row r="19" spans="1:7" s="60" customFormat="1" ht="21.75" customHeight="1" x14ac:dyDescent="0.2">
      <c r="A19" s="86" t="s">
        <v>118</v>
      </c>
      <c r="B19" s="87"/>
      <c r="C19" s="88"/>
      <c r="D19" s="88"/>
      <c r="E19" s="88"/>
      <c r="F19" s="89"/>
    </row>
    <row r="20" spans="1:7" s="60" customFormat="1" ht="21.75" customHeight="1" x14ac:dyDescent="0.25">
      <c r="A20" s="90" t="s">
        <v>119</v>
      </c>
      <c r="B20" s="91" t="s">
        <v>4</v>
      </c>
      <c r="C20" s="88"/>
      <c r="D20" s="92" t="e">
        <f>D15*B5</f>
        <v>#REF!</v>
      </c>
      <c r="E20" s="83"/>
      <c r="F20" s="85"/>
    </row>
    <row r="21" spans="1:7" s="60" customFormat="1" ht="21.75" customHeight="1" x14ac:dyDescent="0.2">
      <c r="A21" s="86" t="s">
        <v>120</v>
      </c>
      <c r="B21" s="87" t="s">
        <v>4</v>
      </c>
      <c r="C21" s="88"/>
      <c r="D21" s="88"/>
      <c r="E21" s="88"/>
      <c r="F21" s="89"/>
    </row>
    <row r="22" spans="1:7" s="60" customFormat="1" ht="21.75" customHeight="1" x14ac:dyDescent="0.2">
      <c r="A22" s="86" t="s">
        <v>121</v>
      </c>
      <c r="B22" s="87" t="s">
        <v>4</v>
      </c>
      <c r="C22" s="88"/>
      <c r="D22" s="88" t="e">
        <f>D20*0.125</f>
        <v>#REF!</v>
      </c>
      <c r="E22" s="88"/>
      <c r="F22" s="89"/>
    </row>
    <row r="23" spans="1:7" s="60" customFormat="1" ht="21.75" customHeight="1" x14ac:dyDescent="0.2">
      <c r="A23" s="86" t="s">
        <v>122</v>
      </c>
      <c r="B23" s="87" t="s">
        <v>4</v>
      </c>
      <c r="C23" s="88"/>
      <c r="D23" s="88"/>
      <c r="E23" s="88"/>
      <c r="F23" s="89" t="e">
        <f>D20-D22</f>
        <v>#REF!</v>
      </c>
    </row>
    <row r="24" spans="1:7" s="60" customFormat="1" ht="21.75" customHeight="1" x14ac:dyDescent="0.2">
      <c r="A24" s="86"/>
      <c r="B24" s="93"/>
      <c r="C24" s="94"/>
      <c r="D24" s="94"/>
      <c r="E24" s="88"/>
      <c r="F24" s="95"/>
    </row>
    <row r="25" spans="1:7" s="60" customFormat="1" ht="21.75" customHeight="1" x14ac:dyDescent="0.2">
      <c r="A25" s="86" t="s">
        <v>123</v>
      </c>
      <c r="B25" s="93" t="s">
        <v>124</v>
      </c>
      <c r="C25" s="96">
        <v>1350</v>
      </c>
      <c r="D25" s="97"/>
      <c r="E25" s="94"/>
      <c r="F25" s="95"/>
      <c r="G25" s="98"/>
    </row>
    <row r="26" spans="1:7" s="60" customFormat="1" ht="21.75" customHeight="1" x14ac:dyDescent="0.25">
      <c r="A26" s="99" t="s">
        <v>125</v>
      </c>
      <c r="B26" s="93" t="s">
        <v>126</v>
      </c>
      <c r="C26" s="100">
        <v>10</v>
      </c>
      <c r="D26" s="94"/>
      <c r="E26" s="94"/>
      <c r="F26" s="101"/>
    </row>
    <row r="27" spans="1:7" s="60" customFormat="1" ht="33.75" customHeight="1" x14ac:dyDescent="0.2">
      <c r="A27" s="329" t="s">
        <v>127</v>
      </c>
      <c r="B27" s="330"/>
      <c r="C27" s="94"/>
      <c r="D27" s="94" t="e">
        <f>((C26+1)/(2*C26))*F23</f>
        <v>#REF!</v>
      </c>
      <c r="E27" s="94"/>
      <c r="F27" s="101"/>
    </row>
    <row r="28" spans="1:7" s="60" customFormat="1" ht="21.75" customHeight="1" x14ac:dyDescent="0.2">
      <c r="A28" s="86"/>
      <c r="B28" s="96"/>
      <c r="C28" s="102"/>
      <c r="D28" s="102"/>
      <c r="E28" s="102"/>
      <c r="F28" s="103"/>
    </row>
    <row r="29" spans="1:7" s="60" customFormat="1" ht="21.75" customHeight="1" x14ac:dyDescent="0.25">
      <c r="A29" s="104" t="s">
        <v>128</v>
      </c>
      <c r="B29" s="96"/>
      <c r="C29" s="102"/>
      <c r="D29" s="102"/>
      <c r="E29" s="102"/>
      <c r="F29" s="103"/>
    </row>
    <row r="30" spans="1:7" s="60" customFormat="1" ht="33.75" customHeight="1" x14ac:dyDescent="0.2">
      <c r="A30" s="105" t="s">
        <v>129</v>
      </c>
      <c r="B30" s="96"/>
      <c r="C30" s="102"/>
      <c r="D30" s="102" t="e">
        <f>+(F23/C26)/C25</f>
        <v>#REF!</v>
      </c>
      <c r="E30" s="102"/>
      <c r="F30" s="103"/>
    </row>
    <row r="31" spans="1:7" s="60" customFormat="1" ht="33.75" customHeight="1" x14ac:dyDescent="0.2">
      <c r="A31" s="105" t="s">
        <v>130</v>
      </c>
      <c r="B31" s="96"/>
      <c r="C31" s="102"/>
      <c r="D31" s="102" t="e">
        <f>(F23/C25)*0.03</f>
        <v>#REF!</v>
      </c>
      <c r="E31" s="102"/>
      <c r="F31" s="103"/>
      <c r="G31" s="106"/>
    </row>
    <row r="32" spans="1:7" s="60" customFormat="1" ht="21.75" customHeight="1" x14ac:dyDescent="0.2">
      <c r="A32" s="86" t="s">
        <v>131</v>
      </c>
      <c r="B32" s="96"/>
      <c r="C32" s="102"/>
      <c r="D32" s="102" t="e">
        <f>D27/C25*0.19</f>
        <v>#REF!</v>
      </c>
      <c r="E32" s="102"/>
      <c r="F32" s="103"/>
      <c r="G32" s="106"/>
    </row>
    <row r="33" spans="1:7" s="60" customFormat="1" ht="33.75" customHeight="1" x14ac:dyDescent="0.2">
      <c r="A33" s="105" t="s">
        <v>132</v>
      </c>
      <c r="B33" s="96"/>
      <c r="C33" s="102"/>
      <c r="D33" s="102" t="e">
        <f>D30*0.75</f>
        <v>#REF!</v>
      </c>
      <c r="E33" s="102"/>
      <c r="F33" s="103"/>
      <c r="G33" s="106"/>
    </row>
    <row r="34" spans="1:7" s="60" customFormat="1" ht="33.75" customHeight="1" x14ac:dyDescent="0.2">
      <c r="A34" s="105" t="s">
        <v>133</v>
      </c>
      <c r="B34" s="96"/>
      <c r="C34" s="102"/>
      <c r="D34" s="102" t="e">
        <f>D27/C25*0.03</f>
        <v>#REF!</v>
      </c>
      <c r="E34" s="102"/>
      <c r="F34" s="103"/>
      <c r="G34" s="106"/>
    </row>
    <row r="35" spans="1:7" s="60" customFormat="1" ht="21.75" customHeight="1" x14ac:dyDescent="0.25">
      <c r="A35" s="104" t="s">
        <v>134</v>
      </c>
      <c r="B35" s="107" t="s">
        <v>4</v>
      </c>
      <c r="C35" s="108"/>
      <c r="D35" s="108"/>
      <c r="E35" s="108"/>
      <c r="F35" s="109" t="e">
        <f>SUM(D30:D34)</f>
        <v>#REF!</v>
      </c>
      <c r="G35" s="106"/>
    </row>
    <row r="36" spans="1:7" s="60" customFormat="1" ht="21.75" customHeight="1" x14ac:dyDescent="0.2">
      <c r="A36" s="86"/>
      <c r="B36" s="96"/>
      <c r="C36" s="102"/>
      <c r="D36" s="102"/>
      <c r="E36" s="102"/>
      <c r="F36" s="103"/>
      <c r="G36" s="106"/>
    </row>
    <row r="37" spans="1:7" s="60" customFormat="1" ht="21.75" customHeight="1" x14ac:dyDescent="0.25">
      <c r="A37" s="104" t="s">
        <v>135</v>
      </c>
      <c r="B37" s="96"/>
      <c r="C37" s="102"/>
      <c r="D37" s="102"/>
      <c r="E37" s="102"/>
      <c r="F37" s="103"/>
      <c r="G37" s="106"/>
    </row>
    <row r="38" spans="1:7" s="60" customFormat="1" ht="21.75" customHeight="1" x14ac:dyDescent="0.25">
      <c r="A38" s="86" t="s">
        <v>136</v>
      </c>
      <c r="B38" s="96" t="s">
        <v>36</v>
      </c>
      <c r="C38" s="102">
        <v>180</v>
      </c>
      <c r="D38" s="108" t="e">
        <f>+B7</f>
        <v>#REF!</v>
      </c>
      <c r="E38" s="102" t="e">
        <f t="shared" ref="E38:E45" si="0">D38*C38</f>
        <v>#REF!</v>
      </c>
      <c r="F38" s="103"/>
      <c r="G38" s="106"/>
    </row>
    <row r="39" spans="1:7" s="60" customFormat="1" ht="21.75" customHeight="1" x14ac:dyDescent="0.2">
      <c r="A39" s="86" t="s">
        <v>137</v>
      </c>
      <c r="B39" s="96" t="s">
        <v>36</v>
      </c>
      <c r="C39" s="102">
        <v>0.5</v>
      </c>
      <c r="D39" s="102">
        <f>847*1.3</f>
        <v>1101.0999999999999</v>
      </c>
      <c r="E39" s="102">
        <f t="shared" si="0"/>
        <v>550.54999999999995</v>
      </c>
      <c r="F39" s="103"/>
      <c r="G39" s="106"/>
    </row>
    <row r="40" spans="1:7" s="60" customFormat="1" ht="21.75" customHeight="1" x14ac:dyDescent="0.2">
      <c r="A40" s="86" t="s">
        <v>138</v>
      </c>
      <c r="B40" s="96" t="s">
        <v>15</v>
      </c>
      <c r="C40" s="102">
        <v>0.75</v>
      </c>
      <c r="D40" s="102">
        <f>135*1.3</f>
        <v>175.5</v>
      </c>
      <c r="E40" s="102">
        <f t="shared" si="0"/>
        <v>131.63</v>
      </c>
      <c r="F40" s="103"/>
      <c r="G40" s="106"/>
    </row>
    <row r="41" spans="1:7" s="60" customFormat="1" ht="21.75" customHeight="1" x14ac:dyDescent="0.2">
      <c r="A41" s="86" t="s">
        <v>139</v>
      </c>
      <c r="B41" s="96" t="s">
        <v>15</v>
      </c>
      <c r="C41" s="102">
        <v>0.75</v>
      </c>
      <c r="D41" s="102">
        <f>135*1.3</f>
        <v>175.5</v>
      </c>
      <c r="E41" s="102">
        <f t="shared" si="0"/>
        <v>131.63</v>
      </c>
      <c r="F41" s="103"/>
      <c r="G41" s="106"/>
    </row>
    <row r="42" spans="1:7" s="60" customFormat="1" ht="21.75" customHeight="1" x14ac:dyDescent="0.2">
      <c r="A42" s="86" t="s">
        <v>140</v>
      </c>
      <c r="B42" s="96" t="s">
        <v>26</v>
      </c>
      <c r="C42" s="102">
        <v>1</v>
      </c>
      <c r="D42" s="102" t="e">
        <f>+#REF!</f>
        <v>#REF!</v>
      </c>
      <c r="E42" s="102" t="e">
        <f t="shared" si="0"/>
        <v>#REF!</v>
      </c>
      <c r="F42" s="103"/>
      <c r="G42" s="106"/>
    </row>
    <row r="43" spans="1:7" s="60" customFormat="1" ht="21.75" customHeight="1" x14ac:dyDescent="0.25">
      <c r="A43" s="86" t="s">
        <v>141</v>
      </c>
      <c r="B43" s="96" t="s">
        <v>36</v>
      </c>
      <c r="C43" s="102">
        <v>1</v>
      </c>
      <c r="D43" s="108" t="e">
        <f>D38</f>
        <v>#REF!</v>
      </c>
      <c r="E43" s="102" t="e">
        <f t="shared" si="0"/>
        <v>#REF!</v>
      </c>
      <c r="F43" s="103"/>
      <c r="G43" s="106"/>
    </row>
    <row r="44" spans="1:7" s="60" customFormat="1" ht="21.75" customHeight="1" x14ac:dyDescent="0.25">
      <c r="A44" s="86" t="s">
        <v>142</v>
      </c>
      <c r="B44" s="96" t="s">
        <v>36</v>
      </c>
      <c r="C44" s="102">
        <v>150</v>
      </c>
      <c r="D44" s="108" t="e">
        <f>+#REF!</f>
        <v>#REF!</v>
      </c>
      <c r="E44" s="102" t="e">
        <f t="shared" si="0"/>
        <v>#REF!</v>
      </c>
      <c r="F44" s="103"/>
      <c r="G44" s="106"/>
    </row>
    <row r="45" spans="1:7" s="60" customFormat="1" ht="21.75" customHeight="1" x14ac:dyDescent="0.25">
      <c r="A45" s="86" t="s">
        <v>143</v>
      </c>
      <c r="B45" s="96" t="s">
        <v>15</v>
      </c>
      <c r="C45" s="102">
        <v>10</v>
      </c>
      <c r="D45" s="108">
        <f>26.53*1.3</f>
        <v>34.49</v>
      </c>
      <c r="E45" s="102">
        <f t="shared" si="0"/>
        <v>344.9</v>
      </c>
      <c r="F45" s="103"/>
      <c r="G45" s="106"/>
    </row>
    <row r="46" spans="1:7" s="60" customFormat="1" ht="21.75" customHeight="1" x14ac:dyDescent="0.25">
      <c r="A46" s="104" t="s">
        <v>144</v>
      </c>
      <c r="B46" s="107" t="s">
        <v>4</v>
      </c>
      <c r="C46" s="108"/>
      <c r="D46" s="108"/>
      <c r="E46" s="108"/>
      <c r="F46" s="109" t="e">
        <f>SUM(E38:E45)</f>
        <v>#REF!</v>
      </c>
      <c r="G46" s="106"/>
    </row>
    <row r="47" spans="1:7" s="60" customFormat="1" ht="21.75" customHeight="1" x14ac:dyDescent="0.2">
      <c r="A47" s="86"/>
      <c r="B47" s="96"/>
      <c r="C47" s="102"/>
      <c r="D47" s="102"/>
      <c r="E47" s="102"/>
      <c r="F47" s="103"/>
      <c r="G47" s="106"/>
    </row>
    <row r="48" spans="1:7" s="60" customFormat="1" ht="21.75" customHeight="1" x14ac:dyDescent="0.25">
      <c r="A48" s="104" t="s">
        <v>145</v>
      </c>
      <c r="B48" s="107" t="s">
        <v>4</v>
      </c>
      <c r="C48" s="102"/>
      <c r="D48" s="102"/>
      <c r="E48" s="102"/>
      <c r="F48" s="109" t="e">
        <f>(F46+F35)</f>
        <v>#REF!</v>
      </c>
      <c r="G48" s="106"/>
    </row>
    <row r="49" spans="1:7" s="60" customFormat="1" ht="21.75" customHeight="1" x14ac:dyDescent="0.2">
      <c r="A49" s="86"/>
      <c r="B49" s="96"/>
      <c r="C49" s="102"/>
      <c r="D49" s="102"/>
      <c r="E49" s="102"/>
      <c r="F49" s="103"/>
      <c r="G49" s="106"/>
    </row>
    <row r="50" spans="1:7" s="60" customFormat="1" ht="21.75" customHeight="1" x14ac:dyDescent="0.25">
      <c r="A50" s="104" t="s">
        <v>146</v>
      </c>
      <c r="B50" s="96"/>
      <c r="C50" s="102"/>
      <c r="D50" s="102"/>
      <c r="E50" s="102"/>
      <c r="F50" s="103"/>
      <c r="G50" s="106"/>
    </row>
    <row r="51" spans="1:7" s="60" customFormat="1" ht="21.75" customHeight="1" x14ac:dyDescent="0.25">
      <c r="A51" s="86" t="s">
        <v>147</v>
      </c>
      <c r="B51" s="96" t="s">
        <v>115</v>
      </c>
      <c r="C51" s="102"/>
      <c r="D51" s="108">
        <f>45000*1.2</f>
        <v>54000</v>
      </c>
      <c r="E51" s="102"/>
      <c r="F51" s="103"/>
      <c r="G51" s="106"/>
    </row>
    <row r="52" spans="1:7" s="60" customFormat="1" ht="21.75" customHeight="1" x14ac:dyDescent="0.25">
      <c r="A52" s="86" t="s">
        <v>148</v>
      </c>
      <c r="B52" s="96" t="s">
        <v>115</v>
      </c>
      <c r="C52" s="102"/>
      <c r="D52" s="108">
        <f>135000*1.2</f>
        <v>162000</v>
      </c>
      <c r="E52" s="102"/>
      <c r="F52" s="103"/>
      <c r="G52" s="106"/>
    </row>
    <row r="53" spans="1:7" s="60" customFormat="1" ht="21.75" customHeight="1" x14ac:dyDescent="0.2">
      <c r="A53" s="86" t="s">
        <v>9</v>
      </c>
      <c r="B53" s="96"/>
      <c r="C53" s="102"/>
      <c r="D53" s="102"/>
      <c r="E53" s="102">
        <f>D51+D52</f>
        <v>216000</v>
      </c>
      <c r="F53" s="103"/>
      <c r="G53" s="106"/>
    </row>
    <row r="54" spans="1:7" s="60" customFormat="1" ht="21.75" customHeight="1" x14ac:dyDescent="0.2">
      <c r="A54" s="86" t="s">
        <v>149</v>
      </c>
      <c r="B54" s="110">
        <v>0.35</v>
      </c>
      <c r="C54" s="102"/>
      <c r="D54" s="102"/>
      <c r="E54" s="102">
        <f>+E53*B54</f>
        <v>75600</v>
      </c>
      <c r="F54" s="103"/>
      <c r="G54" s="106"/>
    </row>
    <row r="55" spans="1:7" s="60" customFormat="1" ht="21.75" customHeight="1" x14ac:dyDescent="0.25">
      <c r="A55" s="86" t="s">
        <v>150</v>
      </c>
      <c r="B55" s="96"/>
      <c r="C55" s="102"/>
      <c r="D55" s="102"/>
      <c r="E55" s="108">
        <f>SUM(E53:E54)</f>
        <v>291600</v>
      </c>
      <c r="F55" s="103"/>
      <c r="G55" s="106"/>
    </row>
    <row r="56" spans="1:7" s="60" customFormat="1" ht="21.75" customHeight="1" x14ac:dyDescent="0.2">
      <c r="A56" s="86"/>
      <c r="B56" s="96"/>
      <c r="C56" s="102"/>
      <c r="D56" s="102"/>
      <c r="E56" s="102"/>
      <c r="F56" s="103"/>
      <c r="G56" s="106"/>
    </row>
    <row r="57" spans="1:7" s="60" customFormat="1" ht="21.75" customHeight="1" x14ac:dyDescent="0.25">
      <c r="A57" s="90" t="s">
        <v>151</v>
      </c>
      <c r="B57" s="91" t="s">
        <v>4</v>
      </c>
      <c r="C57" s="88"/>
      <c r="D57" s="92" t="e">
        <f>E55*B5</f>
        <v>#REF!</v>
      </c>
      <c r="E57" s="83"/>
      <c r="F57" s="85"/>
      <c r="G57" s="106"/>
    </row>
    <row r="58" spans="1:7" s="60" customFormat="1" ht="21.75" customHeight="1" x14ac:dyDescent="0.2">
      <c r="A58" s="86" t="s">
        <v>120</v>
      </c>
      <c r="B58" s="91" t="s">
        <v>4</v>
      </c>
      <c r="C58" s="88"/>
      <c r="D58" s="88">
        <f>22*29000</f>
        <v>638000</v>
      </c>
      <c r="E58" s="88"/>
      <c r="F58" s="89"/>
      <c r="G58" s="106"/>
    </row>
    <row r="59" spans="1:7" s="60" customFormat="1" ht="21.75" customHeight="1" x14ac:dyDescent="0.25">
      <c r="A59" s="86"/>
      <c r="B59" s="91"/>
      <c r="C59" s="88"/>
      <c r="D59" s="88"/>
      <c r="E59" s="92" t="e">
        <f>D57-D58</f>
        <v>#REF!</v>
      </c>
      <c r="F59" s="89"/>
      <c r="G59" s="106"/>
    </row>
    <row r="60" spans="1:7" s="60" customFormat="1" ht="21.75" customHeight="1" x14ac:dyDescent="0.2">
      <c r="A60" s="86" t="s">
        <v>121</v>
      </c>
      <c r="B60" s="87" t="s">
        <v>4</v>
      </c>
      <c r="C60" s="88"/>
      <c r="D60" s="88" t="e">
        <f>E59*0.125</f>
        <v>#REF!</v>
      </c>
      <c r="E60" s="88" t="e">
        <f>D60</f>
        <v>#REF!</v>
      </c>
      <c r="F60" s="89"/>
    </row>
    <row r="61" spans="1:7" s="60" customFormat="1" ht="21.75" customHeight="1" x14ac:dyDescent="0.2">
      <c r="A61" s="86" t="s">
        <v>122</v>
      </c>
      <c r="B61" s="87" t="s">
        <v>4</v>
      </c>
      <c r="C61" s="88"/>
      <c r="D61" s="88"/>
      <c r="E61" s="88"/>
      <c r="F61" s="89" t="e">
        <f>E59-E60</f>
        <v>#REF!</v>
      </c>
      <c r="G61" s="106"/>
    </row>
    <row r="62" spans="1:7" s="60" customFormat="1" ht="21.75" customHeight="1" x14ac:dyDescent="0.2">
      <c r="A62" s="86"/>
      <c r="B62" s="93"/>
      <c r="C62" s="94"/>
      <c r="D62" s="94"/>
      <c r="E62" s="88"/>
      <c r="F62" s="95"/>
      <c r="G62" s="106"/>
    </row>
    <row r="63" spans="1:7" s="60" customFormat="1" ht="21.75" customHeight="1" x14ac:dyDescent="0.25">
      <c r="A63" s="99" t="s">
        <v>125</v>
      </c>
      <c r="B63" s="93" t="s">
        <v>126</v>
      </c>
      <c r="C63" s="100">
        <f>+C26</f>
        <v>10</v>
      </c>
      <c r="D63" s="94"/>
      <c r="E63" s="94"/>
      <c r="F63" s="101"/>
      <c r="G63" s="106"/>
    </row>
    <row r="64" spans="1:7" s="60" customFormat="1" ht="34.5" customHeight="1" x14ac:dyDescent="0.25">
      <c r="A64" s="329" t="s">
        <v>152</v>
      </c>
      <c r="B64" s="330"/>
      <c r="C64" s="94"/>
      <c r="D64" s="100" t="e">
        <f>((C63+1)/(2*C63))*F61</f>
        <v>#REF!</v>
      </c>
      <c r="E64" s="94"/>
      <c r="F64" s="101"/>
    </row>
    <row r="65" spans="1:7" s="60" customFormat="1" ht="14.25" customHeight="1" x14ac:dyDescent="0.2">
      <c r="A65" s="86"/>
      <c r="B65" s="96"/>
      <c r="C65" s="102"/>
      <c r="D65" s="102"/>
      <c r="E65" s="102"/>
      <c r="F65" s="103"/>
      <c r="G65" s="106"/>
    </row>
    <row r="66" spans="1:7" s="60" customFormat="1" ht="21.75" customHeight="1" x14ac:dyDescent="0.25">
      <c r="A66" s="104" t="s">
        <v>128</v>
      </c>
      <c r="B66" s="96"/>
      <c r="C66" s="102"/>
      <c r="D66" s="102"/>
      <c r="E66" s="102"/>
      <c r="F66" s="103"/>
      <c r="G66" s="106"/>
    </row>
    <row r="67" spans="1:7" s="60" customFormat="1" ht="31.5" customHeight="1" x14ac:dyDescent="0.25">
      <c r="A67" s="105" t="s">
        <v>153</v>
      </c>
      <c r="B67" s="96"/>
      <c r="C67" s="102"/>
      <c r="D67" s="108" t="e">
        <f>+(F61/C63)/C25</f>
        <v>#REF!</v>
      </c>
      <c r="E67" s="102"/>
      <c r="F67" s="103"/>
      <c r="G67" s="106"/>
    </row>
    <row r="68" spans="1:7" s="60" customFormat="1" ht="31.5" customHeight="1" x14ac:dyDescent="0.2">
      <c r="A68" s="105" t="s">
        <v>154</v>
      </c>
      <c r="B68" s="96"/>
      <c r="C68" s="102"/>
      <c r="D68" s="102" t="e">
        <f>F61/C25*0.03</f>
        <v>#REF!</v>
      </c>
      <c r="E68" s="102"/>
      <c r="F68" s="103"/>
    </row>
    <row r="69" spans="1:7" s="60" customFormat="1" ht="21.75" customHeight="1" x14ac:dyDescent="0.2">
      <c r="A69" s="86" t="s">
        <v>155</v>
      </c>
      <c r="B69" s="96"/>
      <c r="C69" s="102"/>
      <c r="D69" s="102" t="e">
        <f>D64/C25*0.19</f>
        <v>#REF!</v>
      </c>
      <c r="E69" s="102"/>
      <c r="F69" s="103"/>
      <c r="G69" s="106"/>
    </row>
    <row r="70" spans="1:7" s="60" customFormat="1" ht="31.5" customHeight="1" x14ac:dyDescent="0.2">
      <c r="A70" s="105" t="s">
        <v>156</v>
      </c>
      <c r="B70" s="96"/>
      <c r="C70" s="102"/>
      <c r="D70" s="102" t="e">
        <f>D67*0.75</f>
        <v>#REF!</v>
      </c>
      <c r="E70" s="102"/>
      <c r="F70" s="103"/>
      <c r="G70" s="106"/>
    </row>
    <row r="71" spans="1:7" s="60" customFormat="1" ht="31.5" customHeight="1" x14ac:dyDescent="0.2">
      <c r="A71" s="105" t="s">
        <v>157</v>
      </c>
      <c r="B71" s="96"/>
      <c r="C71" s="102"/>
      <c r="D71" s="102" t="e">
        <f>F61/C25*0.03</f>
        <v>#REF!</v>
      </c>
      <c r="E71" s="102"/>
      <c r="F71" s="103"/>
      <c r="G71" s="106"/>
    </row>
    <row r="72" spans="1:7" s="60" customFormat="1" ht="31.5" customHeight="1" x14ac:dyDescent="0.2">
      <c r="A72" s="105" t="s">
        <v>158</v>
      </c>
      <c r="B72" s="96"/>
      <c r="C72" s="102"/>
      <c r="D72" s="102" t="e">
        <f>D64/C25*0.03</f>
        <v>#REF!</v>
      </c>
      <c r="E72" s="102"/>
      <c r="F72" s="103"/>
    </row>
    <row r="73" spans="1:7" s="60" customFormat="1" ht="21.75" customHeight="1" x14ac:dyDescent="0.25">
      <c r="A73" s="104" t="s">
        <v>134</v>
      </c>
      <c r="B73" s="107" t="s">
        <v>4</v>
      </c>
      <c r="C73" s="108"/>
      <c r="D73" s="108"/>
      <c r="E73" s="108"/>
      <c r="F73" s="103" t="e">
        <f>SUM(D67:D72)</f>
        <v>#REF!</v>
      </c>
    </row>
    <row r="74" spans="1:7" s="60" customFormat="1" ht="21.75" customHeight="1" x14ac:dyDescent="0.2">
      <c r="A74" s="86"/>
      <c r="B74" s="96"/>
      <c r="C74" s="102"/>
      <c r="D74" s="102"/>
      <c r="E74" s="102"/>
      <c r="F74" s="103"/>
    </row>
    <row r="75" spans="1:7" s="60" customFormat="1" ht="21.75" customHeight="1" x14ac:dyDescent="0.25">
      <c r="A75" s="104" t="s">
        <v>135</v>
      </c>
      <c r="B75" s="96"/>
      <c r="C75" s="102"/>
      <c r="D75" s="102"/>
      <c r="E75" s="102"/>
      <c r="F75" s="103"/>
    </row>
    <row r="76" spans="1:7" s="60" customFormat="1" ht="21.75" customHeight="1" x14ac:dyDescent="0.25">
      <c r="A76" s="86" t="s">
        <v>159</v>
      </c>
      <c r="B76" s="96" t="s">
        <v>36</v>
      </c>
      <c r="C76" s="102">
        <v>6</v>
      </c>
      <c r="D76" s="108" t="e">
        <f>D38</f>
        <v>#REF!</v>
      </c>
      <c r="E76" s="102" t="e">
        <f>D76*C76</f>
        <v>#REF!</v>
      </c>
      <c r="F76" s="103"/>
    </row>
    <row r="77" spans="1:7" s="60" customFormat="1" ht="21.75" customHeight="1" x14ac:dyDescent="0.2">
      <c r="A77" s="86" t="s">
        <v>160</v>
      </c>
      <c r="B77" s="96" t="s">
        <v>36</v>
      </c>
      <c r="C77" s="102">
        <v>0.2</v>
      </c>
      <c r="D77" s="102" t="e">
        <f>E76</f>
        <v>#REF!</v>
      </c>
      <c r="E77" s="102" t="e">
        <f>D77*C77</f>
        <v>#REF!</v>
      </c>
      <c r="F77" s="103"/>
    </row>
    <row r="78" spans="1:7" s="60" customFormat="1" ht="21.75" customHeight="1" x14ac:dyDescent="0.2">
      <c r="A78" s="86" t="s">
        <v>161</v>
      </c>
      <c r="B78" s="96"/>
      <c r="C78" s="102"/>
      <c r="D78" s="102"/>
      <c r="E78" s="102"/>
      <c r="F78" s="103"/>
    </row>
    <row r="79" spans="1:7" s="60" customFormat="1" ht="21.75" customHeight="1" x14ac:dyDescent="0.25">
      <c r="A79" s="86" t="s">
        <v>162</v>
      </c>
      <c r="B79" s="96" t="s">
        <v>124</v>
      </c>
      <c r="C79" s="102">
        <v>3500</v>
      </c>
      <c r="D79" s="102"/>
      <c r="E79" s="108">
        <f>+D58/C79</f>
        <v>182.29</v>
      </c>
      <c r="F79" s="103" t="e">
        <f>SUM(E76:E79)</f>
        <v>#REF!</v>
      </c>
    </row>
    <row r="80" spans="1:7" s="60" customFormat="1" ht="21.75" customHeight="1" x14ac:dyDescent="0.2">
      <c r="A80" s="86"/>
      <c r="B80" s="96"/>
      <c r="C80" s="102"/>
      <c r="D80" s="102"/>
      <c r="E80" s="102"/>
      <c r="F80" s="103"/>
    </row>
    <row r="81" spans="1:12" s="60" customFormat="1" ht="21.75" customHeight="1" x14ac:dyDescent="0.2">
      <c r="A81" s="86" t="s">
        <v>163</v>
      </c>
      <c r="B81" s="96"/>
      <c r="C81" s="102"/>
      <c r="D81" s="102"/>
      <c r="E81" s="102"/>
      <c r="F81" s="103"/>
    </row>
    <row r="82" spans="1:12" s="60" customFormat="1" ht="21.75" customHeight="1" x14ac:dyDescent="0.25">
      <c r="A82" s="86" t="s">
        <v>38</v>
      </c>
      <c r="B82" s="96" t="s">
        <v>164</v>
      </c>
      <c r="C82" s="102">
        <f>23.83*8</f>
        <v>190.64</v>
      </c>
      <c r="D82" s="108">
        <f>(22500+5000)*F5</f>
        <v>38500</v>
      </c>
      <c r="E82" s="102">
        <f>D82/C82</f>
        <v>201.95</v>
      </c>
      <c r="F82" s="103"/>
    </row>
    <row r="83" spans="1:12" s="60" customFormat="1" ht="21.75" customHeight="1" x14ac:dyDescent="0.25">
      <c r="A83" s="86" t="s">
        <v>6</v>
      </c>
      <c r="B83" s="96" t="s">
        <v>164</v>
      </c>
      <c r="C83" s="102">
        <f>23.83*8</f>
        <v>190.64</v>
      </c>
      <c r="D83" s="108">
        <f>(15000+5000)*F5</f>
        <v>28000</v>
      </c>
      <c r="E83" s="102">
        <f>D83/C83</f>
        <v>146.87</v>
      </c>
      <c r="F83" s="103"/>
    </row>
    <row r="84" spans="1:12" s="60" customFormat="1" ht="21.75" customHeight="1" x14ac:dyDescent="0.25">
      <c r="A84" s="104" t="s">
        <v>165</v>
      </c>
      <c r="B84" s="107" t="s">
        <v>4</v>
      </c>
      <c r="C84" s="108"/>
      <c r="D84" s="108"/>
      <c r="E84" s="108"/>
      <c r="F84" s="103">
        <f>SUM(E82:E83)</f>
        <v>348.82</v>
      </c>
    </row>
    <row r="85" spans="1:12" s="60" customFormat="1" ht="21.75" customHeight="1" x14ac:dyDescent="0.25">
      <c r="A85" s="104"/>
      <c r="B85" s="107"/>
      <c r="C85" s="108"/>
      <c r="D85" s="108"/>
      <c r="E85" s="108"/>
      <c r="F85" s="109"/>
    </row>
    <row r="86" spans="1:12" s="60" customFormat="1" ht="21.75" customHeight="1" x14ac:dyDescent="0.25">
      <c r="A86" s="104" t="s">
        <v>166</v>
      </c>
      <c r="B86" s="107"/>
      <c r="C86" s="108"/>
      <c r="D86" s="108"/>
      <c r="E86" s="108"/>
      <c r="F86" s="109" t="e">
        <f>SUM(F73:F84)</f>
        <v>#REF!</v>
      </c>
    </row>
    <row r="87" spans="1:12" s="60" customFormat="1" ht="21.75" customHeight="1" x14ac:dyDescent="0.2">
      <c r="A87" s="86"/>
      <c r="B87" s="96"/>
      <c r="C87" s="102"/>
      <c r="D87" s="102"/>
      <c r="E87" s="102"/>
      <c r="F87" s="103"/>
    </row>
    <row r="88" spans="1:12" s="60" customFormat="1" ht="21.75" customHeight="1" x14ac:dyDescent="0.25">
      <c r="A88" s="104" t="s">
        <v>167</v>
      </c>
      <c r="B88" s="87"/>
      <c r="C88" s="88"/>
      <c r="D88" s="88"/>
      <c r="E88" s="88"/>
      <c r="F88" s="89"/>
    </row>
    <row r="89" spans="1:12" s="60" customFormat="1" ht="21.75" customHeight="1" x14ac:dyDescent="0.25">
      <c r="A89" s="90" t="s">
        <v>151</v>
      </c>
      <c r="B89" s="91" t="s">
        <v>4</v>
      </c>
      <c r="C89" s="88"/>
      <c r="D89" s="92" t="e">
        <f>95000*B5</f>
        <v>#REF!</v>
      </c>
      <c r="E89" s="83"/>
      <c r="F89" s="85"/>
    </row>
    <row r="90" spans="1:12" s="60" customFormat="1" ht="21.75" customHeight="1" x14ac:dyDescent="0.2">
      <c r="A90" s="86" t="s">
        <v>120</v>
      </c>
      <c r="B90" s="87"/>
      <c r="C90" s="88"/>
      <c r="D90" s="88"/>
      <c r="E90" s="88"/>
      <c r="F90" s="89"/>
    </row>
    <row r="91" spans="1:12" s="60" customFormat="1" ht="21.75" customHeight="1" x14ac:dyDescent="0.2">
      <c r="A91" s="86" t="s">
        <v>121</v>
      </c>
      <c r="B91" s="87" t="s">
        <v>4</v>
      </c>
      <c r="C91" s="88"/>
      <c r="D91" s="88" t="e">
        <f>D89*0.125</f>
        <v>#REF!</v>
      </c>
      <c r="E91" s="88"/>
      <c r="F91" s="89"/>
    </row>
    <row r="92" spans="1:12" s="60" customFormat="1" ht="21.75" customHeight="1" x14ac:dyDescent="0.2">
      <c r="A92" s="86" t="s">
        <v>122</v>
      </c>
      <c r="B92" s="87" t="s">
        <v>4</v>
      </c>
      <c r="C92" s="88"/>
      <c r="D92" s="88"/>
      <c r="E92" s="88"/>
      <c r="F92" s="89" t="e">
        <f>D89</f>
        <v>#REF!</v>
      </c>
    </row>
    <row r="93" spans="1:12" s="60" customFormat="1" ht="21.75" customHeight="1" x14ac:dyDescent="0.2">
      <c r="A93" s="86"/>
      <c r="B93" s="93"/>
      <c r="C93" s="94"/>
      <c r="D93" s="94"/>
      <c r="E93" s="88"/>
      <c r="F93" s="95"/>
    </row>
    <row r="94" spans="1:12" s="60" customFormat="1" ht="21.75" customHeight="1" x14ac:dyDescent="0.2">
      <c r="A94" s="86" t="s">
        <v>123</v>
      </c>
      <c r="B94" s="93" t="s">
        <v>124</v>
      </c>
      <c r="C94" s="96">
        <v>2000</v>
      </c>
      <c r="D94" s="97"/>
      <c r="E94" s="94"/>
      <c r="F94" s="95"/>
      <c r="L94" s="111"/>
    </row>
    <row r="95" spans="1:12" s="60" customFormat="1" ht="21.75" customHeight="1" x14ac:dyDescent="0.2">
      <c r="A95" s="99" t="s">
        <v>125</v>
      </c>
      <c r="B95" s="93" t="s">
        <v>126</v>
      </c>
      <c r="C95" s="94">
        <f>+C63</f>
        <v>10</v>
      </c>
      <c r="D95" s="94"/>
      <c r="E95" s="94"/>
      <c r="F95" s="101"/>
    </row>
    <row r="96" spans="1:12" s="60" customFormat="1" ht="37.5" customHeight="1" x14ac:dyDescent="0.25">
      <c r="A96" s="329" t="s">
        <v>152</v>
      </c>
      <c r="B96" s="330"/>
      <c r="C96" s="94"/>
      <c r="D96" s="100" t="e">
        <f>((C95+1)/(2*C95))*F92</f>
        <v>#REF!</v>
      </c>
      <c r="E96" s="94"/>
      <c r="F96" s="101"/>
    </row>
    <row r="97" spans="1:6" s="60" customFormat="1" ht="21.75" customHeight="1" x14ac:dyDescent="0.2">
      <c r="A97" s="86"/>
      <c r="B97" s="96"/>
      <c r="C97" s="102"/>
      <c r="D97" s="102"/>
      <c r="E97" s="102"/>
      <c r="F97" s="103"/>
    </row>
    <row r="98" spans="1:6" s="60" customFormat="1" ht="21.75" customHeight="1" x14ac:dyDescent="0.25">
      <c r="A98" s="104" t="s">
        <v>128</v>
      </c>
      <c r="B98" s="96"/>
      <c r="C98" s="102"/>
      <c r="D98" s="102"/>
      <c r="E98" s="102"/>
      <c r="F98" s="103"/>
    </row>
    <row r="99" spans="1:6" s="60" customFormat="1" ht="30" customHeight="1" x14ac:dyDescent="0.25">
      <c r="A99" s="105" t="s">
        <v>129</v>
      </c>
      <c r="B99" s="96"/>
      <c r="C99" s="102"/>
      <c r="D99" s="108" t="e">
        <f>+(F92/C95)/C25</f>
        <v>#REF!</v>
      </c>
      <c r="E99" s="102"/>
      <c r="F99" s="103"/>
    </row>
    <row r="100" spans="1:6" s="60" customFormat="1" ht="30" customHeight="1" x14ac:dyDescent="0.2">
      <c r="A100" s="105" t="s">
        <v>130</v>
      </c>
      <c r="B100" s="96"/>
      <c r="C100" s="102"/>
      <c r="D100" s="102" t="e">
        <f>F92/C94*0.03</f>
        <v>#REF!</v>
      </c>
      <c r="E100" s="102"/>
      <c r="F100" s="103"/>
    </row>
    <row r="101" spans="1:6" s="60" customFormat="1" ht="21" customHeight="1" x14ac:dyDescent="0.2">
      <c r="A101" s="86" t="s">
        <v>168</v>
      </c>
      <c r="B101" s="96"/>
      <c r="C101" s="102"/>
      <c r="D101" s="102" t="e">
        <f>D96/C94*0.19</f>
        <v>#REF!</v>
      </c>
      <c r="E101" s="102"/>
      <c r="F101" s="103"/>
    </row>
    <row r="102" spans="1:6" s="60" customFormat="1" ht="30" customHeight="1" x14ac:dyDescent="0.2">
      <c r="A102" s="105" t="s">
        <v>156</v>
      </c>
      <c r="B102" s="96"/>
      <c r="C102" s="102"/>
      <c r="D102" s="102" t="e">
        <f>D99*0.75</f>
        <v>#REF!</v>
      </c>
      <c r="E102" s="102"/>
      <c r="F102" s="103"/>
    </row>
    <row r="103" spans="1:6" s="60" customFormat="1" ht="30" customHeight="1" x14ac:dyDescent="0.2">
      <c r="A103" s="105" t="s">
        <v>169</v>
      </c>
      <c r="B103" s="96"/>
      <c r="C103" s="102"/>
      <c r="D103" s="102" t="e">
        <f>F92/C94*0.03</f>
        <v>#REF!</v>
      </c>
      <c r="E103" s="102"/>
      <c r="F103" s="103"/>
    </row>
    <row r="104" spans="1:6" s="60" customFormat="1" ht="30" customHeight="1" x14ac:dyDescent="0.2">
      <c r="A104" s="105" t="s">
        <v>133</v>
      </c>
      <c r="B104" s="96"/>
      <c r="C104" s="102"/>
      <c r="D104" s="102" t="e">
        <f>D96/C94*0.03</f>
        <v>#REF!</v>
      </c>
      <c r="E104" s="102"/>
      <c r="F104" s="103"/>
    </row>
    <row r="105" spans="1:6" s="60" customFormat="1" ht="21.75" customHeight="1" x14ac:dyDescent="0.25">
      <c r="A105" s="104" t="s">
        <v>134</v>
      </c>
      <c r="B105" s="107" t="s">
        <v>4</v>
      </c>
      <c r="C105" s="108"/>
      <c r="D105" s="108"/>
      <c r="E105" s="108"/>
      <c r="F105" s="109" t="e">
        <f>SUM(D99:D104)</f>
        <v>#REF!</v>
      </c>
    </row>
    <row r="106" spans="1:6" s="60" customFormat="1" ht="21.75" customHeight="1" x14ac:dyDescent="0.2">
      <c r="A106" s="86"/>
      <c r="B106" s="96"/>
      <c r="C106" s="102"/>
      <c r="D106" s="102"/>
      <c r="E106" s="102"/>
      <c r="F106" s="103"/>
    </row>
    <row r="107" spans="1:6" s="60" customFormat="1" ht="21.75" customHeight="1" x14ac:dyDescent="0.25">
      <c r="A107" s="104" t="s">
        <v>135</v>
      </c>
      <c r="B107" s="96"/>
      <c r="C107" s="102"/>
      <c r="D107" s="102"/>
      <c r="E107" s="102"/>
      <c r="F107" s="103"/>
    </row>
    <row r="108" spans="1:6" s="60" customFormat="1" ht="21.75" customHeight="1" x14ac:dyDescent="0.25">
      <c r="A108" s="86" t="s">
        <v>170</v>
      </c>
      <c r="B108" s="96" t="s">
        <v>36</v>
      </c>
      <c r="C108" s="102">
        <v>10</v>
      </c>
      <c r="D108" s="108" t="e">
        <f>D76</f>
        <v>#REF!</v>
      </c>
      <c r="E108" s="102" t="e">
        <f>D108*C108</f>
        <v>#REF!</v>
      </c>
      <c r="F108" s="103"/>
    </row>
    <row r="109" spans="1:6" s="60" customFormat="1" ht="21.75" customHeight="1" x14ac:dyDescent="0.2">
      <c r="A109" s="86" t="s">
        <v>5</v>
      </c>
      <c r="B109" s="96" t="s">
        <v>36</v>
      </c>
      <c r="C109" s="102">
        <v>0.2</v>
      </c>
      <c r="D109" s="102" t="e">
        <f>E108</f>
        <v>#REF!</v>
      </c>
      <c r="E109" s="102" t="e">
        <f>D109*C109</f>
        <v>#REF!</v>
      </c>
      <c r="F109" s="103"/>
    </row>
    <row r="110" spans="1:6" s="60" customFormat="1" ht="21.75" customHeight="1" x14ac:dyDescent="0.2">
      <c r="A110" s="86" t="s">
        <v>171</v>
      </c>
      <c r="B110" s="96"/>
      <c r="C110" s="102">
        <v>0.2</v>
      </c>
      <c r="D110" s="102" t="e">
        <f>E108</f>
        <v>#REF!</v>
      </c>
      <c r="E110" s="102" t="e">
        <f>D110*C110</f>
        <v>#REF!</v>
      </c>
      <c r="F110" s="103" t="e">
        <f>SUM(E108:E110)</f>
        <v>#REF!</v>
      </c>
    </row>
    <row r="111" spans="1:6" s="60" customFormat="1" ht="21.75" customHeight="1" x14ac:dyDescent="0.2">
      <c r="A111" s="86"/>
      <c r="B111" s="96"/>
      <c r="C111" s="102"/>
      <c r="D111" s="102"/>
      <c r="E111" s="102"/>
      <c r="F111" s="103"/>
    </row>
    <row r="112" spans="1:6" s="60" customFormat="1" ht="21.75" customHeight="1" x14ac:dyDescent="0.2">
      <c r="A112" s="86" t="s">
        <v>163</v>
      </c>
      <c r="B112" s="96"/>
      <c r="C112" s="102"/>
      <c r="D112" s="102"/>
      <c r="E112" s="102"/>
      <c r="F112" s="103"/>
    </row>
    <row r="113" spans="1:6" s="60" customFormat="1" ht="21.75" customHeight="1" x14ac:dyDescent="0.25">
      <c r="A113" s="86" t="s">
        <v>44</v>
      </c>
      <c r="B113" s="96" t="s">
        <v>164</v>
      </c>
      <c r="C113" s="102">
        <f>23.83*8</f>
        <v>190.64</v>
      </c>
      <c r="D113" s="108" t="e">
        <f>+#REF!*F5</f>
        <v>#REF!</v>
      </c>
      <c r="E113" s="102" t="e">
        <f>D113/C113</f>
        <v>#REF!</v>
      </c>
      <c r="F113" s="103" t="e">
        <f>SUM(E113)</f>
        <v>#REF!</v>
      </c>
    </row>
    <row r="114" spans="1:6" s="60" customFormat="1" ht="21.75" customHeight="1" x14ac:dyDescent="0.25">
      <c r="A114" s="104" t="s">
        <v>165</v>
      </c>
      <c r="B114" s="107" t="s">
        <v>4</v>
      </c>
      <c r="C114" s="108"/>
      <c r="D114" s="108"/>
      <c r="E114" s="108"/>
      <c r="F114" s="109" t="e">
        <f>SUM(F110:F113)</f>
        <v>#REF!</v>
      </c>
    </row>
    <row r="115" spans="1:6" s="60" customFormat="1" ht="21.75" customHeight="1" x14ac:dyDescent="0.2">
      <c r="A115" s="86"/>
      <c r="B115" s="96"/>
      <c r="C115" s="102"/>
      <c r="D115" s="102"/>
      <c r="E115" s="102"/>
      <c r="F115" s="103"/>
    </row>
    <row r="116" spans="1:6" s="60" customFormat="1" ht="21.75" customHeight="1" x14ac:dyDescent="0.25">
      <c r="A116" s="104" t="s">
        <v>172</v>
      </c>
      <c r="B116" s="107" t="s">
        <v>4</v>
      </c>
      <c r="C116" s="102"/>
      <c r="D116" s="102"/>
      <c r="E116" s="102"/>
      <c r="F116" s="103" t="e">
        <f>F105+F114</f>
        <v>#REF!</v>
      </c>
    </row>
    <row r="117" spans="1:6" s="60" customFormat="1" ht="34.5" customHeight="1" x14ac:dyDescent="0.25">
      <c r="A117" s="112" t="s">
        <v>173</v>
      </c>
      <c r="B117" s="107" t="s">
        <v>4</v>
      </c>
      <c r="C117" s="102"/>
      <c r="D117" s="102"/>
      <c r="E117" s="102"/>
      <c r="F117" s="103" t="e">
        <f>F116*0.2</f>
        <v>#REF!</v>
      </c>
    </row>
    <row r="118" spans="1:6" s="60" customFormat="1" ht="21.75" customHeight="1" x14ac:dyDescent="0.25">
      <c r="A118" s="104" t="s">
        <v>174</v>
      </c>
      <c r="B118" s="107" t="s">
        <v>4</v>
      </c>
      <c r="C118" s="102"/>
      <c r="D118" s="102"/>
      <c r="E118" s="102"/>
      <c r="F118" s="109" t="e">
        <f>SUM(F116:F117)</f>
        <v>#REF!</v>
      </c>
    </row>
    <row r="119" spans="1:6" s="60" customFormat="1" ht="21.75" customHeight="1" x14ac:dyDescent="0.2">
      <c r="A119" s="113"/>
      <c r="B119" s="114"/>
      <c r="C119" s="114"/>
      <c r="D119" s="114"/>
      <c r="E119" s="114"/>
      <c r="F119" s="89"/>
    </row>
    <row r="120" spans="1:6" s="60" customFormat="1" ht="21.75" customHeight="1" x14ac:dyDescent="0.25">
      <c r="A120" s="104" t="s">
        <v>175</v>
      </c>
      <c r="B120" s="87"/>
      <c r="C120" s="88"/>
      <c r="D120" s="88"/>
      <c r="E120" s="88"/>
      <c r="F120" s="89"/>
    </row>
    <row r="121" spans="1:6" s="60" customFormat="1" ht="21.75" customHeight="1" x14ac:dyDescent="0.2">
      <c r="A121" s="86" t="s">
        <v>176</v>
      </c>
      <c r="B121" s="96" t="s">
        <v>115</v>
      </c>
      <c r="C121" s="102"/>
      <c r="D121" s="102">
        <v>75000</v>
      </c>
      <c r="E121" s="102"/>
      <c r="F121" s="103"/>
    </row>
    <row r="122" spans="1:6" s="60" customFormat="1" ht="21.75" customHeight="1" x14ac:dyDescent="0.25">
      <c r="A122" s="104"/>
      <c r="B122" s="87"/>
      <c r="C122" s="88"/>
      <c r="D122" s="88"/>
      <c r="E122" s="88"/>
      <c r="F122" s="89"/>
    </row>
    <row r="123" spans="1:6" s="60" customFormat="1" ht="21.75" customHeight="1" x14ac:dyDescent="0.25">
      <c r="A123" s="90" t="s">
        <v>151</v>
      </c>
      <c r="B123" s="91" t="s">
        <v>4</v>
      </c>
      <c r="C123" s="88"/>
      <c r="D123" s="92" t="e">
        <f>D121*B5</f>
        <v>#REF!</v>
      </c>
      <c r="E123" s="83"/>
      <c r="F123" s="85"/>
    </row>
    <row r="124" spans="1:6" s="60" customFormat="1" ht="21.75" customHeight="1" x14ac:dyDescent="0.2">
      <c r="A124" s="86" t="s">
        <v>120</v>
      </c>
      <c r="B124" s="87"/>
      <c r="C124" s="88"/>
      <c r="D124" s="88"/>
      <c r="E124" s="88"/>
      <c r="F124" s="89"/>
    </row>
    <row r="125" spans="1:6" s="60" customFormat="1" ht="21.75" customHeight="1" x14ac:dyDescent="0.2">
      <c r="A125" s="86" t="s">
        <v>121</v>
      </c>
      <c r="B125" s="87" t="s">
        <v>4</v>
      </c>
      <c r="C125" s="88"/>
      <c r="D125" s="88" t="e">
        <f>D123*0.125</f>
        <v>#REF!</v>
      </c>
      <c r="E125" s="88"/>
      <c r="F125" s="89"/>
    </row>
    <row r="126" spans="1:6" s="60" customFormat="1" ht="21.75" customHeight="1" x14ac:dyDescent="0.2">
      <c r="A126" s="86" t="s">
        <v>122</v>
      </c>
      <c r="B126" s="87" t="s">
        <v>4</v>
      </c>
      <c r="C126" s="88"/>
      <c r="D126" s="88"/>
      <c r="E126" s="88"/>
      <c r="F126" s="89" t="e">
        <f>D123</f>
        <v>#REF!</v>
      </c>
    </row>
    <row r="127" spans="1:6" s="60" customFormat="1" ht="21.75" customHeight="1" x14ac:dyDescent="0.2">
      <c r="A127" s="86"/>
      <c r="B127" s="93"/>
      <c r="C127" s="94"/>
      <c r="D127" s="94"/>
      <c r="E127" s="88"/>
      <c r="F127" s="95"/>
    </row>
    <row r="128" spans="1:6" s="60" customFormat="1" ht="21.75" customHeight="1" x14ac:dyDescent="0.2">
      <c r="A128" s="86" t="s">
        <v>123</v>
      </c>
      <c r="B128" s="93" t="s">
        <v>124</v>
      </c>
      <c r="C128" s="96">
        <v>2000</v>
      </c>
      <c r="D128" s="97"/>
      <c r="E128" s="94"/>
      <c r="F128" s="95"/>
    </row>
    <row r="129" spans="1:8" s="60" customFormat="1" ht="21.75" customHeight="1" x14ac:dyDescent="0.2">
      <c r="A129" s="99" t="s">
        <v>125</v>
      </c>
      <c r="B129" s="93" t="s">
        <v>126</v>
      </c>
      <c r="C129" s="94">
        <v>10</v>
      </c>
      <c r="D129" s="94"/>
      <c r="E129" s="94"/>
      <c r="F129" s="101"/>
    </row>
    <row r="130" spans="1:8" s="60" customFormat="1" ht="33.75" customHeight="1" x14ac:dyDescent="0.2">
      <c r="A130" s="329" t="s">
        <v>152</v>
      </c>
      <c r="B130" s="330"/>
      <c r="C130" s="94"/>
      <c r="D130" s="94" t="e">
        <f>F126*((10+1)/(2*10))</f>
        <v>#REF!</v>
      </c>
      <c r="E130" s="94"/>
      <c r="F130" s="101"/>
    </row>
    <row r="131" spans="1:8" s="60" customFormat="1" ht="21.75" customHeight="1" x14ac:dyDescent="0.2">
      <c r="A131" s="86"/>
      <c r="B131" s="96"/>
      <c r="C131" s="102"/>
      <c r="D131" s="102"/>
      <c r="E131" s="102"/>
      <c r="F131" s="103"/>
    </row>
    <row r="132" spans="1:8" s="60" customFormat="1" ht="21.75" customHeight="1" x14ac:dyDescent="0.25">
      <c r="A132" s="104" t="s">
        <v>128</v>
      </c>
      <c r="B132" s="96"/>
      <c r="C132" s="102"/>
      <c r="D132" s="102"/>
      <c r="E132" s="102"/>
      <c r="F132" s="103"/>
    </row>
    <row r="133" spans="1:8" s="60" customFormat="1" ht="33" customHeight="1" x14ac:dyDescent="0.2">
      <c r="A133" s="105" t="s">
        <v>129</v>
      </c>
      <c r="B133" s="96"/>
      <c r="C133" s="102"/>
      <c r="D133" s="102" t="e">
        <f>F126/C128*0.1</f>
        <v>#REF!</v>
      </c>
      <c r="E133" s="102"/>
      <c r="F133" s="103"/>
    </row>
    <row r="134" spans="1:8" s="60" customFormat="1" ht="33" customHeight="1" x14ac:dyDescent="0.2">
      <c r="A134" s="105" t="s">
        <v>130</v>
      </c>
      <c r="B134" s="96"/>
      <c r="C134" s="102"/>
      <c r="D134" s="102" t="e">
        <f>F126/C128*0.03</f>
        <v>#REF!</v>
      </c>
      <c r="E134" s="102"/>
      <c r="F134" s="103"/>
    </row>
    <row r="135" spans="1:8" s="60" customFormat="1" ht="21.75" customHeight="1" x14ac:dyDescent="0.2">
      <c r="A135" s="86" t="s">
        <v>177</v>
      </c>
      <c r="B135" s="96"/>
      <c r="C135" s="102"/>
      <c r="D135" s="102" t="e">
        <f>D130/C128*0.19</f>
        <v>#REF!</v>
      </c>
      <c r="E135" s="102"/>
      <c r="F135" s="103"/>
    </row>
    <row r="136" spans="1:8" s="60" customFormat="1" ht="21.75" customHeight="1" x14ac:dyDescent="0.2">
      <c r="A136" s="105" t="s">
        <v>178</v>
      </c>
      <c r="B136" s="96"/>
      <c r="C136" s="102"/>
      <c r="D136" s="102" t="e">
        <f>D133*0.75</f>
        <v>#REF!</v>
      </c>
      <c r="E136" s="102"/>
      <c r="F136" s="103"/>
    </row>
    <row r="137" spans="1:8" s="60" customFormat="1" ht="28.5" customHeight="1" x14ac:dyDescent="0.2">
      <c r="A137" s="105" t="s">
        <v>169</v>
      </c>
      <c r="B137" s="96"/>
      <c r="C137" s="102"/>
      <c r="D137" s="102" t="e">
        <f>F126/C128*0.03</f>
        <v>#REF!</v>
      </c>
      <c r="E137" s="102"/>
      <c r="F137" s="103"/>
    </row>
    <row r="138" spans="1:8" s="60" customFormat="1" ht="28.5" customHeight="1" x14ac:dyDescent="0.2">
      <c r="A138" s="105" t="s">
        <v>133</v>
      </c>
      <c r="B138" s="96"/>
      <c r="C138" s="102"/>
      <c r="D138" s="102" t="e">
        <f>D130/C128*0.03</f>
        <v>#REF!</v>
      </c>
      <c r="E138" s="102"/>
      <c r="F138" s="103"/>
    </row>
    <row r="139" spans="1:8" s="60" customFormat="1" ht="21.75" customHeight="1" x14ac:dyDescent="0.25">
      <c r="A139" s="104" t="s">
        <v>134</v>
      </c>
      <c r="B139" s="107" t="s">
        <v>4</v>
      </c>
      <c r="C139" s="108"/>
      <c r="D139" s="108"/>
      <c r="E139" s="108"/>
      <c r="F139" s="109" t="e">
        <f>SUM(D133:D138)</f>
        <v>#REF!</v>
      </c>
    </row>
    <row r="140" spans="1:8" s="60" customFormat="1" ht="12.75" customHeight="1" x14ac:dyDescent="0.25">
      <c r="A140" s="104"/>
      <c r="B140" s="107"/>
      <c r="C140" s="108"/>
      <c r="D140" s="108"/>
      <c r="E140" s="108"/>
      <c r="F140" s="109"/>
    </row>
    <row r="141" spans="1:8" s="60" customFormat="1" ht="21.75" customHeight="1" x14ac:dyDescent="0.25">
      <c r="A141" s="104" t="s">
        <v>135</v>
      </c>
      <c r="B141" s="96"/>
      <c r="C141" s="102"/>
      <c r="D141" s="102"/>
      <c r="E141" s="102"/>
      <c r="F141" s="103"/>
    </row>
    <row r="142" spans="1:8" s="60" customFormat="1" ht="21.75" customHeight="1" x14ac:dyDescent="0.2">
      <c r="A142" s="86" t="s">
        <v>163</v>
      </c>
      <c r="B142" s="96"/>
      <c r="C142" s="102"/>
      <c r="D142" s="102"/>
      <c r="E142" s="102"/>
      <c r="F142" s="103"/>
    </row>
    <row r="143" spans="1:8" s="60" customFormat="1" ht="21.75" customHeight="1" x14ac:dyDescent="0.25">
      <c r="A143" s="86" t="s">
        <v>179</v>
      </c>
      <c r="B143" s="96" t="s">
        <v>164</v>
      </c>
      <c r="C143" s="108">
        <f>75000/192</f>
        <v>390.63</v>
      </c>
      <c r="D143" s="108">
        <f>(75000*1.2)*F5</f>
        <v>126000</v>
      </c>
      <c r="E143" s="102">
        <f>D143/C143</f>
        <v>322.56</v>
      </c>
      <c r="F143" s="103">
        <f>SUM(E143)</f>
        <v>322.56</v>
      </c>
    </row>
    <row r="144" spans="1:8" s="60" customFormat="1" ht="21.75" customHeight="1" x14ac:dyDescent="0.25">
      <c r="A144" s="86" t="s">
        <v>6</v>
      </c>
      <c r="B144" s="96" t="s">
        <v>164</v>
      </c>
      <c r="C144" s="108">
        <v>156.25</v>
      </c>
      <c r="D144" s="108" t="e">
        <f>#REF!*F5</f>
        <v>#REF!</v>
      </c>
      <c r="E144" s="102" t="e">
        <f>D144/C144</f>
        <v>#REF!</v>
      </c>
      <c r="F144" s="103" t="e">
        <f>E144</f>
        <v>#REF!</v>
      </c>
      <c r="H144" s="115"/>
    </row>
    <row r="145" spans="1:6" s="60" customFormat="1" ht="21.75" customHeight="1" x14ac:dyDescent="0.25">
      <c r="A145" s="104" t="s">
        <v>165</v>
      </c>
      <c r="B145" s="107" t="s">
        <v>4</v>
      </c>
      <c r="C145" s="108"/>
      <c r="D145" s="108"/>
      <c r="E145" s="108"/>
      <c r="F145" s="109" t="e">
        <f>SUM(F143:F144)</f>
        <v>#REF!</v>
      </c>
    </row>
    <row r="146" spans="1:6" s="60" customFormat="1" ht="21.75" customHeight="1" x14ac:dyDescent="0.2">
      <c r="A146" s="86"/>
      <c r="B146" s="96"/>
      <c r="C146" s="102"/>
      <c r="D146" s="102"/>
      <c r="E146" s="102"/>
      <c r="F146" s="103"/>
    </row>
    <row r="147" spans="1:6" s="60" customFormat="1" ht="21.75" customHeight="1" x14ac:dyDescent="0.25">
      <c r="A147" s="104" t="s">
        <v>180</v>
      </c>
      <c r="B147" s="107" t="s">
        <v>4</v>
      </c>
      <c r="C147" s="102"/>
      <c r="D147" s="102"/>
      <c r="E147" s="102"/>
      <c r="F147" s="109" t="e">
        <f>F139+F145</f>
        <v>#REF!</v>
      </c>
    </row>
    <row r="148" spans="1:6" s="60" customFormat="1" ht="21.75" customHeight="1" x14ac:dyDescent="0.2">
      <c r="A148" s="113"/>
      <c r="B148" s="114"/>
      <c r="C148" s="114"/>
      <c r="D148" s="114"/>
      <c r="E148" s="114"/>
      <c r="F148" s="116"/>
    </row>
    <row r="149" spans="1:6" s="60" customFormat="1" ht="21.75" customHeight="1" x14ac:dyDescent="0.25">
      <c r="A149" s="117" t="s">
        <v>181</v>
      </c>
      <c r="B149" s="118"/>
      <c r="C149" s="119" t="s">
        <v>182</v>
      </c>
      <c r="D149" s="119" t="s">
        <v>183</v>
      </c>
      <c r="E149" s="119" t="s">
        <v>240</v>
      </c>
      <c r="F149" s="116"/>
    </row>
    <row r="150" spans="1:6" s="60" customFormat="1" ht="21.75" customHeight="1" x14ac:dyDescent="0.2">
      <c r="A150" s="113" t="s">
        <v>184</v>
      </c>
      <c r="B150" s="93" t="s">
        <v>4</v>
      </c>
      <c r="C150" s="120">
        <f>125000*1.17*1.21</f>
        <v>176962.5</v>
      </c>
      <c r="D150" s="96">
        <f t="shared" ref="D150:D162" si="1">C150*0.15</f>
        <v>26544.38</v>
      </c>
      <c r="E150" s="96">
        <f>(C150*$F$5)-C150</f>
        <v>70785</v>
      </c>
      <c r="F150" s="121">
        <f t="shared" ref="F150:F162" si="2">SUM(C150:E150)</f>
        <v>274291.88</v>
      </c>
    </row>
    <row r="151" spans="1:6" s="60" customFormat="1" ht="21.75" customHeight="1" x14ac:dyDescent="0.2">
      <c r="A151" s="113" t="s">
        <v>185</v>
      </c>
      <c r="B151" s="93" t="s">
        <v>4</v>
      </c>
      <c r="C151" s="120">
        <f>60000*1.17*1.21</f>
        <v>84942</v>
      </c>
      <c r="D151" s="96">
        <f>C151*0.15</f>
        <v>12741.3</v>
      </c>
      <c r="E151" s="96">
        <f>(C151*$F$5)-C151</f>
        <v>33976.800000000003</v>
      </c>
      <c r="F151" s="121">
        <f t="shared" si="2"/>
        <v>131660.1</v>
      </c>
    </row>
    <row r="152" spans="1:6" s="60" customFormat="1" ht="21.75" customHeight="1" x14ac:dyDescent="0.2">
      <c r="A152" s="113" t="s">
        <v>44</v>
      </c>
      <c r="B152" s="93" t="s">
        <v>4</v>
      </c>
      <c r="C152" s="120" t="e">
        <f>+#REF!</f>
        <v>#REF!</v>
      </c>
      <c r="D152" s="96" t="e">
        <f t="shared" si="1"/>
        <v>#REF!</v>
      </c>
      <c r="E152" s="96" t="e">
        <f t="shared" ref="E152:E162" si="3">(C152*$F$5)-C152</f>
        <v>#REF!</v>
      </c>
      <c r="F152" s="121" t="e">
        <f t="shared" si="2"/>
        <v>#REF!</v>
      </c>
    </row>
    <row r="153" spans="1:6" s="60" customFormat="1" ht="21.75" customHeight="1" x14ac:dyDescent="0.2">
      <c r="A153" s="113" t="s">
        <v>186</v>
      </c>
      <c r="B153" s="93" t="s">
        <v>4</v>
      </c>
      <c r="C153" s="120" t="e">
        <f>+#REF!</f>
        <v>#REF!</v>
      </c>
      <c r="D153" s="96" t="e">
        <f t="shared" si="1"/>
        <v>#REF!</v>
      </c>
      <c r="E153" s="96" t="e">
        <f t="shared" si="3"/>
        <v>#REF!</v>
      </c>
      <c r="F153" s="121" t="e">
        <f t="shared" si="2"/>
        <v>#REF!</v>
      </c>
    </row>
    <row r="154" spans="1:6" s="60" customFormat="1" ht="21.75" customHeight="1" x14ac:dyDescent="0.2">
      <c r="A154" s="113" t="s">
        <v>187</v>
      </c>
      <c r="B154" s="93" t="s">
        <v>4</v>
      </c>
      <c r="C154" s="120" t="e">
        <f>+#REF!</f>
        <v>#REF!</v>
      </c>
      <c r="D154" s="96" t="e">
        <f t="shared" si="1"/>
        <v>#REF!</v>
      </c>
      <c r="E154" s="96" t="e">
        <f t="shared" si="3"/>
        <v>#REF!</v>
      </c>
      <c r="F154" s="121" t="e">
        <f t="shared" si="2"/>
        <v>#REF!</v>
      </c>
    </row>
    <row r="155" spans="1:6" s="60" customFormat="1" ht="21.75" customHeight="1" x14ac:dyDescent="0.2">
      <c r="A155" s="113" t="s">
        <v>6</v>
      </c>
      <c r="B155" s="93" t="s">
        <v>4</v>
      </c>
      <c r="C155" s="120">
        <f>15447.6*1.21</f>
        <v>18691.599999999999</v>
      </c>
      <c r="D155" s="96">
        <f t="shared" si="1"/>
        <v>2803.74</v>
      </c>
      <c r="E155" s="96">
        <f t="shared" si="3"/>
        <v>7476.64</v>
      </c>
      <c r="F155" s="121">
        <f t="shared" si="2"/>
        <v>28971.98</v>
      </c>
    </row>
    <row r="156" spans="1:6" s="60" customFormat="1" ht="21.75" customHeight="1" x14ac:dyDescent="0.2">
      <c r="A156" s="113" t="s">
        <v>43</v>
      </c>
      <c r="B156" s="93" t="s">
        <v>4</v>
      </c>
      <c r="C156" s="120" t="e">
        <f>+#REF!</f>
        <v>#REF!</v>
      </c>
      <c r="D156" s="96" t="e">
        <f t="shared" si="1"/>
        <v>#REF!</v>
      </c>
      <c r="E156" s="96" t="e">
        <f t="shared" si="3"/>
        <v>#REF!</v>
      </c>
      <c r="F156" s="121" t="e">
        <f t="shared" si="2"/>
        <v>#REF!</v>
      </c>
    </row>
    <row r="157" spans="1:6" s="60" customFormat="1" ht="21.75" customHeight="1" x14ac:dyDescent="0.2">
      <c r="A157" s="113" t="s">
        <v>188</v>
      </c>
      <c r="B157" s="93" t="s">
        <v>4</v>
      </c>
      <c r="C157" s="120" t="e">
        <f>+#REF!*4*1.21</f>
        <v>#REF!</v>
      </c>
      <c r="D157" s="96" t="e">
        <f t="shared" si="1"/>
        <v>#REF!</v>
      </c>
      <c r="E157" s="96" t="e">
        <f t="shared" si="3"/>
        <v>#REF!</v>
      </c>
      <c r="F157" s="121" t="e">
        <f t="shared" si="2"/>
        <v>#REF!</v>
      </c>
    </row>
    <row r="158" spans="1:6" s="60" customFormat="1" ht="21.75" customHeight="1" x14ac:dyDescent="0.2">
      <c r="A158" s="113" t="s">
        <v>75</v>
      </c>
      <c r="B158" s="93" t="s">
        <v>4</v>
      </c>
      <c r="C158" s="120" t="e">
        <f>+#REF!*1.21</f>
        <v>#REF!</v>
      </c>
      <c r="D158" s="96" t="e">
        <f t="shared" si="1"/>
        <v>#REF!</v>
      </c>
      <c r="E158" s="96" t="e">
        <f t="shared" si="3"/>
        <v>#REF!</v>
      </c>
      <c r="F158" s="121" t="e">
        <f t="shared" si="2"/>
        <v>#REF!</v>
      </c>
    </row>
    <row r="159" spans="1:6" s="60" customFormat="1" ht="21.75" customHeight="1" x14ac:dyDescent="0.2">
      <c r="A159" s="113" t="s">
        <v>189</v>
      </c>
      <c r="B159" s="93" t="s">
        <v>4</v>
      </c>
      <c r="C159" s="120" t="e">
        <f>+#REF!*6*1.21</f>
        <v>#REF!</v>
      </c>
      <c r="D159" s="96" t="e">
        <f t="shared" si="1"/>
        <v>#REF!</v>
      </c>
      <c r="E159" s="96" t="e">
        <f t="shared" si="3"/>
        <v>#REF!</v>
      </c>
      <c r="F159" s="121" t="e">
        <f t="shared" si="2"/>
        <v>#REF!</v>
      </c>
    </row>
    <row r="160" spans="1:6" s="60" customFormat="1" ht="21.75" customHeight="1" x14ac:dyDescent="0.2">
      <c r="A160" s="113" t="s">
        <v>190</v>
      </c>
      <c r="B160" s="93" t="s">
        <v>4</v>
      </c>
      <c r="C160" s="120" t="e">
        <f>+#REF!*2*1.21</f>
        <v>#REF!</v>
      </c>
      <c r="D160" s="96" t="e">
        <f t="shared" si="1"/>
        <v>#REF!</v>
      </c>
      <c r="E160" s="96" t="e">
        <f t="shared" si="3"/>
        <v>#REF!</v>
      </c>
      <c r="F160" s="121" t="e">
        <f t="shared" si="2"/>
        <v>#REF!</v>
      </c>
    </row>
    <row r="161" spans="1:9" s="60" customFormat="1" ht="21.75" customHeight="1" x14ac:dyDescent="0.2">
      <c r="A161" s="113" t="s">
        <v>34</v>
      </c>
      <c r="B161" s="93" t="s">
        <v>4</v>
      </c>
      <c r="C161" s="120" t="e">
        <f>+#REF!</f>
        <v>#REF!</v>
      </c>
      <c r="D161" s="96" t="e">
        <f t="shared" si="1"/>
        <v>#REF!</v>
      </c>
      <c r="E161" s="96" t="e">
        <f t="shared" si="3"/>
        <v>#REF!</v>
      </c>
      <c r="F161" s="121" t="e">
        <f t="shared" si="2"/>
        <v>#REF!</v>
      </c>
    </row>
    <row r="162" spans="1:9" s="60" customFormat="1" ht="21.75" customHeight="1" x14ac:dyDescent="0.2">
      <c r="A162" s="113" t="s">
        <v>191</v>
      </c>
      <c r="B162" s="93" t="s">
        <v>4</v>
      </c>
      <c r="C162" s="120" t="e">
        <f>+#REF!*1.21</f>
        <v>#REF!</v>
      </c>
      <c r="D162" s="96" t="e">
        <f t="shared" si="1"/>
        <v>#REF!</v>
      </c>
      <c r="E162" s="96" t="e">
        <f t="shared" si="3"/>
        <v>#REF!</v>
      </c>
      <c r="F162" s="121" t="e">
        <f t="shared" si="2"/>
        <v>#REF!</v>
      </c>
    </row>
    <row r="163" spans="1:9" s="60" customFormat="1" ht="21.75" customHeight="1" x14ac:dyDescent="0.2">
      <c r="A163" s="113" t="s">
        <v>192</v>
      </c>
      <c r="B163" s="93"/>
      <c r="C163" s="120"/>
      <c r="D163" s="96"/>
      <c r="E163" s="96" t="e">
        <f>SUM(C150:C162)*7.37%</f>
        <v>#REF!</v>
      </c>
      <c r="F163" s="121" t="e">
        <f>E163</f>
        <v>#REF!</v>
      </c>
    </row>
    <row r="164" spans="1:9" s="60" customFormat="1" ht="21.75" customHeight="1" x14ac:dyDescent="0.25">
      <c r="A164" s="117" t="s">
        <v>80</v>
      </c>
      <c r="B164" s="119" t="s">
        <v>27</v>
      </c>
      <c r="C164" s="118"/>
      <c r="D164" s="118"/>
      <c r="E164" s="118"/>
      <c r="F164" s="122" t="e">
        <f>SUM(F150:F163)</f>
        <v>#REF!</v>
      </c>
    </row>
    <row r="165" spans="1:9" s="60" customFormat="1" ht="21.75" customHeight="1" x14ac:dyDescent="0.25">
      <c r="A165" s="117"/>
      <c r="B165" s="119"/>
      <c r="C165" s="118"/>
      <c r="D165" s="118"/>
      <c r="E165" s="118"/>
      <c r="F165" s="122"/>
    </row>
    <row r="166" spans="1:9" s="60" customFormat="1" ht="11.25" customHeight="1" x14ac:dyDescent="0.2">
      <c r="A166" s="113"/>
      <c r="B166" s="93"/>
      <c r="C166" s="114"/>
      <c r="D166" s="114"/>
      <c r="E166" s="114"/>
      <c r="F166" s="116"/>
    </row>
    <row r="167" spans="1:9" s="60" customFormat="1" ht="21.75" customHeight="1" x14ac:dyDescent="0.25">
      <c r="A167" s="117" t="s">
        <v>193</v>
      </c>
      <c r="B167" s="93"/>
      <c r="C167" s="114"/>
      <c r="D167" s="114"/>
      <c r="E167" s="114"/>
      <c r="F167" s="116"/>
    </row>
    <row r="168" spans="1:9" s="60" customFormat="1" ht="21.75" customHeight="1" x14ac:dyDescent="0.2">
      <c r="A168" s="113" t="s">
        <v>194</v>
      </c>
      <c r="B168" s="93" t="s">
        <v>124</v>
      </c>
      <c r="C168" s="96">
        <v>120</v>
      </c>
      <c r="D168" s="96">
        <v>1.73</v>
      </c>
      <c r="E168" s="96">
        <f>C168/D168</f>
        <v>69.36</v>
      </c>
      <c r="F168" s="123"/>
    </row>
    <row r="169" spans="1:9" s="60" customFormat="1" ht="21.75" customHeight="1" x14ac:dyDescent="0.2">
      <c r="A169" s="113" t="s">
        <v>195</v>
      </c>
      <c r="B169" s="93"/>
      <c r="C169" s="96">
        <v>0.4</v>
      </c>
      <c r="D169" s="96"/>
      <c r="E169" s="96"/>
      <c r="F169" s="123"/>
    </row>
    <row r="170" spans="1:9" s="60" customFormat="1" ht="21.75" customHeight="1" x14ac:dyDescent="0.2">
      <c r="A170" s="113" t="s">
        <v>196</v>
      </c>
      <c r="B170" s="93" t="s">
        <v>197</v>
      </c>
      <c r="C170" s="96">
        <f>C169</f>
        <v>0.4</v>
      </c>
      <c r="D170" s="96">
        <f>E168</f>
        <v>69.36</v>
      </c>
      <c r="E170" s="151">
        <v>26</v>
      </c>
      <c r="F170" s="123"/>
    </row>
    <row r="171" spans="1:9" s="60" customFormat="1" ht="21.75" customHeight="1" x14ac:dyDescent="0.2">
      <c r="A171" s="113"/>
      <c r="B171" s="93"/>
      <c r="C171" s="96"/>
      <c r="D171" s="96"/>
      <c r="E171" s="96"/>
      <c r="F171" s="123"/>
    </row>
    <row r="172" spans="1:9" s="60" customFormat="1" ht="21.75" customHeight="1" x14ac:dyDescent="0.25">
      <c r="A172" s="124" t="s">
        <v>198</v>
      </c>
      <c r="B172" s="93" t="s">
        <v>199</v>
      </c>
      <c r="C172" s="107"/>
      <c r="D172" s="107"/>
      <c r="E172" s="107">
        <v>213.33</v>
      </c>
      <c r="F172" s="123"/>
      <c r="G172" s="60">
        <v>149.83000000000001</v>
      </c>
      <c r="H172" s="60">
        <f>+E172/8</f>
        <v>26.666250000000002</v>
      </c>
    </row>
    <row r="173" spans="1:9" s="60" customFormat="1" ht="21.75" customHeight="1" x14ac:dyDescent="0.2">
      <c r="A173" s="113"/>
      <c r="B173" s="93"/>
      <c r="C173" s="96"/>
      <c r="D173" s="96"/>
      <c r="E173" s="96"/>
      <c r="F173" s="123"/>
    </row>
    <row r="174" spans="1:9" s="60" customFormat="1" ht="33.75" customHeight="1" x14ac:dyDescent="0.25">
      <c r="A174" s="124" t="s">
        <v>246</v>
      </c>
      <c r="B174" s="93" t="s">
        <v>27</v>
      </c>
      <c r="C174" s="107"/>
      <c r="D174" s="107"/>
      <c r="E174" s="107">
        <f>E172*20</f>
        <v>4266.6000000000004</v>
      </c>
      <c r="F174" s="123"/>
      <c r="H174" s="98" t="e">
        <f>F244</f>
        <v>#REF!</v>
      </c>
      <c r="I174" s="60">
        <f>+E174/20</f>
        <v>213.33</v>
      </c>
    </row>
    <row r="175" spans="1:9" s="60" customFormat="1" ht="21.75" customHeight="1" x14ac:dyDescent="0.25">
      <c r="A175" s="124"/>
      <c r="B175" s="93"/>
      <c r="C175" s="107"/>
      <c r="D175" s="107"/>
      <c r="E175" s="107"/>
      <c r="F175" s="123"/>
      <c r="I175" s="60">
        <f>+I174/8</f>
        <v>26.666250000000002</v>
      </c>
    </row>
    <row r="176" spans="1:9" s="60" customFormat="1" ht="21.75" customHeight="1" x14ac:dyDescent="0.25">
      <c r="A176" s="124" t="s">
        <v>200</v>
      </c>
      <c r="B176" s="93" t="s">
        <v>201</v>
      </c>
      <c r="C176" s="107"/>
      <c r="D176" s="107"/>
      <c r="E176" s="107">
        <f>E174*12</f>
        <v>51199.199999999997</v>
      </c>
      <c r="F176" s="123"/>
      <c r="I176" s="60">
        <f>+E172*22</f>
        <v>4693.26</v>
      </c>
    </row>
    <row r="177" spans="1:11" s="60" customFormat="1" ht="21.75" customHeight="1" x14ac:dyDescent="0.25">
      <c r="A177" s="117"/>
      <c r="B177" s="93"/>
      <c r="C177" s="96"/>
      <c r="D177" s="96"/>
      <c r="E177" s="96"/>
      <c r="F177" s="123"/>
      <c r="I177" s="60">
        <f>+E172/17</f>
        <v>12.5488235294118</v>
      </c>
    </row>
    <row r="178" spans="1:11" s="60" customFormat="1" ht="21.75" customHeight="1" x14ac:dyDescent="0.25">
      <c r="A178" s="117" t="s">
        <v>81</v>
      </c>
      <c r="B178" s="93"/>
      <c r="C178" s="96"/>
      <c r="D178" s="96"/>
      <c r="E178" s="96"/>
      <c r="F178" s="123"/>
      <c r="I178" s="153">
        <f>1/H172</f>
        <v>3.7501E-2</v>
      </c>
    </row>
    <row r="179" spans="1:11" s="60" customFormat="1" ht="21.75" customHeight="1" x14ac:dyDescent="0.2">
      <c r="A179" s="86" t="s">
        <v>145</v>
      </c>
      <c r="B179" s="96" t="s">
        <v>4</v>
      </c>
      <c r="C179" s="102"/>
      <c r="D179" s="102"/>
      <c r="E179" s="102" t="e">
        <f>F48</f>
        <v>#REF!</v>
      </c>
      <c r="F179" s="123"/>
    </row>
    <row r="180" spans="1:11" s="60" customFormat="1" ht="21.75" customHeight="1" x14ac:dyDescent="0.2">
      <c r="A180" s="113" t="s">
        <v>39</v>
      </c>
      <c r="B180" s="93" t="s">
        <v>197</v>
      </c>
      <c r="C180" s="96">
        <f>E170</f>
        <v>26</v>
      </c>
      <c r="D180" s="96"/>
      <c r="E180" s="96"/>
      <c r="F180" s="123"/>
    </row>
    <row r="181" spans="1:11" s="60" customFormat="1" ht="21.75" customHeight="1" x14ac:dyDescent="0.25">
      <c r="A181" s="113" t="s">
        <v>202</v>
      </c>
      <c r="B181" s="93" t="s">
        <v>197</v>
      </c>
      <c r="C181" s="96"/>
      <c r="D181" s="96"/>
      <c r="E181" s="114"/>
      <c r="F181" s="125" t="e">
        <f>E179/C180</f>
        <v>#REF!</v>
      </c>
      <c r="K181" s="98"/>
    </row>
    <row r="182" spans="1:11" s="60" customFormat="1" ht="21.75" customHeight="1" x14ac:dyDescent="0.25">
      <c r="A182" s="113"/>
      <c r="B182" s="93"/>
      <c r="C182" s="96"/>
      <c r="D182" s="96"/>
      <c r="E182" s="96"/>
      <c r="F182" s="125"/>
    </row>
    <row r="183" spans="1:11" s="60" customFormat="1" ht="21.75" customHeight="1" x14ac:dyDescent="0.25">
      <c r="A183" s="86" t="s">
        <v>203</v>
      </c>
      <c r="B183" s="93"/>
      <c r="C183" s="108"/>
      <c r="D183" s="108"/>
      <c r="E183" s="102" t="e">
        <f>F86</f>
        <v>#REF!</v>
      </c>
      <c r="F183" s="109"/>
    </row>
    <row r="184" spans="1:11" s="60" customFormat="1" ht="21.75" customHeight="1" x14ac:dyDescent="0.25">
      <c r="A184" s="113" t="s">
        <v>35</v>
      </c>
      <c r="B184" s="93" t="s">
        <v>197</v>
      </c>
      <c r="C184" s="96">
        <f>C180</f>
        <v>26</v>
      </c>
      <c r="D184" s="96"/>
      <c r="E184" s="96"/>
      <c r="F184" s="125"/>
    </row>
    <row r="185" spans="1:11" s="60" customFormat="1" ht="21.75" customHeight="1" x14ac:dyDescent="0.25">
      <c r="A185" s="86" t="s">
        <v>244</v>
      </c>
      <c r="B185" s="93"/>
      <c r="C185" s="96"/>
      <c r="D185" s="96"/>
      <c r="E185" s="96"/>
      <c r="F185" s="125" t="e">
        <f>E183/C184</f>
        <v>#REF!</v>
      </c>
      <c r="K185" s="98"/>
    </row>
    <row r="186" spans="1:11" s="60" customFormat="1" ht="21.75" customHeight="1" x14ac:dyDescent="0.25">
      <c r="A186" s="113"/>
      <c r="B186" s="114"/>
      <c r="C186" s="96"/>
      <c r="D186" s="96"/>
      <c r="E186" s="96"/>
      <c r="F186" s="125"/>
    </row>
    <row r="187" spans="1:11" s="60" customFormat="1" ht="21.75" customHeight="1" x14ac:dyDescent="0.25">
      <c r="A187" s="113" t="s">
        <v>205</v>
      </c>
      <c r="B187" s="114"/>
      <c r="C187" s="96"/>
      <c r="D187" s="96"/>
      <c r="E187" s="96" t="e">
        <f>F118</f>
        <v>#REF!</v>
      </c>
      <c r="F187" s="125"/>
    </row>
    <row r="188" spans="1:11" s="60" customFormat="1" ht="21.75" customHeight="1" x14ac:dyDescent="0.25">
      <c r="A188" s="113" t="s">
        <v>35</v>
      </c>
      <c r="B188" s="93" t="s">
        <v>197</v>
      </c>
      <c r="C188" s="96">
        <f>C184</f>
        <v>26</v>
      </c>
      <c r="D188" s="96"/>
      <c r="E188" s="96"/>
      <c r="F188" s="125"/>
    </row>
    <row r="189" spans="1:11" s="60" customFormat="1" ht="21.75" customHeight="1" x14ac:dyDescent="0.25">
      <c r="A189" s="86" t="s">
        <v>206</v>
      </c>
      <c r="B189" s="93"/>
      <c r="C189" s="96"/>
      <c r="D189" s="96"/>
      <c r="E189" s="96"/>
      <c r="F189" s="125" t="e">
        <f>E187/C188</f>
        <v>#REF!</v>
      </c>
      <c r="K189" s="98"/>
    </row>
    <row r="190" spans="1:11" s="60" customFormat="1" ht="21.75" customHeight="1" x14ac:dyDescent="0.25">
      <c r="A190" s="113"/>
      <c r="B190" s="114"/>
      <c r="C190" s="96"/>
      <c r="D190" s="96"/>
      <c r="E190" s="96"/>
      <c r="F190" s="125"/>
    </row>
    <row r="191" spans="1:11" s="60" customFormat="1" ht="21.75" customHeight="1" x14ac:dyDescent="0.25">
      <c r="A191" s="113" t="s">
        <v>207</v>
      </c>
      <c r="B191" s="114"/>
      <c r="C191" s="96"/>
      <c r="D191" s="96"/>
      <c r="E191" s="96" t="e">
        <f>F147</f>
        <v>#REF!</v>
      </c>
      <c r="F191" s="125"/>
    </row>
    <row r="192" spans="1:11" s="60" customFormat="1" ht="21.75" customHeight="1" x14ac:dyDescent="0.25">
      <c r="A192" s="113" t="s">
        <v>35</v>
      </c>
      <c r="B192" s="93" t="s">
        <v>197</v>
      </c>
      <c r="C192" s="96">
        <f>C184</f>
        <v>26</v>
      </c>
      <c r="D192" s="96"/>
      <c r="E192" s="96"/>
      <c r="F192" s="125"/>
    </row>
    <row r="193" spans="1:11" s="60" customFormat="1" ht="21.75" customHeight="1" x14ac:dyDescent="0.25">
      <c r="A193" s="86" t="s">
        <v>206</v>
      </c>
      <c r="B193" s="93"/>
      <c r="C193" s="96"/>
      <c r="D193" s="96"/>
      <c r="E193" s="96"/>
      <c r="F193" s="125" t="e">
        <f>E191/C192</f>
        <v>#REF!</v>
      </c>
      <c r="K193" s="98"/>
    </row>
    <row r="194" spans="1:11" s="60" customFormat="1" ht="21.75" customHeight="1" x14ac:dyDescent="0.25">
      <c r="A194" s="113"/>
      <c r="B194" s="114"/>
      <c r="C194" s="96"/>
      <c r="D194" s="96"/>
      <c r="E194" s="96"/>
      <c r="F194" s="125"/>
    </row>
    <row r="195" spans="1:11" s="60" customFormat="1" ht="21.75" customHeight="1" x14ac:dyDescent="0.25">
      <c r="A195" s="113" t="s">
        <v>208</v>
      </c>
      <c r="B195" s="114"/>
      <c r="C195" s="96"/>
      <c r="D195" s="96"/>
      <c r="E195" s="96">
        <f>1000000*1.2</f>
        <v>1200000</v>
      </c>
      <c r="F195" s="125"/>
    </row>
    <row r="196" spans="1:11" s="60" customFormat="1" ht="21.75" customHeight="1" x14ac:dyDescent="0.25">
      <c r="A196" s="113" t="str">
        <f>176:176</f>
        <v>Produccion Anual</v>
      </c>
      <c r="B196" s="114"/>
      <c r="C196" s="96">
        <f>E176</f>
        <v>51199.199999999997</v>
      </c>
      <c r="D196" s="96"/>
      <c r="E196" s="114"/>
      <c r="F196" s="125"/>
    </row>
    <row r="197" spans="1:11" s="60" customFormat="1" ht="21.75" customHeight="1" x14ac:dyDescent="0.25">
      <c r="A197" s="113" t="s">
        <v>209</v>
      </c>
      <c r="B197" s="114"/>
      <c r="C197" s="96"/>
      <c r="D197" s="96"/>
      <c r="E197" s="96"/>
      <c r="F197" s="125">
        <f>E195/C196</f>
        <v>23.44</v>
      </c>
      <c r="K197" s="98"/>
    </row>
    <row r="198" spans="1:11" s="60" customFormat="1" ht="21.75" customHeight="1" x14ac:dyDescent="0.25">
      <c r="A198" s="113"/>
      <c r="B198" s="114"/>
      <c r="C198" s="96"/>
      <c r="D198" s="96"/>
      <c r="E198" s="96"/>
      <c r="F198" s="125"/>
    </row>
    <row r="199" spans="1:11" s="60" customFormat="1" ht="21.75" customHeight="1" x14ac:dyDescent="0.25">
      <c r="A199" s="113" t="s">
        <v>65</v>
      </c>
      <c r="B199" s="114"/>
      <c r="C199" s="96"/>
      <c r="D199" s="96"/>
      <c r="E199" s="96" t="e">
        <f>F164</f>
        <v>#REF!</v>
      </c>
      <c r="F199" s="125"/>
    </row>
    <row r="200" spans="1:11" s="60" customFormat="1" ht="21.75" customHeight="1" x14ac:dyDescent="0.25">
      <c r="A200" s="113" t="s">
        <v>35</v>
      </c>
      <c r="B200" s="114" t="s">
        <v>27</v>
      </c>
      <c r="C200" s="96">
        <f>E174</f>
        <v>4266.6000000000004</v>
      </c>
      <c r="D200" s="96"/>
      <c r="E200" s="96"/>
      <c r="F200" s="125"/>
    </row>
    <row r="201" spans="1:11" s="60" customFormat="1" ht="21.75" customHeight="1" x14ac:dyDescent="0.25">
      <c r="A201" s="113" t="s">
        <v>210</v>
      </c>
      <c r="B201" s="114"/>
      <c r="C201" s="96"/>
      <c r="D201" s="96"/>
      <c r="E201" s="96"/>
      <c r="F201" s="125" t="e">
        <f>E199/C200</f>
        <v>#REF!</v>
      </c>
      <c r="K201" s="98"/>
    </row>
    <row r="202" spans="1:11" s="60" customFormat="1" ht="21.75" customHeight="1" x14ac:dyDescent="0.25">
      <c r="A202" s="113"/>
      <c r="B202" s="114"/>
      <c r="C202" s="96"/>
      <c r="D202" s="96"/>
      <c r="E202" s="96"/>
      <c r="F202" s="125"/>
    </row>
    <row r="203" spans="1:11" s="60" customFormat="1" ht="21.75" customHeight="1" x14ac:dyDescent="0.25">
      <c r="A203" s="113" t="s">
        <v>211</v>
      </c>
      <c r="B203" s="114"/>
      <c r="C203" s="96">
        <v>30000</v>
      </c>
      <c r="D203" s="96">
        <f>800*1.3</f>
        <v>1040</v>
      </c>
      <c r="E203" s="96">
        <f>C203*D203</f>
        <v>31200000</v>
      </c>
      <c r="F203" s="125"/>
      <c r="K203" s="98"/>
    </row>
    <row r="204" spans="1:11" s="60" customFormat="1" ht="21.75" customHeight="1" x14ac:dyDescent="0.25">
      <c r="A204" s="113" t="s">
        <v>212</v>
      </c>
      <c r="B204" s="114"/>
      <c r="C204" s="96"/>
      <c r="D204" s="96"/>
      <c r="E204" s="96">
        <f>E203-E203*0.4</f>
        <v>18720000</v>
      </c>
      <c r="F204" s="125"/>
      <c r="K204" s="98"/>
    </row>
    <row r="205" spans="1:11" s="60" customFormat="1" ht="21.75" customHeight="1" x14ac:dyDescent="0.25">
      <c r="A205" s="113" t="s">
        <v>239</v>
      </c>
      <c r="B205" s="114"/>
      <c r="C205" s="96">
        <f>10*E176</f>
        <v>511992</v>
      </c>
      <c r="D205" s="96"/>
      <c r="E205" s="96"/>
      <c r="F205" s="125"/>
      <c r="K205" s="98"/>
    </row>
    <row r="206" spans="1:11" s="60" customFormat="1" ht="21.75" customHeight="1" x14ac:dyDescent="0.25">
      <c r="A206" s="113" t="s">
        <v>213</v>
      </c>
      <c r="B206" s="114"/>
      <c r="C206" s="96"/>
      <c r="D206" s="96"/>
      <c r="E206" s="96"/>
      <c r="F206" s="125">
        <f>E204/C205</f>
        <v>36.56</v>
      </c>
      <c r="K206" s="98"/>
    </row>
    <row r="207" spans="1:11" s="60" customFormat="1" ht="21.75" customHeight="1" x14ac:dyDescent="0.25">
      <c r="A207" s="113" t="s">
        <v>214</v>
      </c>
      <c r="B207" s="93" t="s">
        <v>27</v>
      </c>
      <c r="C207" s="96">
        <v>2</v>
      </c>
      <c r="D207" s="107">
        <f>20000*1.3</f>
        <v>26000</v>
      </c>
      <c r="E207" s="96">
        <f>D207*C207</f>
        <v>52000</v>
      </c>
      <c r="F207" s="125">
        <f>E207/E174</f>
        <v>12.19</v>
      </c>
      <c r="K207" s="98"/>
    </row>
    <row r="208" spans="1:11" s="60" customFormat="1" ht="21.75" customHeight="1" x14ac:dyDescent="0.25">
      <c r="A208" s="113"/>
      <c r="B208" s="114"/>
      <c r="C208" s="96"/>
      <c r="D208" s="96"/>
      <c r="E208" s="96"/>
      <c r="F208" s="125"/>
    </row>
    <row r="209" spans="1:11" s="60" customFormat="1" ht="21.75" customHeight="1" x14ac:dyDescent="0.25">
      <c r="A209" s="113" t="s">
        <v>14</v>
      </c>
      <c r="B209" s="114"/>
      <c r="C209" s="96"/>
      <c r="D209" s="96"/>
      <c r="E209" s="96"/>
      <c r="F209" s="125"/>
    </row>
    <row r="210" spans="1:11" s="60" customFormat="1" ht="21.75" customHeight="1" x14ac:dyDescent="0.25">
      <c r="A210" s="113" t="s">
        <v>215</v>
      </c>
      <c r="B210" s="93" t="s">
        <v>24</v>
      </c>
      <c r="C210" s="96">
        <v>1.25</v>
      </c>
      <c r="D210" s="107" t="e">
        <f>+(0.6*#REF!)+(0.25*#REF!)+(0.15*#REF!)</f>
        <v>#REF!</v>
      </c>
      <c r="E210" s="96" t="e">
        <f>D210*C210</f>
        <v>#REF!</v>
      </c>
      <c r="F210" s="125"/>
    </row>
    <row r="211" spans="1:11" s="60" customFormat="1" ht="21.75" customHeight="1" x14ac:dyDescent="0.25">
      <c r="A211" s="113" t="s">
        <v>216</v>
      </c>
      <c r="B211" s="93" t="s">
        <v>217</v>
      </c>
      <c r="C211" s="96">
        <v>1.25</v>
      </c>
      <c r="D211" s="107" t="e">
        <f>(5*#REF!+5*#REF!+10*#REF!+2*#REF!)</f>
        <v>#REF!</v>
      </c>
      <c r="E211" s="96" t="e">
        <f>C211*D211</f>
        <v>#REF!</v>
      </c>
      <c r="F211" s="125"/>
    </row>
    <row r="212" spans="1:11" s="60" customFormat="1" ht="21.75" customHeight="1" x14ac:dyDescent="0.25">
      <c r="A212" s="113" t="s">
        <v>218</v>
      </c>
      <c r="B212" s="93" t="s">
        <v>26</v>
      </c>
      <c r="C212" s="96">
        <v>1</v>
      </c>
      <c r="D212" s="96">
        <f>74.02*1.3</f>
        <v>96.23</v>
      </c>
      <c r="E212" s="96">
        <f>D212*C212</f>
        <v>96.23</v>
      </c>
      <c r="F212" s="125"/>
    </row>
    <row r="213" spans="1:11" s="60" customFormat="1" ht="21.75" customHeight="1" x14ac:dyDescent="0.25">
      <c r="A213" s="113" t="s">
        <v>219</v>
      </c>
      <c r="B213" s="93"/>
      <c r="C213" s="96"/>
      <c r="D213" s="96"/>
      <c r="E213" s="96"/>
      <c r="F213" s="125" t="e">
        <f>SUM(E210:E212)</f>
        <v>#REF!</v>
      </c>
      <c r="K213" s="98"/>
    </row>
    <row r="214" spans="1:11" s="60" customFormat="1" ht="20.25" customHeight="1" x14ac:dyDescent="0.25">
      <c r="A214" s="113"/>
      <c r="B214" s="93"/>
      <c r="C214" s="96"/>
      <c r="D214" s="96"/>
      <c r="E214" s="96"/>
      <c r="F214" s="125"/>
    </row>
    <row r="215" spans="1:11" s="60" customFormat="1" ht="20.25" customHeight="1" x14ac:dyDescent="0.25">
      <c r="A215" s="113" t="s">
        <v>220</v>
      </c>
      <c r="B215" s="93"/>
      <c r="C215" s="96"/>
      <c r="D215" s="96"/>
      <c r="E215" s="96"/>
      <c r="F215" s="125"/>
    </row>
    <row r="216" spans="1:11" s="60" customFormat="1" ht="20.25" customHeight="1" x14ac:dyDescent="0.25">
      <c r="A216" s="113" t="s">
        <v>221</v>
      </c>
      <c r="B216" s="93" t="s">
        <v>33</v>
      </c>
      <c r="C216" s="96">
        <v>1</v>
      </c>
      <c r="D216" s="107">
        <v>5500</v>
      </c>
      <c r="E216" s="96">
        <f>D216*C216</f>
        <v>5500</v>
      </c>
      <c r="F216" s="125"/>
    </row>
    <row r="217" spans="1:11" s="60" customFormat="1" ht="20.25" customHeight="1" x14ac:dyDescent="0.25">
      <c r="A217" s="113" t="s">
        <v>222</v>
      </c>
      <c r="B217" s="93" t="s">
        <v>33</v>
      </c>
      <c r="C217" s="96">
        <v>1</v>
      </c>
      <c r="D217" s="107">
        <v>1470</v>
      </c>
      <c r="E217" s="96">
        <f>D217*C217</f>
        <v>1470</v>
      </c>
      <c r="F217" s="125"/>
    </row>
    <row r="218" spans="1:11" s="60" customFormat="1" ht="20.25" customHeight="1" x14ac:dyDescent="0.25">
      <c r="A218" s="113" t="s">
        <v>223</v>
      </c>
      <c r="B218" s="93" t="s">
        <v>33</v>
      </c>
      <c r="C218" s="96">
        <v>2</v>
      </c>
      <c r="D218" s="107">
        <v>3000</v>
      </c>
      <c r="E218" s="96">
        <f>D218*C218</f>
        <v>6000</v>
      </c>
      <c r="F218" s="125"/>
    </row>
    <row r="219" spans="1:11" s="60" customFormat="1" ht="20.25" customHeight="1" x14ac:dyDescent="0.25">
      <c r="A219" s="113" t="s">
        <v>222</v>
      </c>
      <c r="B219" s="93" t="s">
        <v>33</v>
      </c>
      <c r="C219" s="107">
        <v>2</v>
      </c>
      <c r="D219" s="107">
        <v>2205</v>
      </c>
      <c r="E219" s="96">
        <f>D219*C219</f>
        <v>4410</v>
      </c>
      <c r="F219" s="125"/>
    </row>
    <row r="220" spans="1:11" s="60" customFormat="1" ht="20.25" customHeight="1" x14ac:dyDescent="0.25">
      <c r="A220" s="113" t="s">
        <v>9</v>
      </c>
      <c r="B220" s="93"/>
      <c r="C220" s="96"/>
      <c r="D220" s="96"/>
      <c r="E220" s="96">
        <f>SUM(E216:E219)</f>
        <v>17380</v>
      </c>
      <c r="F220" s="125"/>
    </row>
    <row r="221" spans="1:11" s="60" customFormat="1" ht="20.25" customHeight="1" x14ac:dyDescent="0.25">
      <c r="A221" s="113" t="s">
        <v>35</v>
      </c>
      <c r="B221" s="93" t="s">
        <v>33</v>
      </c>
      <c r="C221" s="96">
        <f>E172</f>
        <v>213.33</v>
      </c>
      <c r="D221" s="96"/>
      <c r="E221" s="96"/>
      <c r="F221" s="125"/>
    </row>
    <row r="222" spans="1:11" s="60" customFormat="1" ht="20.25" customHeight="1" x14ac:dyDescent="0.25">
      <c r="A222" s="113" t="s">
        <v>224</v>
      </c>
      <c r="B222" s="93"/>
      <c r="C222" s="96"/>
      <c r="D222" s="96"/>
      <c r="E222" s="96"/>
      <c r="F222" s="125">
        <f>E220/C221</f>
        <v>81.47</v>
      </c>
      <c r="K222" s="98"/>
    </row>
    <row r="223" spans="1:11" s="60" customFormat="1" ht="20.25" customHeight="1" x14ac:dyDescent="0.25">
      <c r="A223" s="113"/>
      <c r="B223" s="93"/>
      <c r="C223" s="96"/>
      <c r="D223" s="96"/>
      <c r="E223" s="96"/>
      <c r="F223" s="125"/>
    </row>
    <row r="224" spans="1:11" s="60" customFormat="1" ht="20.25" customHeight="1" x14ac:dyDescent="0.25">
      <c r="A224" s="113" t="s">
        <v>225</v>
      </c>
      <c r="B224" s="93"/>
      <c r="C224" s="96"/>
      <c r="D224" s="96"/>
      <c r="E224" s="96"/>
      <c r="F224" s="125"/>
    </row>
    <row r="225" spans="1:13" s="60" customFormat="1" ht="20.25" customHeight="1" x14ac:dyDescent="0.25">
      <c r="A225" s="113" t="s">
        <v>226</v>
      </c>
      <c r="B225" s="93" t="s">
        <v>27</v>
      </c>
      <c r="C225" s="96">
        <v>3</v>
      </c>
      <c r="D225" s="96">
        <v>5000</v>
      </c>
      <c r="E225" s="96">
        <f>D225*C225</f>
        <v>15000</v>
      </c>
      <c r="F225" s="125"/>
    </row>
    <row r="226" spans="1:13" s="60" customFormat="1" ht="20.25" customHeight="1" x14ac:dyDescent="0.25">
      <c r="A226" s="113" t="s">
        <v>227</v>
      </c>
      <c r="B226" s="93" t="s">
        <v>27</v>
      </c>
      <c r="C226" s="96">
        <v>3</v>
      </c>
      <c r="D226" s="96">
        <v>4000</v>
      </c>
      <c r="E226" s="96">
        <f>D226*C226</f>
        <v>12000</v>
      </c>
      <c r="F226" s="125"/>
    </row>
    <row r="227" spans="1:13" s="60" customFormat="1" ht="20.25" customHeight="1" x14ac:dyDescent="0.25">
      <c r="A227" s="113" t="s">
        <v>228</v>
      </c>
      <c r="B227" s="93" t="s">
        <v>27</v>
      </c>
      <c r="C227" s="96">
        <v>1</v>
      </c>
      <c r="D227" s="96">
        <v>7000</v>
      </c>
      <c r="E227" s="96">
        <f>D227*C227</f>
        <v>7000</v>
      </c>
      <c r="F227" s="125"/>
    </row>
    <row r="228" spans="1:13" s="60" customFormat="1" ht="20.25" customHeight="1" x14ac:dyDescent="0.25">
      <c r="A228" s="113" t="s">
        <v>9</v>
      </c>
      <c r="B228" s="93"/>
      <c r="C228" s="96"/>
      <c r="D228" s="96"/>
      <c r="E228" s="96">
        <f>SUM(E225:E227)</f>
        <v>34000</v>
      </c>
      <c r="F228" s="125"/>
    </row>
    <row r="229" spans="1:13" s="60" customFormat="1" ht="20.25" customHeight="1" x14ac:dyDescent="0.25">
      <c r="A229" s="113" t="s">
        <v>35</v>
      </c>
      <c r="B229" s="93" t="s">
        <v>27</v>
      </c>
      <c r="C229" s="96">
        <f>E174</f>
        <v>4266.6000000000004</v>
      </c>
      <c r="D229" s="96"/>
      <c r="E229" s="96"/>
      <c r="F229" s="125"/>
      <c r="M229" s="126"/>
    </row>
    <row r="230" spans="1:13" s="60" customFormat="1" ht="20.25" customHeight="1" x14ac:dyDescent="0.25">
      <c r="A230" s="113" t="s">
        <v>229</v>
      </c>
      <c r="B230" s="93"/>
      <c r="C230" s="96"/>
      <c r="D230" s="96"/>
      <c r="E230" s="96"/>
      <c r="F230" s="125">
        <f>E228/C229</f>
        <v>7.97</v>
      </c>
      <c r="K230" s="98"/>
    </row>
    <row r="231" spans="1:13" s="60" customFormat="1" ht="20.25" customHeight="1" x14ac:dyDescent="0.25">
      <c r="A231" s="113"/>
      <c r="B231" s="93"/>
      <c r="C231" s="96"/>
      <c r="D231" s="96"/>
      <c r="E231" s="96"/>
      <c r="F231" s="125"/>
    </row>
    <row r="232" spans="1:13" s="60" customFormat="1" ht="20.25" customHeight="1" x14ac:dyDescent="0.25">
      <c r="A232" s="113" t="s">
        <v>230</v>
      </c>
      <c r="B232" s="93"/>
      <c r="C232" s="96"/>
      <c r="D232" s="96"/>
      <c r="E232" s="96"/>
      <c r="F232" s="125"/>
    </row>
    <row r="233" spans="1:13" s="60" customFormat="1" ht="20.25" customHeight="1" x14ac:dyDescent="0.25">
      <c r="A233" s="113" t="s">
        <v>231</v>
      </c>
      <c r="B233" s="93" t="s">
        <v>124</v>
      </c>
      <c r="C233" s="96">
        <v>1</v>
      </c>
      <c r="D233" s="107" t="e">
        <f>#REF!+(0.04*155*B7)</f>
        <v>#REF!</v>
      </c>
      <c r="E233" s="96"/>
      <c r="F233" s="125"/>
    </row>
    <row r="234" spans="1:13" s="60" customFormat="1" ht="20.25" customHeight="1" x14ac:dyDescent="0.25">
      <c r="A234" s="113" t="s">
        <v>35</v>
      </c>
      <c r="B234" s="93" t="s">
        <v>124</v>
      </c>
      <c r="C234" s="96">
        <f>C192</f>
        <v>26</v>
      </c>
      <c r="D234" s="96"/>
      <c r="E234" s="96"/>
      <c r="F234" s="125"/>
      <c r="L234" s="126"/>
    </row>
    <row r="235" spans="1:13" s="60" customFormat="1" ht="20.25" customHeight="1" x14ac:dyDescent="0.25">
      <c r="A235" s="113" t="s">
        <v>232</v>
      </c>
      <c r="B235" s="114"/>
      <c r="C235" s="96"/>
      <c r="D235" s="96"/>
      <c r="E235" s="96"/>
      <c r="F235" s="125" t="e">
        <f>D233/C234</f>
        <v>#REF!</v>
      </c>
      <c r="K235" s="98"/>
    </row>
    <row r="236" spans="1:13" s="60" customFormat="1" ht="20.25" customHeight="1" x14ac:dyDescent="0.25">
      <c r="A236" s="113"/>
      <c r="B236" s="114"/>
      <c r="C236" s="96"/>
      <c r="D236" s="96"/>
      <c r="E236" s="96"/>
      <c r="F236" s="125"/>
    </row>
    <row r="237" spans="1:13" s="60" customFormat="1" ht="20.25" customHeight="1" x14ac:dyDescent="0.25">
      <c r="A237" s="113" t="s">
        <v>233</v>
      </c>
      <c r="B237" s="93" t="s">
        <v>234</v>
      </c>
      <c r="C237" s="96">
        <v>1</v>
      </c>
      <c r="D237" s="96">
        <v>150000</v>
      </c>
      <c r="E237" s="96">
        <f>D237*C237</f>
        <v>150000</v>
      </c>
      <c r="F237" s="125"/>
    </row>
    <row r="238" spans="1:13" s="60" customFormat="1" ht="20.25" customHeight="1" x14ac:dyDescent="0.25">
      <c r="A238" s="113" t="s">
        <v>35</v>
      </c>
      <c r="B238" s="93" t="s">
        <v>234</v>
      </c>
      <c r="C238" s="96">
        <f>E176</f>
        <v>51199.199999999997</v>
      </c>
      <c r="D238" s="96"/>
      <c r="E238" s="96"/>
      <c r="F238" s="125"/>
    </row>
    <row r="239" spans="1:13" s="60" customFormat="1" ht="20.25" customHeight="1" x14ac:dyDescent="0.25">
      <c r="A239" s="113" t="s">
        <v>235</v>
      </c>
      <c r="B239" s="93"/>
      <c r="C239" s="96"/>
      <c r="D239" s="96"/>
      <c r="E239" s="96"/>
      <c r="F239" s="125">
        <f>E237/C238</f>
        <v>2.93</v>
      </c>
      <c r="K239" s="98"/>
    </row>
    <row r="240" spans="1:13" s="60" customFormat="1" ht="21.75" customHeight="1" x14ac:dyDescent="0.25">
      <c r="A240" s="127"/>
      <c r="B240" s="128"/>
      <c r="C240" s="129"/>
      <c r="D240" s="129"/>
      <c r="E240" s="129"/>
      <c r="F240" s="130"/>
    </row>
    <row r="241" spans="1:11" s="60" customFormat="1" ht="21.75" customHeight="1" x14ac:dyDescent="0.25">
      <c r="A241" s="131" t="s">
        <v>245</v>
      </c>
      <c r="B241" s="128" t="s">
        <v>23</v>
      </c>
      <c r="C241" s="129">
        <v>28</v>
      </c>
      <c r="D241" s="129" t="e">
        <f>0.12*B5</f>
        <v>#REF!</v>
      </c>
      <c r="E241" s="129"/>
      <c r="F241" s="130" t="e">
        <f>C241*D241</f>
        <v>#REF!</v>
      </c>
      <c r="K241" s="98"/>
    </row>
    <row r="242" spans="1:11" s="60" customFormat="1" ht="33" customHeight="1" x14ac:dyDescent="0.25">
      <c r="A242" s="131" t="s">
        <v>241</v>
      </c>
      <c r="B242" s="128" t="s">
        <v>23</v>
      </c>
      <c r="C242" s="129">
        <v>6</v>
      </c>
      <c r="D242" s="132" t="e">
        <f>+B7</f>
        <v>#REF!</v>
      </c>
      <c r="E242" s="129" t="e">
        <f>C242*D242/E172</f>
        <v>#REF!</v>
      </c>
      <c r="F242" s="130" t="e">
        <f>E242</f>
        <v>#REF!</v>
      </c>
      <c r="K242" s="98"/>
    </row>
    <row r="243" spans="1:11" s="60" customFormat="1" ht="21.75" customHeight="1" thickBot="1" x14ac:dyDescent="0.3">
      <c r="A243" s="127"/>
      <c r="B243" s="128"/>
      <c r="C243" s="129"/>
      <c r="D243" s="129"/>
      <c r="E243" s="129"/>
      <c r="F243" s="130"/>
    </row>
    <row r="244" spans="1:11" s="60" customFormat="1" ht="21.75" customHeight="1" thickBot="1" x14ac:dyDescent="0.3">
      <c r="A244" s="133" t="s">
        <v>237</v>
      </c>
      <c r="B244" s="134" t="s">
        <v>32</v>
      </c>
      <c r="C244" s="135"/>
      <c r="D244" s="135"/>
      <c r="E244" s="136" t="s">
        <v>4</v>
      </c>
      <c r="F244" s="137" t="e">
        <f>SUM(F169:F243)</f>
        <v>#REF!</v>
      </c>
      <c r="H244" s="98"/>
      <c r="K244" s="126"/>
    </row>
    <row r="245" spans="1:11" s="60" customFormat="1" ht="12.75" customHeight="1" thickBot="1" x14ac:dyDescent="0.3">
      <c r="A245" s="133"/>
      <c r="B245" s="134"/>
      <c r="C245" s="135"/>
      <c r="D245" s="135"/>
      <c r="E245" s="136"/>
      <c r="F245" s="135"/>
      <c r="H245" s="98"/>
      <c r="K245" s="126"/>
    </row>
    <row r="246" spans="1:11" s="60" customFormat="1" ht="21.75" customHeight="1" thickBot="1" x14ac:dyDescent="0.3">
      <c r="A246" s="138" t="s">
        <v>237</v>
      </c>
      <c r="B246" s="139" t="s">
        <v>28</v>
      </c>
      <c r="C246" s="140">
        <v>1.25</v>
      </c>
      <c r="D246" s="140"/>
      <c r="E246" s="141" t="s">
        <v>4</v>
      </c>
      <c r="F246" s="142" t="e">
        <f>+F244*C246</f>
        <v>#REF!</v>
      </c>
    </row>
    <row r="247" spans="1:11" s="60" customFormat="1" ht="23.25" customHeight="1" thickBot="1" x14ac:dyDescent="0.3">
      <c r="A247" s="143"/>
      <c r="B247" s="144"/>
      <c r="C247" s="145"/>
      <c r="D247" s="145"/>
      <c r="E247" s="146"/>
      <c r="F247" s="147"/>
    </row>
    <row r="248" spans="1:11" s="60" customFormat="1" ht="21.75" customHeight="1" thickBot="1" x14ac:dyDescent="0.3">
      <c r="A248" s="143" t="s">
        <v>243</v>
      </c>
      <c r="B248" s="144" t="s">
        <v>32</v>
      </c>
      <c r="C248" s="148">
        <v>28</v>
      </c>
      <c r="D248" s="148" t="e">
        <f>3.12*B5</f>
        <v>#REF!</v>
      </c>
      <c r="E248" s="146" t="s">
        <v>4</v>
      </c>
      <c r="F248" s="149" t="e">
        <f>C248*D248</f>
        <v>#REF!</v>
      </c>
      <c r="K248" s="98"/>
    </row>
    <row r="249" spans="1:11" s="60" customFormat="1" ht="21.75" customHeight="1" thickBot="1" x14ac:dyDescent="0.3">
      <c r="A249" s="143"/>
      <c r="B249" s="144" t="s">
        <v>28</v>
      </c>
      <c r="C249" s="148">
        <v>35</v>
      </c>
      <c r="D249" s="148" t="e">
        <f>D248</f>
        <v>#REF!</v>
      </c>
      <c r="E249" s="146"/>
      <c r="F249" s="149" t="e">
        <f>+C249*D249</f>
        <v>#REF!</v>
      </c>
      <c r="K249" s="98"/>
    </row>
    <row r="250" spans="1:11" x14ac:dyDescent="0.25">
      <c r="A250" s="152"/>
      <c r="B250" s="152"/>
      <c r="C250" s="152"/>
      <c r="D250" s="152"/>
      <c r="E250" s="152"/>
      <c r="F250" s="152"/>
    </row>
    <row r="251" spans="1:11" x14ac:dyDescent="0.25">
      <c r="A251" s="152"/>
      <c r="B251" s="152"/>
      <c r="C251" s="152"/>
      <c r="D251" s="152"/>
      <c r="E251" s="152"/>
      <c r="F251" s="152"/>
    </row>
  </sheetData>
  <mergeCells count="5">
    <mergeCell ref="E2:F2"/>
    <mergeCell ref="A27:B27"/>
    <mergeCell ref="A64:B64"/>
    <mergeCell ref="A96:B96"/>
    <mergeCell ref="A130:B130"/>
  </mergeCells>
  <printOptions horizontalCentered="1"/>
  <pageMargins left="0" right="0" top="0.35433070866141736" bottom="0.35433070866141736" header="0.31496062992125984" footer="0.31496062992125984"/>
  <pageSetup scale="65" orientation="portrait" r:id="rId1"/>
  <rowBreaks count="4" manualBreakCount="4">
    <brk id="49" max="5" man="1"/>
    <brk id="92" max="5" man="1"/>
    <brk id="131" max="5" man="1"/>
    <brk id="223" max="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51"/>
  <sheetViews>
    <sheetView view="pageBreakPreview" topLeftCell="A220" zoomScale="84" zoomScaleNormal="100" zoomScaleSheetLayoutView="84" workbookViewId="0">
      <selection activeCell="F249" sqref="F249"/>
    </sheetView>
  </sheetViews>
  <sheetFormatPr baseColWidth="10" defaultColWidth="11.42578125" defaultRowHeight="15" x14ac:dyDescent="0.25"/>
  <cols>
    <col min="1" max="1" width="54.7109375" style="150" customWidth="1"/>
    <col min="2" max="2" width="13.42578125" style="150" customWidth="1"/>
    <col min="3" max="3" width="16.28515625" style="150" customWidth="1"/>
    <col min="4" max="4" width="21" style="150" customWidth="1"/>
    <col min="5" max="5" width="18.42578125" style="150" customWidth="1"/>
    <col min="6" max="6" width="19" style="150" customWidth="1"/>
    <col min="7" max="7" width="11.42578125" style="150"/>
    <col min="8" max="8" width="17.28515625" style="150" customWidth="1"/>
    <col min="9" max="16384" width="11.42578125" style="150"/>
  </cols>
  <sheetData>
    <row r="1" spans="1:7" s="60" customFormat="1" ht="21.75" customHeight="1" x14ac:dyDescent="0.2">
      <c r="F1" s="61" t="s">
        <v>101</v>
      </c>
    </row>
    <row r="2" spans="1:7" s="60" customFormat="1" ht="21.75" customHeight="1" x14ac:dyDescent="0.2">
      <c r="E2" s="328">
        <v>45113</v>
      </c>
      <c r="F2" s="328"/>
    </row>
    <row r="3" spans="1:7" s="63" customFormat="1" ht="16.5" customHeight="1" x14ac:dyDescent="0.25">
      <c r="A3" s="62" t="s">
        <v>102</v>
      </c>
    </row>
    <row r="4" spans="1:7" s="60" customFormat="1" ht="16.5" customHeight="1" x14ac:dyDescent="0.2">
      <c r="B4" s="64"/>
      <c r="C4" s="65"/>
      <c r="D4" s="66"/>
      <c r="E4" s="66"/>
      <c r="F4" s="66"/>
      <c r="G4" s="66"/>
    </row>
    <row r="5" spans="1:7" s="60" customFormat="1" ht="16.5" customHeight="1" x14ac:dyDescent="0.2">
      <c r="A5" s="67" t="s">
        <v>103</v>
      </c>
      <c r="B5" s="68" t="e">
        <f>+#REF!</f>
        <v>#REF!</v>
      </c>
      <c r="C5" s="69"/>
      <c r="D5" s="67"/>
      <c r="E5" s="67" t="s">
        <v>104</v>
      </c>
      <c r="F5" s="70">
        <v>1.4</v>
      </c>
    </row>
    <row r="6" spans="1:7" s="60" customFormat="1" ht="16.5" customHeight="1" x14ac:dyDescent="0.2">
      <c r="A6" s="67" t="s">
        <v>105</v>
      </c>
      <c r="B6" s="71" t="s">
        <v>32</v>
      </c>
      <c r="C6" s="69"/>
      <c r="D6" s="67"/>
      <c r="E6" s="67"/>
      <c r="F6" s="67"/>
    </row>
    <row r="7" spans="1:7" s="60" customFormat="1" ht="16.5" customHeight="1" thickBot="1" x14ac:dyDescent="0.25">
      <c r="A7" s="67" t="s">
        <v>106</v>
      </c>
      <c r="B7" s="72" t="e">
        <f>+#REF!</f>
        <v>#REF!</v>
      </c>
      <c r="C7" s="72"/>
      <c r="D7" s="73"/>
      <c r="E7" s="73"/>
      <c r="F7" s="73"/>
    </row>
    <row r="8" spans="1:7" s="60" customFormat="1" ht="16.5" customHeight="1" thickBot="1" x14ac:dyDescent="0.25">
      <c r="A8" s="74" t="s">
        <v>107</v>
      </c>
      <c r="B8" s="75" t="s">
        <v>25</v>
      </c>
      <c r="C8" s="76" t="s">
        <v>2</v>
      </c>
      <c r="D8" s="75" t="s">
        <v>8</v>
      </c>
      <c r="E8" s="75" t="s">
        <v>3</v>
      </c>
      <c r="F8" s="77" t="s">
        <v>37</v>
      </c>
    </row>
    <row r="9" spans="1:7" s="60" customFormat="1" ht="21.75" customHeight="1" x14ac:dyDescent="0.2">
      <c r="A9" s="78" t="s">
        <v>108</v>
      </c>
      <c r="B9" s="79"/>
      <c r="C9" s="79"/>
      <c r="D9" s="79"/>
      <c r="E9" s="79"/>
      <c r="F9" s="80"/>
    </row>
    <row r="10" spans="1:7" s="60" customFormat="1" ht="13.5" customHeight="1" x14ac:dyDescent="0.2">
      <c r="A10" s="81"/>
      <c r="B10" s="79"/>
      <c r="C10" s="79"/>
      <c r="D10" s="79"/>
      <c r="E10" s="79"/>
      <c r="F10" s="80"/>
    </row>
    <row r="11" spans="1:7" s="60" customFormat="1" ht="21.75" customHeight="1" x14ac:dyDescent="0.2">
      <c r="A11" s="82" t="s">
        <v>109</v>
      </c>
      <c r="B11" s="83"/>
      <c r="C11" s="84"/>
      <c r="D11" s="83"/>
      <c r="E11" s="83"/>
      <c r="F11" s="85"/>
    </row>
    <row r="12" spans="1:7" s="60" customFormat="1" ht="21.75" customHeight="1" x14ac:dyDescent="0.2">
      <c r="A12" s="86" t="s">
        <v>110</v>
      </c>
      <c r="B12" s="87"/>
      <c r="C12" s="88"/>
      <c r="D12" s="88"/>
      <c r="E12" s="88"/>
      <c r="F12" s="89"/>
    </row>
    <row r="13" spans="1:7" s="60" customFormat="1" ht="21.75" customHeight="1" x14ac:dyDescent="0.2">
      <c r="A13" s="86" t="s">
        <v>111</v>
      </c>
      <c r="B13" s="87"/>
      <c r="C13" s="88"/>
      <c r="D13" s="88"/>
      <c r="E13" s="88"/>
      <c r="F13" s="89"/>
    </row>
    <row r="14" spans="1:7" s="60" customFormat="1" ht="21.75" customHeight="1" x14ac:dyDescent="0.2">
      <c r="A14" s="86" t="s">
        <v>112</v>
      </c>
      <c r="B14" s="87" t="s">
        <v>113</v>
      </c>
      <c r="C14" s="88">
        <v>120</v>
      </c>
      <c r="D14" s="88"/>
      <c r="E14" s="88"/>
      <c r="F14" s="89"/>
    </row>
    <row r="15" spans="1:7" s="60" customFormat="1" ht="21.75" customHeight="1" x14ac:dyDescent="0.2">
      <c r="A15" s="86" t="s">
        <v>114</v>
      </c>
      <c r="B15" s="87" t="s">
        <v>115</v>
      </c>
      <c r="C15" s="88"/>
      <c r="D15" s="88">
        <f>SUM(D17:D17)</f>
        <v>1340200.77</v>
      </c>
      <c r="E15" s="88"/>
      <c r="F15" s="89"/>
    </row>
    <row r="16" spans="1:7" s="60" customFormat="1" ht="21.75" customHeight="1" x14ac:dyDescent="0.2">
      <c r="A16" s="86" t="s">
        <v>116</v>
      </c>
      <c r="B16" s="87"/>
      <c r="C16" s="88"/>
      <c r="D16" s="88"/>
      <c r="E16" s="88"/>
      <c r="F16" s="89"/>
    </row>
    <row r="17" spans="1:7" s="60" customFormat="1" ht="21.75" customHeight="1" x14ac:dyDescent="0.2">
      <c r="A17" s="86" t="s">
        <v>117</v>
      </c>
      <c r="B17" s="87"/>
      <c r="C17" s="88"/>
      <c r="D17" s="88">
        <f>1218364.34*1.1</f>
        <v>1340200.77</v>
      </c>
      <c r="E17" s="88"/>
      <c r="F17" s="89"/>
    </row>
    <row r="18" spans="1:7" s="60" customFormat="1" ht="21.75" customHeight="1" x14ac:dyDescent="0.2">
      <c r="A18" s="86"/>
      <c r="B18" s="87"/>
      <c r="C18" s="88"/>
      <c r="D18" s="88"/>
      <c r="E18" s="88"/>
      <c r="F18" s="89"/>
    </row>
    <row r="19" spans="1:7" s="60" customFormat="1" ht="21.75" customHeight="1" x14ac:dyDescent="0.2">
      <c r="A19" s="86" t="s">
        <v>118</v>
      </c>
      <c r="B19" s="87"/>
      <c r="C19" s="88"/>
      <c r="D19" s="88"/>
      <c r="E19" s="88"/>
      <c r="F19" s="89"/>
    </row>
    <row r="20" spans="1:7" s="60" customFormat="1" ht="21.75" customHeight="1" x14ac:dyDescent="0.25">
      <c r="A20" s="90" t="s">
        <v>119</v>
      </c>
      <c r="B20" s="91" t="s">
        <v>4</v>
      </c>
      <c r="C20" s="88"/>
      <c r="D20" s="92" t="e">
        <f>D15*B5</f>
        <v>#REF!</v>
      </c>
      <c r="E20" s="83"/>
      <c r="F20" s="85"/>
    </row>
    <row r="21" spans="1:7" s="60" customFormat="1" ht="21.75" customHeight="1" x14ac:dyDescent="0.2">
      <c r="A21" s="86" t="s">
        <v>120</v>
      </c>
      <c r="B21" s="87" t="s">
        <v>4</v>
      </c>
      <c r="C21" s="88"/>
      <c r="D21" s="88"/>
      <c r="E21" s="88"/>
      <c r="F21" s="89"/>
    </row>
    <row r="22" spans="1:7" s="60" customFormat="1" ht="21.75" customHeight="1" x14ac:dyDescent="0.2">
      <c r="A22" s="86" t="s">
        <v>121</v>
      </c>
      <c r="B22" s="87" t="s">
        <v>4</v>
      </c>
      <c r="C22" s="88"/>
      <c r="D22" s="88" t="e">
        <f>D20*0.125</f>
        <v>#REF!</v>
      </c>
      <c r="E22" s="88"/>
      <c r="F22" s="89"/>
    </row>
    <row r="23" spans="1:7" s="60" customFormat="1" ht="21.75" customHeight="1" x14ac:dyDescent="0.2">
      <c r="A23" s="86" t="s">
        <v>122</v>
      </c>
      <c r="B23" s="87" t="s">
        <v>4</v>
      </c>
      <c r="C23" s="88"/>
      <c r="D23" s="88"/>
      <c r="E23" s="88"/>
      <c r="F23" s="89" t="e">
        <f>D20-D22</f>
        <v>#REF!</v>
      </c>
    </row>
    <row r="24" spans="1:7" s="60" customFormat="1" ht="21.75" customHeight="1" x14ac:dyDescent="0.2">
      <c r="A24" s="86"/>
      <c r="B24" s="93"/>
      <c r="C24" s="94"/>
      <c r="D24" s="94"/>
      <c r="E24" s="88"/>
      <c r="F24" s="95"/>
    </row>
    <row r="25" spans="1:7" s="60" customFormat="1" ht="21.75" customHeight="1" x14ac:dyDescent="0.2">
      <c r="A25" s="86" t="s">
        <v>123</v>
      </c>
      <c r="B25" s="93" t="s">
        <v>124</v>
      </c>
      <c r="C25" s="96">
        <v>1350</v>
      </c>
      <c r="D25" s="97"/>
      <c r="E25" s="94"/>
      <c r="F25" s="95"/>
      <c r="G25" s="98"/>
    </row>
    <row r="26" spans="1:7" s="60" customFormat="1" ht="21.75" customHeight="1" x14ac:dyDescent="0.25">
      <c r="A26" s="99" t="s">
        <v>125</v>
      </c>
      <c r="B26" s="93" t="s">
        <v>126</v>
      </c>
      <c r="C26" s="100">
        <v>10</v>
      </c>
      <c r="D26" s="94"/>
      <c r="E26" s="94"/>
      <c r="F26" s="101"/>
    </row>
    <row r="27" spans="1:7" s="60" customFormat="1" ht="33.75" customHeight="1" x14ac:dyDescent="0.2">
      <c r="A27" s="329" t="s">
        <v>127</v>
      </c>
      <c r="B27" s="330"/>
      <c r="C27" s="94"/>
      <c r="D27" s="94" t="e">
        <f>((C26+1)/(2*C26))*F23</f>
        <v>#REF!</v>
      </c>
      <c r="E27" s="94"/>
      <c r="F27" s="101"/>
    </row>
    <row r="28" spans="1:7" s="60" customFormat="1" ht="21.75" customHeight="1" x14ac:dyDescent="0.2">
      <c r="A28" s="86"/>
      <c r="B28" s="96"/>
      <c r="C28" s="102"/>
      <c r="D28" s="102"/>
      <c r="E28" s="102"/>
      <c r="F28" s="103"/>
    </row>
    <row r="29" spans="1:7" s="60" customFormat="1" ht="21.75" customHeight="1" x14ac:dyDescent="0.25">
      <c r="A29" s="104" t="s">
        <v>128</v>
      </c>
      <c r="B29" s="96"/>
      <c r="C29" s="102"/>
      <c r="D29" s="102"/>
      <c r="E29" s="102"/>
      <c r="F29" s="103"/>
    </row>
    <row r="30" spans="1:7" s="60" customFormat="1" ht="33.75" customHeight="1" x14ac:dyDescent="0.2">
      <c r="A30" s="105" t="s">
        <v>129</v>
      </c>
      <c r="B30" s="96"/>
      <c r="C30" s="102"/>
      <c r="D30" s="102" t="e">
        <f>+(F23/C26)/C25</f>
        <v>#REF!</v>
      </c>
      <c r="E30" s="102"/>
      <c r="F30" s="103"/>
    </row>
    <row r="31" spans="1:7" s="60" customFormat="1" ht="33.75" customHeight="1" x14ac:dyDescent="0.2">
      <c r="A31" s="105" t="s">
        <v>130</v>
      </c>
      <c r="B31" s="96"/>
      <c r="C31" s="102"/>
      <c r="D31" s="102" t="e">
        <f>(F23/C25)*0.03</f>
        <v>#REF!</v>
      </c>
      <c r="E31" s="102"/>
      <c r="F31" s="103"/>
      <c r="G31" s="106"/>
    </row>
    <row r="32" spans="1:7" s="60" customFormat="1" ht="21.75" customHeight="1" x14ac:dyDescent="0.2">
      <c r="A32" s="86" t="s">
        <v>131</v>
      </c>
      <c r="B32" s="96"/>
      <c r="C32" s="102"/>
      <c r="D32" s="102" t="e">
        <f>D27/C25*0.19</f>
        <v>#REF!</v>
      </c>
      <c r="E32" s="102"/>
      <c r="F32" s="103"/>
      <c r="G32" s="106"/>
    </row>
    <row r="33" spans="1:7" s="60" customFormat="1" ht="33.75" customHeight="1" x14ac:dyDescent="0.2">
      <c r="A33" s="105" t="s">
        <v>132</v>
      </c>
      <c r="B33" s="96"/>
      <c r="C33" s="102"/>
      <c r="D33" s="102" t="e">
        <f>D30*0.75</f>
        <v>#REF!</v>
      </c>
      <c r="E33" s="102"/>
      <c r="F33" s="103"/>
      <c r="G33" s="106"/>
    </row>
    <row r="34" spans="1:7" s="60" customFormat="1" ht="33.75" customHeight="1" x14ac:dyDescent="0.2">
      <c r="A34" s="105" t="s">
        <v>133</v>
      </c>
      <c r="B34" s="96"/>
      <c r="C34" s="102"/>
      <c r="D34" s="102" t="e">
        <f>D27/C25*0.03</f>
        <v>#REF!</v>
      </c>
      <c r="E34" s="102"/>
      <c r="F34" s="103"/>
      <c r="G34" s="106"/>
    </row>
    <row r="35" spans="1:7" s="60" customFormat="1" ht="21.75" customHeight="1" x14ac:dyDescent="0.25">
      <c r="A35" s="104" t="s">
        <v>134</v>
      </c>
      <c r="B35" s="107" t="s">
        <v>4</v>
      </c>
      <c r="C35" s="108"/>
      <c r="D35" s="108"/>
      <c r="E35" s="108"/>
      <c r="F35" s="109" t="e">
        <f>SUM(D30:D34)</f>
        <v>#REF!</v>
      </c>
      <c r="G35" s="106"/>
    </row>
    <row r="36" spans="1:7" s="60" customFormat="1" ht="21.75" customHeight="1" x14ac:dyDescent="0.2">
      <c r="A36" s="86"/>
      <c r="B36" s="96"/>
      <c r="C36" s="102"/>
      <c r="D36" s="102"/>
      <c r="E36" s="102"/>
      <c r="F36" s="103"/>
      <c r="G36" s="106"/>
    </row>
    <row r="37" spans="1:7" s="60" customFormat="1" ht="21.75" customHeight="1" x14ac:dyDescent="0.25">
      <c r="A37" s="104" t="s">
        <v>135</v>
      </c>
      <c r="B37" s="96"/>
      <c r="C37" s="102"/>
      <c r="D37" s="102"/>
      <c r="E37" s="102"/>
      <c r="F37" s="103"/>
      <c r="G37" s="106"/>
    </row>
    <row r="38" spans="1:7" s="60" customFormat="1" ht="21.75" customHeight="1" x14ac:dyDescent="0.25">
      <c r="A38" s="86" t="s">
        <v>136</v>
      </c>
      <c r="B38" s="96" t="s">
        <v>36</v>
      </c>
      <c r="C38" s="102">
        <v>160</v>
      </c>
      <c r="D38" s="108" t="e">
        <f>+B7</f>
        <v>#REF!</v>
      </c>
      <c r="E38" s="102" t="e">
        <f t="shared" ref="E38:E45" si="0">D38*C38</f>
        <v>#REF!</v>
      </c>
      <c r="F38" s="103"/>
      <c r="G38" s="106"/>
    </row>
    <row r="39" spans="1:7" s="60" customFormat="1" ht="21.75" customHeight="1" x14ac:dyDescent="0.2">
      <c r="A39" s="86" t="s">
        <v>137</v>
      </c>
      <c r="B39" s="96" t="s">
        <v>36</v>
      </c>
      <c r="C39" s="102">
        <v>0.5</v>
      </c>
      <c r="D39" s="102">
        <f>847*1.3</f>
        <v>1101.0999999999999</v>
      </c>
      <c r="E39" s="102">
        <f t="shared" si="0"/>
        <v>550.54999999999995</v>
      </c>
      <c r="F39" s="103"/>
      <c r="G39" s="106"/>
    </row>
    <row r="40" spans="1:7" s="60" customFormat="1" ht="21.75" customHeight="1" x14ac:dyDescent="0.2">
      <c r="A40" s="86" t="s">
        <v>138</v>
      </c>
      <c r="B40" s="96" t="s">
        <v>15</v>
      </c>
      <c r="C40" s="102">
        <v>0.75</v>
      </c>
      <c r="D40" s="102">
        <f>135*1.3</f>
        <v>175.5</v>
      </c>
      <c r="E40" s="102">
        <f t="shared" si="0"/>
        <v>131.63</v>
      </c>
      <c r="F40" s="103"/>
      <c r="G40" s="106"/>
    </row>
    <row r="41" spans="1:7" s="60" customFormat="1" ht="21.75" customHeight="1" x14ac:dyDescent="0.2">
      <c r="A41" s="86" t="s">
        <v>139</v>
      </c>
      <c r="B41" s="96" t="s">
        <v>15</v>
      </c>
      <c r="C41" s="102">
        <v>0.75</v>
      </c>
      <c r="D41" s="102">
        <f>135*1.3</f>
        <v>175.5</v>
      </c>
      <c r="E41" s="102">
        <f t="shared" si="0"/>
        <v>131.63</v>
      </c>
      <c r="F41" s="103"/>
      <c r="G41" s="106"/>
    </row>
    <row r="42" spans="1:7" s="60" customFormat="1" ht="21.75" customHeight="1" x14ac:dyDescent="0.2">
      <c r="A42" s="86" t="s">
        <v>140</v>
      </c>
      <c r="B42" s="96" t="s">
        <v>26</v>
      </c>
      <c r="C42" s="102">
        <v>1</v>
      </c>
      <c r="D42" s="102" t="e">
        <f>+#REF!</f>
        <v>#REF!</v>
      </c>
      <c r="E42" s="102" t="e">
        <f t="shared" si="0"/>
        <v>#REF!</v>
      </c>
      <c r="F42" s="103"/>
      <c r="G42" s="106"/>
    </row>
    <row r="43" spans="1:7" s="60" customFormat="1" ht="21.75" customHeight="1" x14ac:dyDescent="0.25">
      <c r="A43" s="86" t="s">
        <v>141</v>
      </c>
      <c r="B43" s="96" t="s">
        <v>36</v>
      </c>
      <c r="C43" s="102">
        <v>1</v>
      </c>
      <c r="D43" s="108" t="e">
        <f>D38</f>
        <v>#REF!</v>
      </c>
      <c r="E43" s="102" t="e">
        <f t="shared" si="0"/>
        <v>#REF!</v>
      </c>
      <c r="F43" s="103"/>
      <c r="G43" s="106"/>
    </row>
    <row r="44" spans="1:7" s="60" customFormat="1" ht="21.75" customHeight="1" x14ac:dyDescent="0.25">
      <c r="A44" s="86" t="s">
        <v>142</v>
      </c>
      <c r="B44" s="96" t="s">
        <v>36</v>
      </c>
      <c r="C44" s="102">
        <v>150</v>
      </c>
      <c r="D44" s="108" t="e">
        <f>+#REF!</f>
        <v>#REF!</v>
      </c>
      <c r="E44" s="102" t="e">
        <f t="shared" si="0"/>
        <v>#REF!</v>
      </c>
      <c r="F44" s="103"/>
      <c r="G44" s="106"/>
    </row>
    <row r="45" spans="1:7" s="60" customFormat="1" ht="21.75" customHeight="1" x14ac:dyDescent="0.25">
      <c r="A45" s="86" t="s">
        <v>143</v>
      </c>
      <c r="B45" s="96" t="s">
        <v>15</v>
      </c>
      <c r="C45" s="102">
        <v>6</v>
      </c>
      <c r="D45" s="108">
        <f>26.53*1.3</f>
        <v>34.49</v>
      </c>
      <c r="E45" s="102">
        <f t="shared" si="0"/>
        <v>206.94</v>
      </c>
      <c r="F45" s="103"/>
      <c r="G45" s="106"/>
    </row>
    <row r="46" spans="1:7" s="60" customFormat="1" ht="21.75" customHeight="1" x14ac:dyDescent="0.25">
      <c r="A46" s="104" t="s">
        <v>144</v>
      </c>
      <c r="B46" s="107" t="s">
        <v>4</v>
      </c>
      <c r="C46" s="108"/>
      <c r="D46" s="108"/>
      <c r="E46" s="108"/>
      <c r="F46" s="109" t="e">
        <f>SUM(E38:E45)</f>
        <v>#REF!</v>
      </c>
      <c r="G46" s="106"/>
    </row>
    <row r="47" spans="1:7" s="60" customFormat="1" ht="21.75" customHeight="1" x14ac:dyDescent="0.2">
      <c r="A47" s="86"/>
      <c r="B47" s="96"/>
      <c r="C47" s="102"/>
      <c r="D47" s="102"/>
      <c r="E47" s="102"/>
      <c r="F47" s="103"/>
      <c r="G47" s="106"/>
    </row>
    <row r="48" spans="1:7" s="60" customFormat="1" ht="21.75" customHeight="1" x14ac:dyDescent="0.25">
      <c r="A48" s="104" t="s">
        <v>145</v>
      </c>
      <c r="B48" s="107" t="s">
        <v>4</v>
      </c>
      <c r="C48" s="102"/>
      <c r="D48" s="102"/>
      <c r="E48" s="102"/>
      <c r="F48" s="109" t="e">
        <f>(F46+F35)</f>
        <v>#REF!</v>
      </c>
      <c r="G48" s="106"/>
    </row>
    <row r="49" spans="1:7" s="60" customFormat="1" ht="21.75" customHeight="1" x14ac:dyDescent="0.2">
      <c r="A49" s="86"/>
      <c r="B49" s="96"/>
      <c r="C49" s="102"/>
      <c r="D49" s="102"/>
      <c r="E49" s="102"/>
      <c r="F49" s="103"/>
      <c r="G49" s="106"/>
    </row>
    <row r="50" spans="1:7" s="60" customFormat="1" ht="21.75" customHeight="1" x14ac:dyDescent="0.25">
      <c r="A50" s="104" t="s">
        <v>146</v>
      </c>
      <c r="B50" s="96"/>
      <c r="C50" s="102"/>
      <c r="D50" s="102"/>
      <c r="E50" s="102"/>
      <c r="F50" s="103"/>
      <c r="G50" s="106"/>
    </row>
    <row r="51" spans="1:7" s="60" customFormat="1" ht="21.75" customHeight="1" x14ac:dyDescent="0.25">
      <c r="A51" s="86" t="s">
        <v>147</v>
      </c>
      <c r="B51" s="96" t="s">
        <v>115</v>
      </c>
      <c r="C51" s="102"/>
      <c r="D51" s="108">
        <f>45000*1.2</f>
        <v>54000</v>
      </c>
      <c r="E51" s="102"/>
      <c r="F51" s="103"/>
      <c r="G51" s="106"/>
    </row>
    <row r="52" spans="1:7" s="60" customFormat="1" ht="21.75" customHeight="1" x14ac:dyDescent="0.25">
      <c r="A52" s="86" t="s">
        <v>148</v>
      </c>
      <c r="B52" s="96" t="s">
        <v>115</v>
      </c>
      <c r="C52" s="102"/>
      <c r="D52" s="108">
        <f>135000*1.2</f>
        <v>162000</v>
      </c>
      <c r="E52" s="102"/>
      <c r="F52" s="103"/>
      <c r="G52" s="106"/>
    </row>
    <row r="53" spans="1:7" s="60" customFormat="1" ht="21.75" customHeight="1" x14ac:dyDescent="0.2">
      <c r="A53" s="86" t="s">
        <v>9</v>
      </c>
      <c r="B53" s="96"/>
      <c r="C53" s="102"/>
      <c r="D53" s="102"/>
      <c r="E53" s="102">
        <f>D51+D52</f>
        <v>216000</v>
      </c>
      <c r="F53" s="103"/>
      <c r="G53" s="106"/>
    </row>
    <row r="54" spans="1:7" s="60" customFormat="1" ht="21.75" customHeight="1" x14ac:dyDescent="0.2">
      <c r="A54" s="86" t="s">
        <v>149</v>
      </c>
      <c r="B54" s="110">
        <v>0.35</v>
      </c>
      <c r="C54" s="102"/>
      <c r="D54" s="102"/>
      <c r="E54" s="102">
        <f>+E53*B54</f>
        <v>75600</v>
      </c>
      <c r="F54" s="103"/>
      <c r="G54" s="106"/>
    </row>
    <row r="55" spans="1:7" s="60" customFormat="1" ht="21.75" customHeight="1" x14ac:dyDescent="0.25">
      <c r="A55" s="86" t="s">
        <v>150</v>
      </c>
      <c r="B55" s="96"/>
      <c r="C55" s="102"/>
      <c r="D55" s="102"/>
      <c r="E55" s="108">
        <f>SUM(E53:E54)</f>
        <v>291600</v>
      </c>
      <c r="F55" s="103"/>
      <c r="G55" s="106"/>
    </row>
    <row r="56" spans="1:7" s="60" customFormat="1" ht="21.75" customHeight="1" x14ac:dyDescent="0.2">
      <c r="A56" s="86"/>
      <c r="B56" s="96"/>
      <c r="C56" s="102"/>
      <c r="D56" s="102"/>
      <c r="E56" s="102"/>
      <c r="F56" s="103"/>
      <c r="G56" s="106"/>
    </row>
    <row r="57" spans="1:7" s="60" customFormat="1" ht="21.75" customHeight="1" x14ac:dyDescent="0.25">
      <c r="A57" s="90" t="s">
        <v>151</v>
      </c>
      <c r="B57" s="91" t="s">
        <v>4</v>
      </c>
      <c r="C57" s="88"/>
      <c r="D57" s="92" t="e">
        <f>E55*B5</f>
        <v>#REF!</v>
      </c>
      <c r="E57" s="83"/>
      <c r="F57" s="85"/>
      <c r="G57" s="106"/>
    </row>
    <row r="58" spans="1:7" s="60" customFormat="1" ht="21.75" customHeight="1" x14ac:dyDescent="0.2">
      <c r="A58" s="86" t="s">
        <v>120</v>
      </c>
      <c r="B58" s="91" t="s">
        <v>4</v>
      </c>
      <c r="C58" s="88"/>
      <c r="D58" s="88">
        <f>22*29000</f>
        <v>638000</v>
      </c>
      <c r="E58" s="88"/>
      <c r="F58" s="89"/>
      <c r="G58" s="106"/>
    </row>
    <row r="59" spans="1:7" s="60" customFormat="1" ht="21.75" customHeight="1" x14ac:dyDescent="0.25">
      <c r="A59" s="86"/>
      <c r="B59" s="91"/>
      <c r="C59" s="88"/>
      <c r="D59" s="88"/>
      <c r="E59" s="92" t="e">
        <f>D57-D58</f>
        <v>#REF!</v>
      </c>
      <c r="F59" s="89"/>
      <c r="G59" s="106"/>
    </row>
    <row r="60" spans="1:7" s="60" customFormat="1" ht="21.75" customHeight="1" x14ac:dyDescent="0.2">
      <c r="A60" s="86" t="s">
        <v>121</v>
      </c>
      <c r="B60" s="87" t="s">
        <v>4</v>
      </c>
      <c r="C60" s="88"/>
      <c r="D60" s="88" t="e">
        <f>E59*0.125</f>
        <v>#REF!</v>
      </c>
      <c r="E60" s="88" t="e">
        <f>D60</f>
        <v>#REF!</v>
      </c>
      <c r="F60" s="89"/>
    </row>
    <row r="61" spans="1:7" s="60" customFormat="1" ht="21.75" customHeight="1" x14ac:dyDescent="0.2">
      <c r="A61" s="86" t="s">
        <v>122</v>
      </c>
      <c r="B61" s="87" t="s">
        <v>4</v>
      </c>
      <c r="C61" s="88"/>
      <c r="D61" s="88"/>
      <c r="E61" s="88"/>
      <c r="F61" s="89" t="e">
        <f>E59-E60</f>
        <v>#REF!</v>
      </c>
      <c r="G61" s="106"/>
    </row>
    <row r="62" spans="1:7" s="60" customFormat="1" ht="21.75" customHeight="1" x14ac:dyDescent="0.2">
      <c r="A62" s="86"/>
      <c r="B62" s="93"/>
      <c r="C62" s="94"/>
      <c r="D62" s="94"/>
      <c r="E62" s="88"/>
      <c r="F62" s="95"/>
      <c r="G62" s="106"/>
    </row>
    <row r="63" spans="1:7" s="60" customFormat="1" ht="21.75" customHeight="1" x14ac:dyDescent="0.25">
      <c r="A63" s="99" t="s">
        <v>125</v>
      </c>
      <c r="B63" s="93" t="s">
        <v>126</v>
      </c>
      <c r="C63" s="100">
        <f>+C26</f>
        <v>10</v>
      </c>
      <c r="D63" s="94"/>
      <c r="E63" s="94"/>
      <c r="F63" s="101"/>
      <c r="G63" s="106"/>
    </row>
    <row r="64" spans="1:7" s="60" customFormat="1" ht="34.5" customHeight="1" x14ac:dyDescent="0.25">
      <c r="A64" s="329" t="s">
        <v>152</v>
      </c>
      <c r="B64" s="330"/>
      <c r="C64" s="94"/>
      <c r="D64" s="100" t="e">
        <f>((C63+1)/(2*C63))*F61</f>
        <v>#REF!</v>
      </c>
      <c r="E64" s="94"/>
      <c r="F64" s="101"/>
    </row>
    <row r="65" spans="1:7" s="60" customFormat="1" ht="14.25" customHeight="1" x14ac:dyDescent="0.2">
      <c r="A65" s="86"/>
      <c r="B65" s="96"/>
      <c r="C65" s="102"/>
      <c r="D65" s="102"/>
      <c r="E65" s="102"/>
      <c r="F65" s="103"/>
      <c r="G65" s="106"/>
    </row>
    <row r="66" spans="1:7" s="60" customFormat="1" ht="21.75" customHeight="1" x14ac:dyDescent="0.25">
      <c r="A66" s="104" t="s">
        <v>128</v>
      </c>
      <c r="B66" s="96"/>
      <c r="C66" s="102"/>
      <c r="D66" s="102"/>
      <c r="E66" s="102"/>
      <c r="F66" s="103"/>
      <c r="G66" s="106"/>
    </row>
    <row r="67" spans="1:7" s="60" customFormat="1" ht="31.5" customHeight="1" x14ac:dyDescent="0.25">
      <c r="A67" s="105" t="s">
        <v>153</v>
      </c>
      <c r="B67" s="96"/>
      <c r="C67" s="102"/>
      <c r="D67" s="108" t="e">
        <f>+(F61/C63)/C25</f>
        <v>#REF!</v>
      </c>
      <c r="E67" s="102"/>
      <c r="F67" s="103"/>
      <c r="G67" s="106"/>
    </row>
    <row r="68" spans="1:7" s="60" customFormat="1" ht="31.5" customHeight="1" x14ac:dyDescent="0.2">
      <c r="A68" s="105" t="s">
        <v>154</v>
      </c>
      <c r="B68" s="96"/>
      <c r="C68" s="102"/>
      <c r="D68" s="102" t="e">
        <f>F61/C25*0.03</f>
        <v>#REF!</v>
      </c>
      <c r="E68" s="102"/>
      <c r="F68" s="103"/>
    </row>
    <row r="69" spans="1:7" s="60" customFormat="1" ht="21.75" customHeight="1" x14ac:dyDescent="0.2">
      <c r="A69" s="86" t="s">
        <v>155</v>
      </c>
      <c r="B69" s="96"/>
      <c r="C69" s="102"/>
      <c r="D69" s="102" t="e">
        <f>D64/C25*0.19</f>
        <v>#REF!</v>
      </c>
      <c r="E69" s="102"/>
      <c r="F69" s="103"/>
      <c r="G69" s="106"/>
    </row>
    <row r="70" spans="1:7" s="60" customFormat="1" ht="31.5" customHeight="1" x14ac:dyDescent="0.2">
      <c r="A70" s="105" t="s">
        <v>156</v>
      </c>
      <c r="B70" s="96"/>
      <c r="C70" s="102"/>
      <c r="D70" s="102" t="e">
        <f>D67*0.75</f>
        <v>#REF!</v>
      </c>
      <c r="E70" s="102"/>
      <c r="F70" s="103"/>
      <c r="G70" s="106"/>
    </row>
    <row r="71" spans="1:7" s="60" customFormat="1" ht="31.5" customHeight="1" x14ac:dyDescent="0.2">
      <c r="A71" s="105" t="s">
        <v>157</v>
      </c>
      <c r="B71" s="96"/>
      <c r="C71" s="102"/>
      <c r="D71" s="102" t="e">
        <f>F61/C25*0.03</f>
        <v>#REF!</v>
      </c>
      <c r="E71" s="102"/>
      <c r="F71" s="103"/>
      <c r="G71" s="106"/>
    </row>
    <row r="72" spans="1:7" s="60" customFormat="1" ht="31.5" customHeight="1" x14ac:dyDescent="0.2">
      <c r="A72" s="105" t="s">
        <v>158</v>
      </c>
      <c r="B72" s="96"/>
      <c r="C72" s="102"/>
      <c r="D72" s="102" t="e">
        <f>D64/C25*0.03</f>
        <v>#REF!</v>
      </c>
      <c r="E72" s="102"/>
      <c r="F72" s="103"/>
    </row>
    <row r="73" spans="1:7" s="60" customFormat="1" ht="21.75" customHeight="1" x14ac:dyDescent="0.25">
      <c r="A73" s="104" t="s">
        <v>134</v>
      </c>
      <c r="B73" s="107" t="s">
        <v>4</v>
      </c>
      <c r="C73" s="108"/>
      <c r="D73" s="108"/>
      <c r="E73" s="108"/>
      <c r="F73" s="103" t="e">
        <f>SUM(D67:D72)</f>
        <v>#REF!</v>
      </c>
    </row>
    <row r="74" spans="1:7" s="60" customFormat="1" ht="21.75" customHeight="1" x14ac:dyDescent="0.2">
      <c r="A74" s="86"/>
      <c r="B74" s="96"/>
      <c r="C74" s="102"/>
      <c r="D74" s="102"/>
      <c r="E74" s="102"/>
      <c r="F74" s="103"/>
    </row>
    <row r="75" spans="1:7" s="60" customFormat="1" ht="21.75" customHeight="1" x14ac:dyDescent="0.25">
      <c r="A75" s="104" t="s">
        <v>135</v>
      </c>
      <c r="B75" s="96"/>
      <c r="C75" s="102"/>
      <c r="D75" s="102"/>
      <c r="E75" s="102"/>
      <c r="F75" s="103"/>
    </row>
    <row r="76" spans="1:7" s="60" customFormat="1" ht="21.75" customHeight="1" x14ac:dyDescent="0.25">
      <c r="A76" s="86" t="s">
        <v>159</v>
      </c>
      <c r="B76" s="96" t="s">
        <v>36</v>
      </c>
      <c r="C76" s="102">
        <v>4</v>
      </c>
      <c r="D76" s="108" t="e">
        <f>D38</f>
        <v>#REF!</v>
      </c>
      <c r="E76" s="102" t="e">
        <f>D76*C76</f>
        <v>#REF!</v>
      </c>
      <c r="F76" s="103"/>
    </row>
    <row r="77" spans="1:7" s="60" customFormat="1" ht="21.75" customHeight="1" x14ac:dyDescent="0.2">
      <c r="A77" s="86" t="s">
        <v>160</v>
      </c>
      <c r="B77" s="96" t="s">
        <v>36</v>
      </c>
      <c r="C77" s="102">
        <v>0.2</v>
      </c>
      <c r="D77" s="102" t="e">
        <f>E76</f>
        <v>#REF!</v>
      </c>
      <c r="E77" s="102" t="e">
        <f>D77*C77</f>
        <v>#REF!</v>
      </c>
      <c r="F77" s="103"/>
    </row>
    <row r="78" spans="1:7" s="60" customFormat="1" ht="21.75" customHeight="1" x14ac:dyDescent="0.2">
      <c r="A78" s="86" t="s">
        <v>161</v>
      </c>
      <c r="B78" s="96"/>
      <c r="C78" s="102"/>
      <c r="D78" s="102"/>
      <c r="E78" s="102"/>
      <c r="F78" s="103"/>
    </row>
    <row r="79" spans="1:7" s="60" customFormat="1" ht="21.75" customHeight="1" x14ac:dyDescent="0.25">
      <c r="A79" s="86" t="s">
        <v>162</v>
      </c>
      <c r="B79" s="96" t="s">
        <v>124</v>
      </c>
      <c r="C79" s="102">
        <v>3500</v>
      </c>
      <c r="D79" s="102"/>
      <c r="E79" s="108">
        <f>+D58/C79</f>
        <v>182.29</v>
      </c>
      <c r="F79" s="103" t="e">
        <f>SUM(E76:E79)</f>
        <v>#REF!</v>
      </c>
    </row>
    <row r="80" spans="1:7" s="60" customFormat="1" ht="21.75" customHeight="1" x14ac:dyDescent="0.2">
      <c r="A80" s="86"/>
      <c r="B80" s="96"/>
      <c r="C80" s="102"/>
      <c r="D80" s="102"/>
      <c r="E80" s="102"/>
      <c r="F80" s="103"/>
    </row>
    <row r="81" spans="1:12" s="60" customFormat="1" ht="21.75" customHeight="1" x14ac:dyDescent="0.2">
      <c r="A81" s="86" t="s">
        <v>163</v>
      </c>
      <c r="B81" s="96"/>
      <c r="C81" s="102"/>
      <c r="D81" s="102"/>
      <c r="E81" s="102"/>
      <c r="F81" s="103"/>
    </row>
    <row r="82" spans="1:12" s="60" customFormat="1" ht="21.75" customHeight="1" x14ac:dyDescent="0.25">
      <c r="A82" s="86" t="s">
        <v>38</v>
      </c>
      <c r="B82" s="96" t="s">
        <v>164</v>
      </c>
      <c r="C82" s="102">
        <f>23.83*8</f>
        <v>190.64</v>
      </c>
      <c r="D82" s="108">
        <f>(22500+5000)*F5</f>
        <v>38500</v>
      </c>
      <c r="E82" s="102">
        <f>D82/C82</f>
        <v>201.95</v>
      </c>
      <c r="F82" s="103"/>
    </row>
    <row r="83" spans="1:12" s="60" customFormat="1" ht="21.75" customHeight="1" x14ac:dyDescent="0.25">
      <c r="A83" s="86" t="s">
        <v>6</v>
      </c>
      <c r="B83" s="96" t="s">
        <v>164</v>
      </c>
      <c r="C83" s="102">
        <f>23.83*8</f>
        <v>190.64</v>
      </c>
      <c r="D83" s="108">
        <f>(15000+5000)*F5</f>
        <v>28000</v>
      </c>
      <c r="E83" s="102">
        <f>D83/C83</f>
        <v>146.87</v>
      </c>
      <c r="F83" s="103"/>
    </row>
    <row r="84" spans="1:12" s="60" customFormat="1" ht="21.75" customHeight="1" x14ac:dyDescent="0.25">
      <c r="A84" s="104" t="s">
        <v>165</v>
      </c>
      <c r="B84" s="107" t="s">
        <v>4</v>
      </c>
      <c r="C84" s="108"/>
      <c r="D84" s="108"/>
      <c r="E84" s="108"/>
      <c r="F84" s="103">
        <f>SUM(E82:E83)</f>
        <v>348.82</v>
      </c>
    </row>
    <row r="85" spans="1:12" s="60" customFormat="1" ht="21.75" customHeight="1" x14ac:dyDescent="0.25">
      <c r="A85" s="104"/>
      <c r="B85" s="107"/>
      <c r="C85" s="108"/>
      <c r="D85" s="108"/>
      <c r="E85" s="108"/>
      <c r="F85" s="109"/>
    </row>
    <row r="86" spans="1:12" s="60" customFormat="1" ht="21.75" customHeight="1" x14ac:dyDescent="0.25">
      <c r="A86" s="104" t="s">
        <v>166</v>
      </c>
      <c r="B86" s="107"/>
      <c r="C86" s="108"/>
      <c r="D86" s="108"/>
      <c r="E86" s="108"/>
      <c r="F86" s="109" t="e">
        <f>SUM(F73:F84)</f>
        <v>#REF!</v>
      </c>
    </row>
    <row r="87" spans="1:12" s="60" customFormat="1" ht="21.75" customHeight="1" x14ac:dyDescent="0.2">
      <c r="A87" s="86"/>
      <c r="B87" s="96"/>
      <c r="C87" s="102"/>
      <c r="D87" s="102"/>
      <c r="E87" s="102"/>
      <c r="F87" s="103"/>
    </row>
    <row r="88" spans="1:12" s="60" customFormat="1" ht="21.75" customHeight="1" x14ac:dyDescent="0.25">
      <c r="A88" s="104" t="s">
        <v>167</v>
      </c>
      <c r="B88" s="87"/>
      <c r="C88" s="88"/>
      <c r="D88" s="88"/>
      <c r="E88" s="88"/>
      <c r="F88" s="89"/>
    </row>
    <row r="89" spans="1:12" s="60" customFormat="1" ht="21.75" customHeight="1" x14ac:dyDescent="0.25">
      <c r="A89" s="90" t="s">
        <v>151</v>
      </c>
      <c r="B89" s="91" t="s">
        <v>4</v>
      </c>
      <c r="C89" s="88"/>
      <c r="D89" s="92" t="e">
        <f>95000*B5</f>
        <v>#REF!</v>
      </c>
      <c r="E89" s="83"/>
      <c r="F89" s="85"/>
    </row>
    <row r="90" spans="1:12" s="60" customFormat="1" ht="21.75" customHeight="1" x14ac:dyDescent="0.2">
      <c r="A90" s="86" t="s">
        <v>120</v>
      </c>
      <c r="B90" s="87"/>
      <c r="C90" s="88"/>
      <c r="D90" s="88"/>
      <c r="E90" s="88"/>
      <c r="F90" s="89"/>
    </row>
    <row r="91" spans="1:12" s="60" customFormat="1" ht="21.75" customHeight="1" x14ac:dyDescent="0.2">
      <c r="A91" s="86" t="s">
        <v>121</v>
      </c>
      <c r="B91" s="87" t="s">
        <v>4</v>
      </c>
      <c r="C91" s="88"/>
      <c r="D91" s="88" t="e">
        <f>D89*0.125</f>
        <v>#REF!</v>
      </c>
      <c r="E91" s="88"/>
      <c r="F91" s="89"/>
    </row>
    <row r="92" spans="1:12" s="60" customFormat="1" ht="21.75" customHeight="1" x14ac:dyDescent="0.2">
      <c r="A92" s="86" t="s">
        <v>122</v>
      </c>
      <c r="B92" s="87" t="s">
        <v>4</v>
      </c>
      <c r="C92" s="88"/>
      <c r="D92" s="88"/>
      <c r="E92" s="88"/>
      <c r="F92" s="89" t="e">
        <f>D89</f>
        <v>#REF!</v>
      </c>
    </row>
    <row r="93" spans="1:12" s="60" customFormat="1" ht="21.75" customHeight="1" x14ac:dyDescent="0.2">
      <c r="A93" s="86"/>
      <c r="B93" s="93"/>
      <c r="C93" s="94"/>
      <c r="D93" s="94"/>
      <c r="E93" s="88"/>
      <c r="F93" s="95"/>
    </row>
    <row r="94" spans="1:12" s="60" customFormat="1" ht="21.75" customHeight="1" x14ac:dyDescent="0.2">
      <c r="A94" s="86" t="s">
        <v>123</v>
      </c>
      <c r="B94" s="93" t="s">
        <v>124</v>
      </c>
      <c r="C94" s="96">
        <v>2000</v>
      </c>
      <c r="D94" s="97"/>
      <c r="E94" s="94"/>
      <c r="F94" s="95"/>
      <c r="L94" s="111"/>
    </row>
    <row r="95" spans="1:12" s="60" customFormat="1" ht="21.75" customHeight="1" x14ac:dyDescent="0.2">
      <c r="A95" s="99" t="s">
        <v>125</v>
      </c>
      <c r="B95" s="93" t="s">
        <v>126</v>
      </c>
      <c r="C95" s="94">
        <f>+C63</f>
        <v>10</v>
      </c>
      <c r="D95" s="94"/>
      <c r="E95" s="94"/>
      <c r="F95" s="101"/>
    </row>
    <row r="96" spans="1:12" s="60" customFormat="1" ht="37.5" customHeight="1" x14ac:dyDescent="0.25">
      <c r="A96" s="329" t="s">
        <v>152</v>
      </c>
      <c r="B96" s="330"/>
      <c r="C96" s="94"/>
      <c r="D96" s="100" t="e">
        <f>((C95+1)/(2*C95))*F92</f>
        <v>#REF!</v>
      </c>
      <c r="E96" s="94"/>
      <c r="F96" s="101"/>
    </row>
    <row r="97" spans="1:6" s="60" customFormat="1" ht="21.75" customHeight="1" x14ac:dyDescent="0.2">
      <c r="A97" s="86"/>
      <c r="B97" s="96"/>
      <c r="C97" s="102"/>
      <c r="D97" s="102"/>
      <c r="E97" s="102"/>
      <c r="F97" s="103"/>
    </row>
    <row r="98" spans="1:6" s="60" customFormat="1" ht="21.75" customHeight="1" x14ac:dyDescent="0.25">
      <c r="A98" s="104" t="s">
        <v>128</v>
      </c>
      <c r="B98" s="96"/>
      <c r="C98" s="102"/>
      <c r="D98" s="102"/>
      <c r="E98" s="102"/>
      <c r="F98" s="103"/>
    </row>
    <row r="99" spans="1:6" s="60" customFormat="1" ht="30" customHeight="1" x14ac:dyDescent="0.25">
      <c r="A99" s="105" t="s">
        <v>129</v>
      </c>
      <c r="B99" s="96"/>
      <c r="C99" s="102"/>
      <c r="D99" s="108" t="e">
        <f>+(F92/C95)/C25</f>
        <v>#REF!</v>
      </c>
      <c r="E99" s="102"/>
      <c r="F99" s="103"/>
    </row>
    <row r="100" spans="1:6" s="60" customFormat="1" ht="30" customHeight="1" x14ac:dyDescent="0.2">
      <c r="A100" s="105" t="s">
        <v>130</v>
      </c>
      <c r="B100" s="96"/>
      <c r="C100" s="102"/>
      <c r="D100" s="102" t="e">
        <f>F92/C94*0.03</f>
        <v>#REF!</v>
      </c>
      <c r="E100" s="102"/>
      <c r="F100" s="103"/>
    </row>
    <row r="101" spans="1:6" s="60" customFormat="1" ht="21" customHeight="1" x14ac:dyDescent="0.2">
      <c r="A101" s="86" t="s">
        <v>168</v>
      </c>
      <c r="B101" s="96"/>
      <c r="C101" s="102"/>
      <c r="D101" s="102" t="e">
        <f>D96/C94*0.19</f>
        <v>#REF!</v>
      </c>
      <c r="E101" s="102"/>
      <c r="F101" s="103"/>
    </row>
    <row r="102" spans="1:6" s="60" customFormat="1" ht="30" customHeight="1" x14ac:dyDescent="0.2">
      <c r="A102" s="105" t="s">
        <v>156</v>
      </c>
      <c r="B102" s="96"/>
      <c r="C102" s="102"/>
      <c r="D102" s="102" t="e">
        <f>D99*0.75</f>
        <v>#REF!</v>
      </c>
      <c r="E102" s="102"/>
      <c r="F102" s="103"/>
    </row>
    <row r="103" spans="1:6" s="60" customFormat="1" ht="30" customHeight="1" x14ac:dyDescent="0.2">
      <c r="A103" s="105" t="s">
        <v>169</v>
      </c>
      <c r="B103" s="96"/>
      <c r="C103" s="102"/>
      <c r="D103" s="102" t="e">
        <f>F92/C94*0.03</f>
        <v>#REF!</v>
      </c>
      <c r="E103" s="102"/>
      <c r="F103" s="103"/>
    </row>
    <row r="104" spans="1:6" s="60" customFormat="1" ht="30" customHeight="1" x14ac:dyDescent="0.2">
      <c r="A104" s="105" t="s">
        <v>133</v>
      </c>
      <c r="B104" s="96"/>
      <c r="C104" s="102"/>
      <c r="D104" s="102" t="e">
        <f>D96/C94*0.03</f>
        <v>#REF!</v>
      </c>
      <c r="E104" s="102"/>
      <c r="F104" s="103"/>
    </row>
    <row r="105" spans="1:6" s="60" customFormat="1" ht="21.75" customHeight="1" x14ac:dyDescent="0.25">
      <c r="A105" s="104" t="s">
        <v>134</v>
      </c>
      <c r="B105" s="107" t="s">
        <v>4</v>
      </c>
      <c r="C105" s="108"/>
      <c r="D105" s="108"/>
      <c r="E105" s="108"/>
      <c r="F105" s="109" t="e">
        <f>SUM(D99:D104)</f>
        <v>#REF!</v>
      </c>
    </row>
    <row r="106" spans="1:6" s="60" customFormat="1" ht="21.75" customHeight="1" x14ac:dyDescent="0.2">
      <c r="A106" s="86"/>
      <c r="B106" s="96"/>
      <c r="C106" s="102"/>
      <c r="D106" s="102"/>
      <c r="E106" s="102"/>
      <c r="F106" s="103"/>
    </row>
    <row r="107" spans="1:6" s="60" customFormat="1" ht="21.75" customHeight="1" x14ac:dyDescent="0.25">
      <c r="A107" s="104" t="s">
        <v>135</v>
      </c>
      <c r="B107" s="96"/>
      <c r="C107" s="102"/>
      <c r="D107" s="102"/>
      <c r="E107" s="102"/>
      <c r="F107" s="103"/>
    </row>
    <row r="108" spans="1:6" s="60" customFormat="1" ht="21.75" customHeight="1" x14ac:dyDescent="0.25">
      <c r="A108" s="86" t="s">
        <v>170</v>
      </c>
      <c r="B108" s="96" t="s">
        <v>36</v>
      </c>
      <c r="C108" s="102">
        <v>8</v>
      </c>
      <c r="D108" s="108" t="e">
        <f>D76</f>
        <v>#REF!</v>
      </c>
      <c r="E108" s="102" t="e">
        <f>D108*C108</f>
        <v>#REF!</v>
      </c>
      <c r="F108" s="103"/>
    </row>
    <row r="109" spans="1:6" s="60" customFormat="1" ht="21.75" customHeight="1" x14ac:dyDescent="0.2">
      <c r="A109" s="86" t="s">
        <v>5</v>
      </c>
      <c r="B109" s="96" t="s">
        <v>36</v>
      </c>
      <c r="C109" s="102">
        <v>0.2</v>
      </c>
      <c r="D109" s="102" t="e">
        <f>E108</f>
        <v>#REF!</v>
      </c>
      <c r="E109" s="102" t="e">
        <f>D109*C109</f>
        <v>#REF!</v>
      </c>
      <c r="F109" s="103"/>
    </row>
    <row r="110" spans="1:6" s="60" customFormat="1" ht="21.75" customHeight="1" x14ac:dyDescent="0.2">
      <c r="A110" s="86" t="s">
        <v>171</v>
      </c>
      <c r="B110" s="96"/>
      <c r="C110" s="102">
        <v>0.2</v>
      </c>
      <c r="D110" s="102" t="e">
        <f>E108</f>
        <v>#REF!</v>
      </c>
      <c r="E110" s="102" t="e">
        <f>D110*C110</f>
        <v>#REF!</v>
      </c>
      <c r="F110" s="103" t="e">
        <f>SUM(E108:E110)</f>
        <v>#REF!</v>
      </c>
    </row>
    <row r="111" spans="1:6" s="60" customFormat="1" ht="21.75" customHeight="1" x14ac:dyDescent="0.2">
      <c r="A111" s="86"/>
      <c r="B111" s="96"/>
      <c r="C111" s="102"/>
      <c r="D111" s="102"/>
      <c r="E111" s="102"/>
      <c r="F111" s="103"/>
    </row>
    <row r="112" spans="1:6" s="60" customFormat="1" ht="21.75" customHeight="1" x14ac:dyDescent="0.2">
      <c r="A112" s="86" t="s">
        <v>163</v>
      </c>
      <c r="B112" s="96"/>
      <c r="C112" s="102"/>
      <c r="D112" s="102"/>
      <c r="E112" s="102"/>
      <c r="F112" s="103"/>
    </row>
    <row r="113" spans="1:6" s="60" customFormat="1" ht="21.75" customHeight="1" x14ac:dyDescent="0.25">
      <c r="A113" s="86" t="s">
        <v>44</v>
      </c>
      <c r="B113" s="96" t="s">
        <v>164</v>
      </c>
      <c r="C113" s="102">
        <f>23.83*8</f>
        <v>190.64</v>
      </c>
      <c r="D113" s="108" t="e">
        <f>+#REF!*F5</f>
        <v>#REF!</v>
      </c>
      <c r="E113" s="102" t="e">
        <f>D113/C113</f>
        <v>#REF!</v>
      </c>
      <c r="F113" s="103" t="e">
        <f>SUM(E113)</f>
        <v>#REF!</v>
      </c>
    </row>
    <row r="114" spans="1:6" s="60" customFormat="1" ht="21.75" customHeight="1" x14ac:dyDescent="0.25">
      <c r="A114" s="104" t="s">
        <v>165</v>
      </c>
      <c r="B114" s="107" t="s">
        <v>4</v>
      </c>
      <c r="C114" s="108"/>
      <c r="D114" s="108"/>
      <c r="E114" s="108"/>
      <c r="F114" s="109" t="e">
        <f>SUM(F110:F113)</f>
        <v>#REF!</v>
      </c>
    </row>
    <row r="115" spans="1:6" s="60" customFormat="1" ht="21.75" customHeight="1" x14ac:dyDescent="0.2">
      <c r="A115" s="86"/>
      <c r="B115" s="96"/>
      <c r="C115" s="102"/>
      <c r="D115" s="102"/>
      <c r="E115" s="102"/>
      <c r="F115" s="103"/>
    </row>
    <row r="116" spans="1:6" s="60" customFormat="1" ht="21.75" customHeight="1" x14ac:dyDescent="0.25">
      <c r="A116" s="104" t="s">
        <v>172</v>
      </c>
      <c r="B116" s="107" t="s">
        <v>4</v>
      </c>
      <c r="C116" s="102"/>
      <c r="D116" s="102"/>
      <c r="E116" s="102"/>
      <c r="F116" s="103" t="e">
        <f>F105+F114</f>
        <v>#REF!</v>
      </c>
    </row>
    <row r="117" spans="1:6" s="60" customFormat="1" ht="34.5" customHeight="1" x14ac:dyDescent="0.25">
      <c r="A117" s="112" t="s">
        <v>173</v>
      </c>
      <c r="B117" s="107" t="s">
        <v>4</v>
      </c>
      <c r="C117" s="102"/>
      <c r="D117" s="102"/>
      <c r="E117" s="102"/>
      <c r="F117" s="103" t="e">
        <f>F116*0.2</f>
        <v>#REF!</v>
      </c>
    </row>
    <row r="118" spans="1:6" s="60" customFormat="1" ht="21.75" customHeight="1" x14ac:dyDescent="0.25">
      <c r="A118" s="104" t="s">
        <v>174</v>
      </c>
      <c r="B118" s="107" t="s">
        <v>4</v>
      </c>
      <c r="C118" s="102"/>
      <c r="D118" s="102"/>
      <c r="E118" s="102"/>
      <c r="F118" s="109" t="e">
        <f>SUM(F116:F117)</f>
        <v>#REF!</v>
      </c>
    </row>
    <row r="119" spans="1:6" s="60" customFormat="1" ht="21.75" customHeight="1" x14ac:dyDescent="0.2">
      <c r="A119" s="113"/>
      <c r="B119" s="114"/>
      <c r="C119" s="114"/>
      <c r="D119" s="114"/>
      <c r="E119" s="114"/>
      <c r="F119" s="89"/>
    </row>
    <row r="120" spans="1:6" s="60" customFormat="1" ht="21.75" customHeight="1" x14ac:dyDescent="0.25">
      <c r="A120" s="104" t="s">
        <v>175</v>
      </c>
      <c r="B120" s="87"/>
      <c r="C120" s="88"/>
      <c r="D120" s="88"/>
      <c r="E120" s="88"/>
      <c r="F120" s="89"/>
    </row>
    <row r="121" spans="1:6" s="60" customFormat="1" ht="21.75" customHeight="1" x14ac:dyDescent="0.2">
      <c r="A121" s="86" t="s">
        <v>176</v>
      </c>
      <c r="B121" s="96" t="s">
        <v>115</v>
      </c>
      <c r="C121" s="102"/>
      <c r="D121" s="102">
        <v>75000</v>
      </c>
      <c r="E121" s="102"/>
      <c r="F121" s="103"/>
    </row>
    <row r="122" spans="1:6" s="60" customFormat="1" ht="21.75" customHeight="1" x14ac:dyDescent="0.25">
      <c r="A122" s="104"/>
      <c r="B122" s="87"/>
      <c r="C122" s="88"/>
      <c r="D122" s="88"/>
      <c r="E122" s="88"/>
      <c r="F122" s="89"/>
    </row>
    <row r="123" spans="1:6" s="60" customFormat="1" ht="21.75" customHeight="1" x14ac:dyDescent="0.25">
      <c r="A123" s="90" t="s">
        <v>151</v>
      </c>
      <c r="B123" s="91" t="s">
        <v>4</v>
      </c>
      <c r="C123" s="88"/>
      <c r="D123" s="92" t="e">
        <f>D121*B5</f>
        <v>#REF!</v>
      </c>
      <c r="E123" s="83"/>
      <c r="F123" s="85"/>
    </row>
    <row r="124" spans="1:6" s="60" customFormat="1" ht="21.75" customHeight="1" x14ac:dyDescent="0.2">
      <c r="A124" s="86" t="s">
        <v>120</v>
      </c>
      <c r="B124" s="87"/>
      <c r="C124" s="88"/>
      <c r="D124" s="88"/>
      <c r="E124" s="88"/>
      <c r="F124" s="89"/>
    </row>
    <row r="125" spans="1:6" s="60" customFormat="1" ht="21.75" customHeight="1" x14ac:dyDescent="0.2">
      <c r="A125" s="86" t="s">
        <v>121</v>
      </c>
      <c r="B125" s="87" t="s">
        <v>4</v>
      </c>
      <c r="C125" s="88"/>
      <c r="D125" s="88" t="e">
        <f>D123*0.125</f>
        <v>#REF!</v>
      </c>
      <c r="E125" s="88"/>
      <c r="F125" s="89"/>
    </row>
    <row r="126" spans="1:6" s="60" customFormat="1" ht="21.75" customHeight="1" x14ac:dyDescent="0.2">
      <c r="A126" s="86" t="s">
        <v>122</v>
      </c>
      <c r="B126" s="87" t="s">
        <v>4</v>
      </c>
      <c r="C126" s="88"/>
      <c r="D126" s="88"/>
      <c r="E126" s="88"/>
      <c r="F126" s="89" t="e">
        <f>D123</f>
        <v>#REF!</v>
      </c>
    </row>
    <row r="127" spans="1:6" s="60" customFormat="1" ht="21.75" customHeight="1" x14ac:dyDescent="0.2">
      <c r="A127" s="86"/>
      <c r="B127" s="93"/>
      <c r="C127" s="94"/>
      <c r="D127" s="94"/>
      <c r="E127" s="88"/>
      <c r="F127" s="95"/>
    </row>
    <row r="128" spans="1:6" s="60" customFormat="1" ht="21.75" customHeight="1" x14ac:dyDescent="0.2">
      <c r="A128" s="86" t="s">
        <v>123</v>
      </c>
      <c r="B128" s="93" t="s">
        <v>124</v>
      </c>
      <c r="C128" s="96">
        <v>2000</v>
      </c>
      <c r="D128" s="97"/>
      <c r="E128" s="94"/>
      <c r="F128" s="95"/>
    </row>
    <row r="129" spans="1:8" s="60" customFormat="1" ht="21.75" customHeight="1" x14ac:dyDescent="0.2">
      <c r="A129" s="99" t="s">
        <v>125</v>
      </c>
      <c r="B129" s="93" t="s">
        <v>126</v>
      </c>
      <c r="C129" s="94">
        <v>10</v>
      </c>
      <c r="D129" s="94"/>
      <c r="E129" s="94"/>
      <c r="F129" s="101"/>
    </row>
    <row r="130" spans="1:8" s="60" customFormat="1" ht="33.75" customHeight="1" x14ac:dyDescent="0.2">
      <c r="A130" s="329" t="s">
        <v>152</v>
      </c>
      <c r="B130" s="330"/>
      <c r="C130" s="94"/>
      <c r="D130" s="94" t="e">
        <f>F126*((10+1)/(2*10))</f>
        <v>#REF!</v>
      </c>
      <c r="E130" s="94"/>
      <c r="F130" s="101"/>
    </row>
    <row r="131" spans="1:8" s="60" customFormat="1" ht="21.75" customHeight="1" x14ac:dyDescent="0.2">
      <c r="A131" s="86"/>
      <c r="B131" s="96"/>
      <c r="C131" s="102"/>
      <c r="D131" s="102"/>
      <c r="E131" s="102"/>
      <c r="F131" s="103"/>
    </row>
    <row r="132" spans="1:8" s="60" customFormat="1" ht="21.75" customHeight="1" x14ac:dyDescent="0.25">
      <c r="A132" s="104" t="s">
        <v>128</v>
      </c>
      <c r="B132" s="96"/>
      <c r="C132" s="102"/>
      <c r="D132" s="102"/>
      <c r="E132" s="102"/>
      <c r="F132" s="103"/>
    </row>
    <row r="133" spans="1:8" s="60" customFormat="1" ht="33" customHeight="1" x14ac:dyDescent="0.2">
      <c r="A133" s="105" t="s">
        <v>129</v>
      </c>
      <c r="B133" s="96"/>
      <c r="C133" s="102"/>
      <c r="D133" s="102" t="e">
        <f>F126/C128*0.1</f>
        <v>#REF!</v>
      </c>
      <c r="E133" s="102"/>
      <c r="F133" s="103"/>
    </row>
    <row r="134" spans="1:8" s="60" customFormat="1" ht="33" customHeight="1" x14ac:dyDescent="0.2">
      <c r="A134" s="105" t="s">
        <v>130</v>
      </c>
      <c r="B134" s="96"/>
      <c r="C134" s="102"/>
      <c r="D134" s="102" t="e">
        <f>F126/C128*0.03</f>
        <v>#REF!</v>
      </c>
      <c r="E134" s="102"/>
      <c r="F134" s="103"/>
    </row>
    <row r="135" spans="1:8" s="60" customFormat="1" ht="21.75" customHeight="1" x14ac:dyDescent="0.2">
      <c r="A135" s="86" t="s">
        <v>177</v>
      </c>
      <c r="B135" s="96"/>
      <c r="C135" s="102"/>
      <c r="D135" s="102" t="e">
        <f>D130/C128*0.19</f>
        <v>#REF!</v>
      </c>
      <c r="E135" s="102"/>
      <c r="F135" s="103"/>
    </row>
    <row r="136" spans="1:8" s="60" customFormat="1" ht="21.75" customHeight="1" x14ac:dyDescent="0.2">
      <c r="A136" s="105" t="s">
        <v>178</v>
      </c>
      <c r="B136" s="96"/>
      <c r="C136" s="102"/>
      <c r="D136" s="102" t="e">
        <f>D133*0.75</f>
        <v>#REF!</v>
      </c>
      <c r="E136" s="102"/>
      <c r="F136" s="103"/>
    </row>
    <row r="137" spans="1:8" s="60" customFormat="1" ht="28.5" customHeight="1" x14ac:dyDescent="0.2">
      <c r="A137" s="105" t="s">
        <v>169</v>
      </c>
      <c r="B137" s="96"/>
      <c r="C137" s="102"/>
      <c r="D137" s="102" t="e">
        <f>F126/C128*0.03</f>
        <v>#REF!</v>
      </c>
      <c r="E137" s="102"/>
      <c r="F137" s="103"/>
    </row>
    <row r="138" spans="1:8" s="60" customFormat="1" ht="28.5" customHeight="1" x14ac:dyDescent="0.2">
      <c r="A138" s="105" t="s">
        <v>133</v>
      </c>
      <c r="B138" s="96"/>
      <c r="C138" s="102"/>
      <c r="D138" s="102" t="e">
        <f>D130/C128*0.03</f>
        <v>#REF!</v>
      </c>
      <c r="E138" s="102"/>
      <c r="F138" s="103"/>
    </row>
    <row r="139" spans="1:8" s="60" customFormat="1" ht="21.75" customHeight="1" x14ac:dyDescent="0.25">
      <c r="A139" s="104" t="s">
        <v>134</v>
      </c>
      <c r="B139" s="107" t="s">
        <v>4</v>
      </c>
      <c r="C139" s="108"/>
      <c r="D139" s="108"/>
      <c r="E139" s="108"/>
      <c r="F139" s="109" t="e">
        <f>SUM(D133:D138)</f>
        <v>#REF!</v>
      </c>
    </row>
    <row r="140" spans="1:8" s="60" customFormat="1" ht="12.75" customHeight="1" x14ac:dyDescent="0.25">
      <c r="A140" s="104"/>
      <c r="B140" s="107"/>
      <c r="C140" s="108"/>
      <c r="D140" s="108"/>
      <c r="E140" s="108"/>
      <c r="F140" s="109"/>
    </row>
    <row r="141" spans="1:8" s="60" customFormat="1" ht="21.75" customHeight="1" x14ac:dyDescent="0.25">
      <c r="A141" s="104" t="s">
        <v>135</v>
      </c>
      <c r="B141" s="96"/>
      <c r="C141" s="102"/>
      <c r="D141" s="102"/>
      <c r="E141" s="102"/>
      <c r="F141" s="103"/>
    </row>
    <row r="142" spans="1:8" s="60" customFormat="1" ht="21.75" customHeight="1" x14ac:dyDescent="0.2">
      <c r="A142" s="86" t="s">
        <v>163</v>
      </c>
      <c r="B142" s="96"/>
      <c r="C142" s="102"/>
      <c r="D142" s="102"/>
      <c r="E142" s="102"/>
      <c r="F142" s="103"/>
    </row>
    <row r="143" spans="1:8" s="60" customFormat="1" ht="21.75" customHeight="1" x14ac:dyDescent="0.25">
      <c r="A143" s="86" t="s">
        <v>179</v>
      </c>
      <c r="B143" s="96" t="s">
        <v>164</v>
      </c>
      <c r="C143" s="108">
        <f>75000/192</f>
        <v>390.63</v>
      </c>
      <c r="D143" s="108">
        <f>(75000*1.2)*F5</f>
        <v>126000</v>
      </c>
      <c r="E143" s="102">
        <f>D143/C143</f>
        <v>322.56</v>
      </c>
      <c r="F143" s="103">
        <f>SUM(E143)</f>
        <v>322.56</v>
      </c>
    </row>
    <row r="144" spans="1:8" s="60" customFormat="1" ht="21.75" customHeight="1" x14ac:dyDescent="0.25">
      <c r="A144" s="86" t="s">
        <v>6</v>
      </c>
      <c r="B144" s="96" t="s">
        <v>164</v>
      </c>
      <c r="C144" s="108">
        <v>156.25</v>
      </c>
      <c r="D144" s="108" t="e">
        <f>#REF!*F5</f>
        <v>#REF!</v>
      </c>
      <c r="E144" s="102" t="e">
        <f>D144/C144</f>
        <v>#REF!</v>
      </c>
      <c r="F144" s="103" t="e">
        <f>E144</f>
        <v>#REF!</v>
      </c>
      <c r="H144" s="115"/>
    </row>
    <row r="145" spans="1:6" s="60" customFormat="1" ht="21.75" customHeight="1" x14ac:dyDescent="0.25">
      <c r="A145" s="104" t="s">
        <v>165</v>
      </c>
      <c r="B145" s="107" t="s">
        <v>4</v>
      </c>
      <c r="C145" s="108"/>
      <c r="D145" s="108"/>
      <c r="E145" s="108"/>
      <c r="F145" s="109" t="e">
        <f>SUM(F143:F144)</f>
        <v>#REF!</v>
      </c>
    </row>
    <row r="146" spans="1:6" s="60" customFormat="1" ht="21.75" customHeight="1" x14ac:dyDescent="0.2">
      <c r="A146" s="86"/>
      <c r="B146" s="96"/>
      <c r="C146" s="102"/>
      <c r="D146" s="102"/>
      <c r="E146" s="102"/>
      <c r="F146" s="103"/>
    </row>
    <row r="147" spans="1:6" s="60" customFormat="1" ht="21.75" customHeight="1" x14ac:dyDescent="0.25">
      <c r="A147" s="104" t="s">
        <v>180</v>
      </c>
      <c r="B147" s="107" t="s">
        <v>4</v>
      </c>
      <c r="C147" s="102"/>
      <c r="D147" s="102"/>
      <c r="E147" s="102"/>
      <c r="F147" s="109" t="e">
        <f>F139+F145</f>
        <v>#REF!</v>
      </c>
    </row>
    <row r="148" spans="1:6" s="60" customFormat="1" ht="21.75" customHeight="1" x14ac:dyDescent="0.2">
      <c r="A148" s="113"/>
      <c r="B148" s="114"/>
      <c r="C148" s="114"/>
      <c r="D148" s="114"/>
      <c r="E148" s="114"/>
      <c r="F148" s="116"/>
    </row>
    <row r="149" spans="1:6" s="60" customFormat="1" ht="21.75" customHeight="1" x14ac:dyDescent="0.25">
      <c r="A149" s="117" t="s">
        <v>181</v>
      </c>
      <c r="B149" s="118"/>
      <c r="C149" s="119" t="s">
        <v>182</v>
      </c>
      <c r="D149" s="119" t="s">
        <v>183</v>
      </c>
      <c r="E149" s="119" t="s">
        <v>240</v>
      </c>
      <c r="F149" s="116"/>
    </row>
    <row r="150" spans="1:6" s="60" customFormat="1" ht="21.75" customHeight="1" x14ac:dyDescent="0.2">
      <c r="A150" s="113" t="s">
        <v>184</v>
      </c>
      <c r="B150" s="93" t="s">
        <v>4</v>
      </c>
      <c r="C150" s="120">
        <f>125000*1.17*1.21</f>
        <v>176962.5</v>
      </c>
      <c r="D150" s="96">
        <f t="shared" ref="D150:D162" si="1">C150*0.15</f>
        <v>26544.38</v>
      </c>
      <c r="E150" s="96">
        <f>(C150*$F$5)-C150</f>
        <v>70785</v>
      </c>
      <c r="F150" s="121">
        <f t="shared" ref="F150:F162" si="2">SUM(C150:E150)</f>
        <v>274291.88</v>
      </c>
    </row>
    <row r="151" spans="1:6" s="60" customFormat="1" ht="21.75" customHeight="1" x14ac:dyDescent="0.2">
      <c r="A151" s="113" t="s">
        <v>185</v>
      </c>
      <c r="B151" s="93" t="s">
        <v>4</v>
      </c>
      <c r="C151" s="120">
        <f>60000*1.17*1.21</f>
        <v>84942</v>
      </c>
      <c r="D151" s="96">
        <f>C151*0.15</f>
        <v>12741.3</v>
      </c>
      <c r="E151" s="96">
        <f>(C151*$F$5)-C151</f>
        <v>33976.800000000003</v>
      </c>
      <c r="F151" s="121">
        <f t="shared" si="2"/>
        <v>131660.1</v>
      </c>
    </row>
    <row r="152" spans="1:6" s="60" customFormat="1" ht="21.75" customHeight="1" x14ac:dyDescent="0.2">
      <c r="A152" s="113" t="s">
        <v>44</v>
      </c>
      <c r="B152" s="93" t="s">
        <v>4</v>
      </c>
      <c r="C152" s="120" t="e">
        <f>+#REF!</f>
        <v>#REF!</v>
      </c>
      <c r="D152" s="96" t="e">
        <f t="shared" si="1"/>
        <v>#REF!</v>
      </c>
      <c r="E152" s="96" t="e">
        <f t="shared" ref="E152:E162" si="3">(C152*$F$5)-C152</f>
        <v>#REF!</v>
      </c>
      <c r="F152" s="121" t="e">
        <f t="shared" si="2"/>
        <v>#REF!</v>
      </c>
    </row>
    <row r="153" spans="1:6" s="60" customFormat="1" ht="21.75" customHeight="1" x14ac:dyDescent="0.2">
      <c r="A153" s="113" t="s">
        <v>186</v>
      </c>
      <c r="B153" s="93" t="s">
        <v>4</v>
      </c>
      <c r="C153" s="120" t="e">
        <f>+#REF!</f>
        <v>#REF!</v>
      </c>
      <c r="D153" s="96" t="e">
        <f t="shared" si="1"/>
        <v>#REF!</v>
      </c>
      <c r="E153" s="96" t="e">
        <f t="shared" si="3"/>
        <v>#REF!</v>
      </c>
      <c r="F153" s="121" t="e">
        <f t="shared" si="2"/>
        <v>#REF!</v>
      </c>
    </row>
    <row r="154" spans="1:6" s="60" customFormat="1" ht="21.75" customHeight="1" x14ac:dyDescent="0.2">
      <c r="A154" s="113" t="s">
        <v>187</v>
      </c>
      <c r="B154" s="93" t="s">
        <v>4</v>
      </c>
      <c r="C154" s="120" t="e">
        <f>+#REF!</f>
        <v>#REF!</v>
      </c>
      <c r="D154" s="96" t="e">
        <f t="shared" si="1"/>
        <v>#REF!</v>
      </c>
      <c r="E154" s="96" t="e">
        <f t="shared" si="3"/>
        <v>#REF!</v>
      </c>
      <c r="F154" s="121" t="e">
        <f t="shared" si="2"/>
        <v>#REF!</v>
      </c>
    </row>
    <row r="155" spans="1:6" s="60" customFormat="1" ht="21.75" customHeight="1" x14ac:dyDescent="0.2">
      <c r="A155" s="113" t="s">
        <v>6</v>
      </c>
      <c r="B155" s="93" t="s">
        <v>4</v>
      </c>
      <c r="C155" s="120">
        <f>15447.6*1.21</f>
        <v>18691.599999999999</v>
      </c>
      <c r="D155" s="96">
        <f t="shared" si="1"/>
        <v>2803.74</v>
      </c>
      <c r="E155" s="96">
        <f t="shared" si="3"/>
        <v>7476.64</v>
      </c>
      <c r="F155" s="121">
        <f t="shared" si="2"/>
        <v>28971.98</v>
      </c>
    </row>
    <row r="156" spans="1:6" s="60" customFormat="1" ht="21.75" customHeight="1" x14ac:dyDescent="0.2">
      <c r="A156" s="113" t="s">
        <v>43</v>
      </c>
      <c r="B156" s="93" t="s">
        <v>4</v>
      </c>
      <c r="C156" s="120" t="e">
        <f>+#REF!</f>
        <v>#REF!</v>
      </c>
      <c r="D156" s="96" t="e">
        <f t="shared" si="1"/>
        <v>#REF!</v>
      </c>
      <c r="E156" s="96" t="e">
        <f t="shared" si="3"/>
        <v>#REF!</v>
      </c>
      <c r="F156" s="121" t="e">
        <f t="shared" si="2"/>
        <v>#REF!</v>
      </c>
    </row>
    <row r="157" spans="1:6" s="60" customFormat="1" ht="21.75" customHeight="1" x14ac:dyDescent="0.2">
      <c r="A157" s="113" t="s">
        <v>188</v>
      </c>
      <c r="B157" s="93" t="s">
        <v>4</v>
      </c>
      <c r="C157" s="120" t="e">
        <f>+#REF!*4*1.21</f>
        <v>#REF!</v>
      </c>
      <c r="D157" s="96" t="e">
        <f t="shared" si="1"/>
        <v>#REF!</v>
      </c>
      <c r="E157" s="96" t="e">
        <f t="shared" si="3"/>
        <v>#REF!</v>
      </c>
      <c r="F157" s="121" t="e">
        <f t="shared" si="2"/>
        <v>#REF!</v>
      </c>
    </row>
    <row r="158" spans="1:6" s="60" customFormat="1" ht="21.75" customHeight="1" x14ac:dyDescent="0.2">
      <c r="A158" s="113" t="s">
        <v>75</v>
      </c>
      <c r="B158" s="93" t="s">
        <v>4</v>
      </c>
      <c r="C158" s="120" t="e">
        <f>+#REF!*1.21</f>
        <v>#REF!</v>
      </c>
      <c r="D158" s="96" t="e">
        <f t="shared" si="1"/>
        <v>#REF!</v>
      </c>
      <c r="E158" s="96" t="e">
        <f t="shared" si="3"/>
        <v>#REF!</v>
      </c>
      <c r="F158" s="121" t="e">
        <f t="shared" si="2"/>
        <v>#REF!</v>
      </c>
    </row>
    <row r="159" spans="1:6" s="60" customFormat="1" ht="21.75" customHeight="1" x14ac:dyDescent="0.2">
      <c r="A159" s="113" t="s">
        <v>189</v>
      </c>
      <c r="B159" s="93" t="s">
        <v>4</v>
      </c>
      <c r="C159" s="120" t="e">
        <f>+#REF!*6*1.21</f>
        <v>#REF!</v>
      </c>
      <c r="D159" s="96" t="e">
        <f t="shared" si="1"/>
        <v>#REF!</v>
      </c>
      <c r="E159" s="96" t="e">
        <f t="shared" si="3"/>
        <v>#REF!</v>
      </c>
      <c r="F159" s="121" t="e">
        <f t="shared" si="2"/>
        <v>#REF!</v>
      </c>
    </row>
    <row r="160" spans="1:6" s="60" customFormat="1" ht="21.75" customHeight="1" x14ac:dyDescent="0.2">
      <c r="A160" s="113" t="s">
        <v>190</v>
      </c>
      <c r="B160" s="93" t="s">
        <v>4</v>
      </c>
      <c r="C160" s="120" t="e">
        <f>+#REF!*2*1.21</f>
        <v>#REF!</v>
      </c>
      <c r="D160" s="96" t="e">
        <f t="shared" si="1"/>
        <v>#REF!</v>
      </c>
      <c r="E160" s="96" t="e">
        <f t="shared" si="3"/>
        <v>#REF!</v>
      </c>
      <c r="F160" s="121" t="e">
        <f t="shared" si="2"/>
        <v>#REF!</v>
      </c>
    </row>
    <row r="161" spans="1:8" s="60" customFormat="1" ht="21.75" customHeight="1" x14ac:dyDescent="0.2">
      <c r="A161" s="113" t="s">
        <v>34</v>
      </c>
      <c r="B161" s="93" t="s">
        <v>4</v>
      </c>
      <c r="C161" s="120" t="e">
        <f>+#REF!</f>
        <v>#REF!</v>
      </c>
      <c r="D161" s="96" t="e">
        <f t="shared" si="1"/>
        <v>#REF!</v>
      </c>
      <c r="E161" s="96" t="e">
        <f t="shared" si="3"/>
        <v>#REF!</v>
      </c>
      <c r="F161" s="121" t="e">
        <f t="shared" si="2"/>
        <v>#REF!</v>
      </c>
    </row>
    <row r="162" spans="1:8" s="60" customFormat="1" ht="21.75" customHeight="1" x14ac:dyDescent="0.2">
      <c r="A162" s="113" t="s">
        <v>191</v>
      </c>
      <c r="B162" s="93" t="s">
        <v>4</v>
      </c>
      <c r="C162" s="120" t="e">
        <f>+#REF!*1.21</f>
        <v>#REF!</v>
      </c>
      <c r="D162" s="96" t="e">
        <f t="shared" si="1"/>
        <v>#REF!</v>
      </c>
      <c r="E162" s="96" t="e">
        <f t="shared" si="3"/>
        <v>#REF!</v>
      </c>
      <c r="F162" s="121" t="e">
        <f t="shared" si="2"/>
        <v>#REF!</v>
      </c>
    </row>
    <row r="163" spans="1:8" s="60" customFormat="1" ht="21.75" customHeight="1" x14ac:dyDescent="0.2">
      <c r="A163" s="113" t="s">
        <v>192</v>
      </c>
      <c r="B163" s="93"/>
      <c r="C163" s="120"/>
      <c r="D163" s="96"/>
      <c r="E163" s="96" t="e">
        <f>SUM(C150:C162)*7.37%</f>
        <v>#REF!</v>
      </c>
      <c r="F163" s="121" t="e">
        <f>E163</f>
        <v>#REF!</v>
      </c>
    </row>
    <row r="164" spans="1:8" s="60" customFormat="1" ht="21.75" customHeight="1" x14ac:dyDescent="0.25">
      <c r="A164" s="117" t="s">
        <v>80</v>
      </c>
      <c r="B164" s="119" t="s">
        <v>27</v>
      </c>
      <c r="C164" s="118"/>
      <c r="D164" s="118"/>
      <c r="E164" s="118"/>
      <c r="F164" s="122" t="e">
        <f>SUM(F150:F163)</f>
        <v>#REF!</v>
      </c>
    </row>
    <row r="165" spans="1:8" s="60" customFormat="1" ht="21.75" customHeight="1" x14ac:dyDescent="0.25">
      <c r="A165" s="117"/>
      <c r="B165" s="119"/>
      <c r="C165" s="118"/>
      <c r="D165" s="118"/>
      <c r="E165" s="118"/>
      <c r="F165" s="122"/>
    </row>
    <row r="166" spans="1:8" s="60" customFormat="1" ht="11.25" customHeight="1" x14ac:dyDescent="0.2">
      <c r="A166" s="113"/>
      <c r="B166" s="93"/>
      <c r="C166" s="114"/>
      <c r="D166" s="114"/>
      <c r="E166" s="114"/>
      <c r="F166" s="116"/>
    </row>
    <row r="167" spans="1:8" s="60" customFormat="1" ht="21.75" customHeight="1" x14ac:dyDescent="0.25">
      <c r="A167" s="117" t="s">
        <v>193</v>
      </c>
      <c r="B167" s="93"/>
      <c r="C167" s="114"/>
      <c r="D167" s="114"/>
      <c r="E167" s="114"/>
      <c r="F167" s="116"/>
    </row>
    <row r="168" spans="1:8" s="60" customFormat="1" ht="21.75" customHeight="1" x14ac:dyDescent="0.2">
      <c r="A168" s="113" t="s">
        <v>194</v>
      </c>
      <c r="B168" s="93" t="s">
        <v>124</v>
      </c>
      <c r="C168" s="96">
        <v>120</v>
      </c>
      <c r="D168" s="96">
        <v>1.73</v>
      </c>
      <c r="E168" s="96">
        <f>C168/D168</f>
        <v>69.36</v>
      </c>
      <c r="F168" s="123"/>
    </row>
    <row r="169" spans="1:8" s="60" customFormat="1" ht="21.75" customHeight="1" x14ac:dyDescent="0.2">
      <c r="A169" s="113" t="s">
        <v>195</v>
      </c>
      <c r="B169" s="93"/>
      <c r="C169" s="96">
        <v>0.4</v>
      </c>
      <c r="D169" s="96"/>
      <c r="E169" s="96"/>
      <c r="F169" s="123"/>
    </row>
    <row r="170" spans="1:8" s="60" customFormat="1" ht="21.75" customHeight="1" x14ac:dyDescent="0.2">
      <c r="A170" s="113" t="s">
        <v>196</v>
      </c>
      <c r="B170" s="93" t="s">
        <v>197</v>
      </c>
      <c r="C170" s="96">
        <f>C169</f>
        <v>0.4</v>
      </c>
      <c r="D170" s="96">
        <f>E168</f>
        <v>69.36</v>
      </c>
      <c r="E170" s="151">
        <v>26.67</v>
      </c>
      <c r="F170" s="123"/>
    </row>
    <row r="171" spans="1:8" s="60" customFormat="1" ht="21.75" customHeight="1" x14ac:dyDescent="0.2">
      <c r="A171" s="113"/>
      <c r="B171" s="93"/>
      <c r="C171" s="96"/>
      <c r="D171" s="96"/>
      <c r="E171" s="96"/>
      <c r="F171" s="123"/>
    </row>
    <row r="172" spans="1:8" s="60" customFormat="1" ht="21.75" customHeight="1" x14ac:dyDescent="0.25">
      <c r="A172" s="124" t="s">
        <v>198</v>
      </c>
      <c r="B172" s="93" t="s">
        <v>199</v>
      </c>
      <c r="C172" s="107"/>
      <c r="D172" s="107"/>
      <c r="E172" s="107">
        <v>213.33</v>
      </c>
      <c r="F172" s="123"/>
      <c r="G172" s="60">
        <v>149.83000000000001</v>
      </c>
    </row>
    <row r="173" spans="1:8" s="60" customFormat="1" ht="21.75" customHeight="1" x14ac:dyDescent="0.2">
      <c r="A173" s="113"/>
      <c r="B173" s="93"/>
      <c r="C173" s="96"/>
      <c r="D173" s="96"/>
      <c r="E173" s="96"/>
      <c r="F173" s="123"/>
    </row>
    <row r="174" spans="1:8" s="60" customFormat="1" ht="33.75" customHeight="1" x14ac:dyDescent="0.25">
      <c r="A174" s="124" t="s">
        <v>238</v>
      </c>
      <c r="B174" s="93" t="s">
        <v>27</v>
      </c>
      <c r="C174" s="107"/>
      <c r="D174" s="107"/>
      <c r="E174" s="107">
        <f>E172*22.5</f>
        <v>4799.93</v>
      </c>
      <c r="F174" s="123"/>
      <c r="H174" s="98" t="e">
        <f>F244</f>
        <v>#REF!</v>
      </c>
    </row>
    <row r="175" spans="1:8" s="60" customFormat="1" ht="21.75" customHeight="1" x14ac:dyDescent="0.25">
      <c r="A175" s="124"/>
      <c r="B175" s="93"/>
      <c r="C175" s="107"/>
      <c r="D175" s="107"/>
      <c r="E175" s="107"/>
      <c r="F175" s="123"/>
    </row>
    <row r="176" spans="1:8" s="60" customFormat="1" ht="21.75" customHeight="1" x14ac:dyDescent="0.25">
      <c r="A176" s="124" t="s">
        <v>200</v>
      </c>
      <c r="B176" s="93" t="s">
        <v>201</v>
      </c>
      <c r="C176" s="107"/>
      <c r="D176" s="107"/>
      <c r="E176" s="107">
        <f>E174*12</f>
        <v>57599.16</v>
      </c>
      <c r="F176" s="123"/>
    </row>
    <row r="177" spans="1:11" s="60" customFormat="1" ht="21.75" customHeight="1" x14ac:dyDescent="0.25">
      <c r="A177" s="117"/>
      <c r="B177" s="93"/>
      <c r="C177" s="96"/>
      <c r="D177" s="96"/>
      <c r="E177" s="96"/>
      <c r="F177" s="123"/>
    </row>
    <row r="178" spans="1:11" s="60" customFormat="1" ht="21.75" customHeight="1" x14ac:dyDescent="0.25">
      <c r="A178" s="117" t="s">
        <v>81</v>
      </c>
      <c r="B178" s="93"/>
      <c r="C178" s="96"/>
      <c r="D178" s="96"/>
      <c r="E178" s="96"/>
      <c r="F178" s="123"/>
    </row>
    <row r="179" spans="1:11" s="60" customFormat="1" ht="21.75" customHeight="1" x14ac:dyDescent="0.2">
      <c r="A179" s="86" t="s">
        <v>145</v>
      </c>
      <c r="B179" s="96" t="s">
        <v>4</v>
      </c>
      <c r="C179" s="102"/>
      <c r="D179" s="102"/>
      <c r="E179" s="102" t="e">
        <f>F48</f>
        <v>#REF!</v>
      </c>
      <c r="F179" s="123"/>
    </row>
    <row r="180" spans="1:11" s="60" customFormat="1" ht="21.75" customHeight="1" x14ac:dyDescent="0.2">
      <c r="A180" s="113" t="s">
        <v>39</v>
      </c>
      <c r="B180" s="93" t="s">
        <v>197</v>
      </c>
      <c r="C180" s="96">
        <f>E170</f>
        <v>26.67</v>
      </c>
      <c r="D180" s="96"/>
      <c r="E180" s="96"/>
      <c r="F180" s="123"/>
    </row>
    <row r="181" spans="1:11" s="60" customFormat="1" ht="21.75" customHeight="1" x14ac:dyDescent="0.25">
      <c r="A181" s="113" t="s">
        <v>202</v>
      </c>
      <c r="B181" s="93" t="s">
        <v>197</v>
      </c>
      <c r="C181" s="96"/>
      <c r="D181" s="96"/>
      <c r="E181" s="114"/>
      <c r="F181" s="125" t="e">
        <f>E179/C180</f>
        <v>#REF!</v>
      </c>
      <c r="K181" s="98"/>
    </row>
    <row r="182" spans="1:11" s="60" customFormat="1" ht="21.75" customHeight="1" x14ac:dyDescent="0.25">
      <c r="A182" s="113"/>
      <c r="B182" s="93"/>
      <c r="C182" s="96"/>
      <c r="D182" s="96"/>
      <c r="E182" s="96"/>
      <c r="F182" s="125"/>
    </row>
    <row r="183" spans="1:11" s="60" customFormat="1" ht="21.75" customHeight="1" x14ac:dyDescent="0.25">
      <c r="A183" s="86" t="s">
        <v>203</v>
      </c>
      <c r="B183" s="93"/>
      <c r="C183" s="108"/>
      <c r="D183" s="108"/>
      <c r="E183" s="102" t="e">
        <f>F86</f>
        <v>#REF!</v>
      </c>
      <c r="F183" s="109"/>
    </row>
    <row r="184" spans="1:11" s="60" customFormat="1" ht="21.75" customHeight="1" x14ac:dyDescent="0.25">
      <c r="A184" s="113" t="s">
        <v>35</v>
      </c>
      <c r="B184" s="93" t="s">
        <v>197</v>
      </c>
      <c r="C184" s="96">
        <f>C180</f>
        <v>26.67</v>
      </c>
      <c r="D184" s="96"/>
      <c r="E184" s="96"/>
      <c r="F184" s="125"/>
    </row>
    <row r="185" spans="1:11" s="60" customFormat="1" ht="21.75" customHeight="1" x14ac:dyDescent="0.25">
      <c r="A185" s="86" t="s">
        <v>204</v>
      </c>
      <c r="B185" s="93"/>
      <c r="C185" s="96"/>
      <c r="D185" s="96"/>
      <c r="E185" s="96"/>
      <c r="F185" s="125" t="e">
        <f>E183/C184</f>
        <v>#REF!</v>
      </c>
      <c r="K185" s="98"/>
    </row>
    <row r="186" spans="1:11" s="60" customFormat="1" ht="21.75" customHeight="1" x14ac:dyDescent="0.25">
      <c r="A186" s="113"/>
      <c r="B186" s="114"/>
      <c r="C186" s="96"/>
      <c r="D186" s="96"/>
      <c r="E186" s="96"/>
      <c r="F186" s="125"/>
    </row>
    <row r="187" spans="1:11" s="60" customFormat="1" ht="21.75" customHeight="1" x14ac:dyDescent="0.25">
      <c r="A187" s="113" t="s">
        <v>205</v>
      </c>
      <c r="B187" s="114"/>
      <c r="C187" s="96"/>
      <c r="D187" s="96"/>
      <c r="E187" s="96" t="e">
        <f>F118</f>
        <v>#REF!</v>
      </c>
      <c r="F187" s="125"/>
    </row>
    <row r="188" spans="1:11" s="60" customFormat="1" ht="21.75" customHeight="1" x14ac:dyDescent="0.25">
      <c r="A188" s="113" t="s">
        <v>35</v>
      </c>
      <c r="B188" s="93" t="s">
        <v>197</v>
      </c>
      <c r="C188" s="96">
        <f>C184</f>
        <v>26.67</v>
      </c>
      <c r="D188" s="96"/>
      <c r="E188" s="96"/>
      <c r="F188" s="125"/>
    </row>
    <row r="189" spans="1:11" s="60" customFormat="1" ht="21.75" customHeight="1" x14ac:dyDescent="0.25">
      <c r="A189" s="86" t="s">
        <v>206</v>
      </c>
      <c r="B189" s="93"/>
      <c r="C189" s="96"/>
      <c r="D189" s="96"/>
      <c r="E189" s="96"/>
      <c r="F189" s="125" t="e">
        <f>E187/C188</f>
        <v>#REF!</v>
      </c>
      <c r="K189" s="98"/>
    </row>
    <row r="190" spans="1:11" s="60" customFormat="1" ht="21.75" customHeight="1" x14ac:dyDescent="0.25">
      <c r="A190" s="113"/>
      <c r="B190" s="114"/>
      <c r="C190" s="96"/>
      <c r="D190" s="96"/>
      <c r="E190" s="96"/>
      <c r="F190" s="125"/>
    </row>
    <row r="191" spans="1:11" s="60" customFormat="1" ht="21.75" customHeight="1" x14ac:dyDescent="0.25">
      <c r="A191" s="113" t="s">
        <v>207</v>
      </c>
      <c r="B191" s="114"/>
      <c r="C191" s="96"/>
      <c r="D191" s="96"/>
      <c r="E191" s="96" t="e">
        <f>F147</f>
        <v>#REF!</v>
      </c>
      <c r="F191" s="125"/>
    </row>
    <row r="192" spans="1:11" s="60" customFormat="1" ht="21.75" customHeight="1" x14ac:dyDescent="0.25">
      <c r="A192" s="113" t="s">
        <v>35</v>
      </c>
      <c r="B192" s="93" t="s">
        <v>197</v>
      </c>
      <c r="C192" s="96">
        <f>C184</f>
        <v>26.67</v>
      </c>
      <c r="D192" s="96"/>
      <c r="E192" s="96"/>
      <c r="F192" s="125"/>
    </row>
    <row r="193" spans="1:11" s="60" customFormat="1" ht="21.75" customHeight="1" x14ac:dyDescent="0.25">
      <c r="A193" s="86" t="s">
        <v>206</v>
      </c>
      <c r="B193" s="93"/>
      <c r="C193" s="96"/>
      <c r="D193" s="96"/>
      <c r="E193" s="96"/>
      <c r="F193" s="125" t="e">
        <f>E191/C192</f>
        <v>#REF!</v>
      </c>
      <c r="K193" s="98"/>
    </row>
    <row r="194" spans="1:11" s="60" customFormat="1" ht="21.75" customHeight="1" x14ac:dyDescent="0.25">
      <c r="A194" s="113"/>
      <c r="B194" s="114"/>
      <c r="C194" s="96"/>
      <c r="D194" s="96"/>
      <c r="E194" s="96"/>
      <c r="F194" s="125"/>
    </row>
    <row r="195" spans="1:11" s="60" customFormat="1" ht="21.75" customHeight="1" x14ac:dyDescent="0.25">
      <c r="A195" s="113" t="s">
        <v>208</v>
      </c>
      <c r="B195" s="114"/>
      <c r="C195" s="96"/>
      <c r="D195" s="96"/>
      <c r="E195" s="96">
        <f>1000000*1.2</f>
        <v>1200000</v>
      </c>
      <c r="F195" s="125"/>
    </row>
    <row r="196" spans="1:11" s="60" customFormat="1" ht="21.75" customHeight="1" x14ac:dyDescent="0.25">
      <c r="A196" s="113" t="str">
        <f>176:176</f>
        <v>Produccion Anual</v>
      </c>
      <c r="B196" s="114"/>
      <c r="C196" s="96">
        <f>E176</f>
        <v>57599.16</v>
      </c>
      <c r="D196" s="96"/>
      <c r="E196" s="114"/>
      <c r="F196" s="125"/>
    </row>
    <row r="197" spans="1:11" s="60" customFormat="1" ht="21.75" customHeight="1" x14ac:dyDescent="0.25">
      <c r="A197" s="113" t="s">
        <v>209</v>
      </c>
      <c r="B197" s="114"/>
      <c r="C197" s="96"/>
      <c r="D197" s="96"/>
      <c r="E197" s="96"/>
      <c r="F197" s="125">
        <f>E195/C196</f>
        <v>20.83</v>
      </c>
      <c r="K197" s="98"/>
    </row>
    <row r="198" spans="1:11" s="60" customFormat="1" ht="21.75" customHeight="1" x14ac:dyDescent="0.25">
      <c r="A198" s="113"/>
      <c r="B198" s="114"/>
      <c r="C198" s="96"/>
      <c r="D198" s="96"/>
      <c r="E198" s="96"/>
      <c r="F198" s="125"/>
    </row>
    <row r="199" spans="1:11" s="60" customFormat="1" ht="21.75" customHeight="1" x14ac:dyDescent="0.25">
      <c r="A199" s="113" t="s">
        <v>65</v>
      </c>
      <c r="B199" s="114"/>
      <c r="C199" s="96"/>
      <c r="D199" s="96"/>
      <c r="E199" s="96" t="e">
        <f>F164</f>
        <v>#REF!</v>
      </c>
      <c r="F199" s="125"/>
    </row>
    <row r="200" spans="1:11" s="60" customFormat="1" ht="21.75" customHeight="1" x14ac:dyDescent="0.25">
      <c r="A200" s="113" t="s">
        <v>35</v>
      </c>
      <c r="B200" s="114" t="s">
        <v>27</v>
      </c>
      <c r="C200" s="96">
        <f>E174</f>
        <v>4799.93</v>
      </c>
      <c r="D200" s="96"/>
      <c r="E200" s="96"/>
      <c r="F200" s="125"/>
    </row>
    <row r="201" spans="1:11" s="60" customFormat="1" ht="21.75" customHeight="1" x14ac:dyDescent="0.25">
      <c r="A201" s="113" t="s">
        <v>210</v>
      </c>
      <c r="B201" s="114"/>
      <c r="C201" s="96"/>
      <c r="D201" s="96"/>
      <c r="E201" s="96"/>
      <c r="F201" s="125" t="e">
        <f>E199/C200</f>
        <v>#REF!</v>
      </c>
      <c r="K201" s="98"/>
    </row>
    <row r="202" spans="1:11" s="60" customFormat="1" ht="21.75" customHeight="1" x14ac:dyDescent="0.25">
      <c r="A202" s="113"/>
      <c r="B202" s="114"/>
      <c r="C202" s="96"/>
      <c r="D202" s="96"/>
      <c r="E202" s="96"/>
      <c r="F202" s="125"/>
    </row>
    <row r="203" spans="1:11" s="60" customFormat="1" ht="21.75" customHeight="1" x14ac:dyDescent="0.25">
      <c r="A203" s="113" t="s">
        <v>211</v>
      </c>
      <c r="B203" s="114"/>
      <c r="C203" s="96">
        <v>30000</v>
      </c>
      <c r="D203" s="96">
        <f>800*1.3</f>
        <v>1040</v>
      </c>
      <c r="E203" s="96">
        <f>C203*D203</f>
        <v>31200000</v>
      </c>
      <c r="F203" s="125"/>
      <c r="K203" s="98"/>
    </row>
    <row r="204" spans="1:11" s="60" customFormat="1" ht="21.75" customHeight="1" x14ac:dyDescent="0.25">
      <c r="A204" s="113" t="s">
        <v>212</v>
      </c>
      <c r="B204" s="114"/>
      <c r="C204" s="96"/>
      <c r="D204" s="96"/>
      <c r="E204" s="96">
        <f>E203-E203*0.4</f>
        <v>18720000</v>
      </c>
      <c r="F204" s="125"/>
      <c r="K204" s="98"/>
    </row>
    <row r="205" spans="1:11" s="60" customFormat="1" ht="21.75" customHeight="1" x14ac:dyDescent="0.25">
      <c r="A205" s="113" t="s">
        <v>239</v>
      </c>
      <c r="B205" s="114"/>
      <c r="C205" s="96">
        <f>10*E176</f>
        <v>575991.6</v>
      </c>
      <c r="D205" s="96"/>
      <c r="E205" s="96"/>
      <c r="F205" s="125"/>
      <c r="K205" s="98"/>
    </row>
    <row r="206" spans="1:11" s="60" customFormat="1" ht="21.75" customHeight="1" x14ac:dyDescent="0.25">
      <c r="A206" s="113" t="s">
        <v>213</v>
      </c>
      <c r="B206" s="114"/>
      <c r="C206" s="96"/>
      <c r="D206" s="96"/>
      <c r="E206" s="96"/>
      <c r="F206" s="125">
        <f>E204/C205</f>
        <v>32.5</v>
      </c>
      <c r="K206" s="98"/>
    </row>
    <row r="207" spans="1:11" s="60" customFormat="1" ht="21.75" customHeight="1" x14ac:dyDescent="0.25">
      <c r="A207" s="113" t="s">
        <v>214</v>
      </c>
      <c r="B207" s="114" t="s">
        <v>27</v>
      </c>
      <c r="C207" s="96">
        <v>2</v>
      </c>
      <c r="D207" s="107">
        <f>20000*1.3</f>
        <v>26000</v>
      </c>
      <c r="E207" s="96">
        <f>D207*C207</f>
        <v>52000</v>
      </c>
      <c r="F207" s="125">
        <f>E207/E174</f>
        <v>10.83</v>
      </c>
      <c r="K207" s="98"/>
    </row>
    <row r="208" spans="1:11" s="60" customFormat="1" ht="21.75" customHeight="1" x14ac:dyDescent="0.25">
      <c r="A208" s="113"/>
      <c r="B208" s="114"/>
      <c r="C208" s="96"/>
      <c r="D208" s="96"/>
      <c r="E208" s="96"/>
      <c r="F208" s="125"/>
    </row>
    <row r="209" spans="1:11" s="60" customFormat="1" ht="21.75" customHeight="1" x14ac:dyDescent="0.25">
      <c r="A209" s="113" t="s">
        <v>14</v>
      </c>
      <c r="B209" s="114"/>
      <c r="C209" s="96"/>
      <c r="D209" s="96"/>
      <c r="E209" s="96"/>
      <c r="F209" s="125"/>
    </row>
    <row r="210" spans="1:11" s="60" customFormat="1" ht="21.75" customHeight="1" x14ac:dyDescent="0.25">
      <c r="A210" s="113" t="s">
        <v>215</v>
      </c>
      <c r="B210" s="93" t="s">
        <v>24</v>
      </c>
      <c r="C210" s="96">
        <v>1.25</v>
      </c>
      <c r="D210" s="107" t="e">
        <f>+(0.6*#REF!)+(0.25*#REF!)+(0.15*#REF!)</f>
        <v>#REF!</v>
      </c>
      <c r="E210" s="96" t="e">
        <f>D210*C210</f>
        <v>#REF!</v>
      </c>
      <c r="F210" s="125"/>
    </row>
    <row r="211" spans="1:11" s="60" customFormat="1" ht="21.75" customHeight="1" x14ac:dyDescent="0.25">
      <c r="A211" s="113" t="s">
        <v>216</v>
      </c>
      <c r="B211" s="93" t="s">
        <v>217</v>
      </c>
      <c r="C211" s="96">
        <v>1.25</v>
      </c>
      <c r="D211" s="107" t="e">
        <f>(5*#REF!+5*#REF!+10*#REF!+2*#REF!)</f>
        <v>#REF!</v>
      </c>
      <c r="E211" s="96" t="e">
        <f>C211*D211</f>
        <v>#REF!</v>
      </c>
      <c r="F211" s="125"/>
    </row>
    <row r="212" spans="1:11" s="60" customFormat="1" ht="21.75" customHeight="1" x14ac:dyDescent="0.25">
      <c r="A212" s="113" t="s">
        <v>218</v>
      </c>
      <c r="B212" s="93" t="s">
        <v>26</v>
      </c>
      <c r="C212" s="96">
        <v>1</v>
      </c>
      <c r="D212" s="96">
        <f>74.02*1.3</f>
        <v>96.23</v>
      </c>
      <c r="E212" s="96">
        <f>D212*C212</f>
        <v>96.23</v>
      </c>
      <c r="F212" s="125"/>
    </row>
    <row r="213" spans="1:11" s="60" customFormat="1" ht="21.75" customHeight="1" x14ac:dyDescent="0.25">
      <c r="A213" s="113" t="s">
        <v>219</v>
      </c>
      <c r="B213" s="93"/>
      <c r="C213" s="96"/>
      <c r="D213" s="96"/>
      <c r="E213" s="96"/>
      <c r="F213" s="125" t="e">
        <f>SUM(E210:E212)</f>
        <v>#REF!</v>
      </c>
      <c r="K213" s="98"/>
    </row>
    <row r="214" spans="1:11" s="60" customFormat="1" ht="20.25" customHeight="1" x14ac:dyDescent="0.25">
      <c r="A214" s="113"/>
      <c r="B214" s="93"/>
      <c r="C214" s="96"/>
      <c r="D214" s="96"/>
      <c r="E214" s="96"/>
      <c r="F214" s="125"/>
    </row>
    <row r="215" spans="1:11" s="60" customFormat="1" ht="20.25" customHeight="1" x14ac:dyDescent="0.25">
      <c r="A215" s="113" t="s">
        <v>220</v>
      </c>
      <c r="B215" s="93"/>
      <c r="C215" s="96"/>
      <c r="D215" s="96"/>
      <c r="E215" s="96"/>
      <c r="F215" s="125"/>
    </row>
    <row r="216" spans="1:11" s="60" customFormat="1" ht="20.25" customHeight="1" x14ac:dyDescent="0.25">
      <c r="A216" s="113" t="s">
        <v>221</v>
      </c>
      <c r="B216" s="93" t="s">
        <v>33</v>
      </c>
      <c r="C216" s="96">
        <v>1</v>
      </c>
      <c r="D216" s="107">
        <v>5500</v>
      </c>
      <c r="E216" s="96">
        <f>D216*C216</f>
        <v>5500</v>
      </c>
      <c r="F216" s="125"/>
    </row>
    <row r="217" spans="1:11" s="60" customFormat="1" ht="20.25" customHeight="1" x14ac:dyDescent="0.25">
      <c r="A217" s="113" t="s">
        <v>222</v>
      </c>
      <c r="B217" s="93" t="s">
        <v>33</v>
      </c>
      <c r="C217" s="96">
        <v>1</v>
      </c>
      <c r="D217" s="107">
        <v>1470</v>
      </c>
      <c r="E217" s="96">
        <f>D217*C217</f>
        <v>1470</v>
      </c>
      <c r="F217" s="125"/>
    </row>
    <row r="218" spans="1:11" s="60" customFormat="1" ht="20.25" customHeight="1" x14ac:dyDescent="0.25">
      <c r="A218" s="113" t="s">
        <v>223</v>
      </c>
      <c r="B218" s="93" t="s">
        <v>33</v>
      </c>
      <c r="C218" s="96">
        <v>2</v>
      </c>
      <c r="D218" s="107">
        <v>3000</v>
      </c>
      <c r="E218" s="96">
        <f>D218*C218</f>
        <v>6000</v>
      </c>
      <c r="F218" s="125"/>
    </row>
    <row r="219" spans="1:11" s="60" customFormat="1" ht="20.25" customHeight="1" x14ac:dyDescent="0.25">
      <c r="A219" s="113" t="s">
        <v>222</v>
      </c>
      <c r="B219" s="93" t="s">
        <v>33</v>
      </c>
      <c r="C219" s="107">
        <v>2</v>
      </c>
      <c r="D219" s="107">
        <v>2205</v>
      </c>
      <c r="E219" s="96">
        <f>D219*C219</f>
        <v>4410</v>
      </c>
      <c r="F219" s="125"/>
    </row>
    <row r="220" spans="1:11" s="60" customFormat="1" ht="20.25" customHeight="1" x14ac:dyDescent="0.25">
      <c r="A220" s="113" t="s">
        <v>9</v>
      </c>
      <c r="B220" s="93"/>
      <c r="C220" s="96"/>
      <c r="D220" s="96"/>
      <c r="E220" s="96">
        <f>SUM(E216:E219)</f>
        <v>17380</v>
      </c>
      <c r="F220" s="125"/>
    </row>
    <row r="221" spans="1:11" s="60" customFormat="1" ht="20.25" customHeight="1" x14ac:dyDescent="0.25">
      <c r="A221" s="113" t="s">
        <v>35</v>
      </c>
      <c r="B221" s="93" t="s">
        <v>33</v>
      </c>
      <c r="C221" s="96">
        <f>E172</f>
        <v>213.33</v>
      </c>
      <c r="D221" s="96"/>
      <c r="E221" s="96"/>
      <c r="F221" s="125"/>
    </row>
    <row r="222" spans="1:11" s="60" customFormat="1" ht="20.25" customHeight="1" x14ac:dyDescent="0.25">
      <c r="A222" s="113" t="s">
        <v>224</v>
      </c>
      <c r="B222" s="93"/>
      <c r="C222" s="96"/>
      <c r="D222" s="96"/>
      <c r="E222" s="96"/>
      <c r="F222" s="125">
        <f>E220/C221</f>
        <v>81.47</v>
      </c>
      <c r="K222" s="98"/>
    </row>
    <row r="223" spans="1:11" s="60" customFormat="1" ht="20.25" customHeight="1" x14ac:dyDescent="0.25">
      <c r="A223" s="113"/>
      <c r="B223" s="93"/>
      <c r="C223" s="96"/>
      <c r="D223" s="96"/>
      <c r="E223" s="96"/>
      <c r="F223" s="125"/>
    </row>
    <row r="224" spans="1:11" s="60" customFormat="1" ht="20.25" customHeight="1" x14ac:dyDescent="0.25">
      <c r="A224" s="113" t="s">
        <v>225</v>
      </c>
      <c r="B224" s="93"/>
      <c r="C224" s="96"/>
      <c r="D224" s="96"/>
      <c r="E224" s="96"/>
      <c r="F224" s="125"/>
    </row>
    <row r="225" spans="1:13" s="60" customFormat="1" ht="20.25" customHeight="1" x14ac:dyDescent="0.25">
      <c r="A225" s="113" t="s">
        <v>226</v>
      </c>
      <c r="B225" s="93" t="s">
        <v>27</v>
      </c>
      <c r="C225" s="96">
        <v>3</v>
      </c>
      <c r="D225" s="96">
        <v>5000</v>
      </c>
      <c r="E225" s="96">
        <f>D225*C225</f>
        <v>15000</v>
      </c>
      <c r="F225" s="125"/>
    </row>
    <row r="226" spans="1:13" s="60" customFormat="1" ht="20.25" customHeight="1" x14ac:dyDescent="0.25">
      <c r="A226" s="113" t="s">
        <v>227</v>
      </c>
      <c r="B226" s="93" t="s">
        <v>27</v>
      </c>
      <c r="C226" s="96">
        <v>3</v>
      </c>
      <c r="D226" s="96">
        <v>4000</v>
      </c>
      <c r="E226" s="96">
        <f>D226*C226</f>
        <v>12000</v>
      </c>
      <c r="F226" s="125"/>
    </row>
    <row r="227" spans="1:13" s="60" customFormat="1" ht="20.25" customHeight="1" x14ac:dyDescent="0.25">
      <c r="A227" s="113" t="s">
        <v>228</v>
      </c>
      <c r="B227" s="93" t="s">
        <v>27</v>
      </c>
      <c r="C227" s="96">
        <v>1</v>
      </c>
      <c r="D227" s="96">
        <v>7000</v>
      </c>
      <c r="E227" s="96">
        <f>D227*C227</f>
        <v>7000</v>
      </c>
      <c r="F227" s="125"/>
    </row>
    <row r="228" spans="1:13" s="60" customFormat="1" ht="20.25" customHeight="1" x14ac:dyDescent="0.25">
      <c r="A228" s="113" t="s">
        <v>9</v>
      </c>
      <c r="B228" s="93"/>
      <c r="C228" s="96"/>
      <c r="D228" s="96"/>
      <c r="E228" s="96">
        <f>SUM(E225:E227)</f>
        <v>34000</v>
      </c>
      <c r="F228" s="125"/>
    </row>
    <row r="229" spans="1:13" s="60" customFormat="1" ht="20.25" customHeight="1" x14ac:dyDescent="0.25">
      <c r="A229" s="113" t="s">
        <v>35</v>
      </c>
      <c r="B229" s="93" t="s">
        <v>27</v>
      </c>
      <c r="C229" s="96">
        <f>E174</f>
        <v>4799.93</v>
      </c>
      <c r="D229" s="96"/>
      <c r="E229" s="96"/>
      <c r="F229" s="125"/>
      <c r="M229" s="126"/>
    </row>
    <row r="230" spans="1:13" s="60" customFormat="1" ht="20.25" customHeight="1" x14ac:dyDescent="0.25">
      <c r="A230" s="113" t="s">
        <v>229</v>
      </c>
      <c r="B230" s="93"/>
      <c r="C230" s="96"/>
      <c r="D230" s="96"/>
      <c r="E230" s="96"/>
      <c r="F230" s="125">
        <f>E228/C229</f>
        <v>7.08</v>
      </c>
      <c r="K230" s="98"/>
    </row>
    <row r="231" spans="1:13" s="60" customFormat="1" ht="20.25" customHeight="1" x14ac:dyDescent="0.25">
      <c r="A231" s="113"/>
      <c r="B231" s="93"/>
      <c r="C231" s="96"/>
      <c r="D231" s="96"/>
      <c r="E231" s="96"/>
      <c r="F231" s="125"/>
    </row>
    <row r="232" spans="1:13" s="60" customFormat="1" ht="20.25" customHeight="1" x14ac:dyDescent="0.25">
      <c r="A232" s="113" t="s">
        <v>230</v>
      </c>
      <c r="B232" s="93"/>
      <c r="C232" s="96"/>
      <c r="D232" s="96"/>
      <c r="E232" s="96"/>
      <c r="F232" s="125"/>
    </row>
    <row r="233" spans="1:13" s="60" customFormat="1" ht="20.25" customHeight="1" x14ac:dyDescent="0.25">
      <c r="A233" s="113" t="s">
        <v>231</v>
      </c>
      <c r="B233" s="93" t="s">
        <v>124</v>
      </c>
      <c r="C233" s="96">
        <v>1</v>
      </c>
      <c r="D233" s="107" t="e">
        <f>#REF!+(0.04*155*B7)</f>
        <v>#REF!</v>
      </c>
      <c r="E233" s="96"/>
      <c r="F233" s="125"/>
    </row>
    <row r="234" spans="1:13" s="60" customFormat="1" ht="20.25" customHeight="1" x14ac:dyDescent="0.25">
      <c r="A234" s="113" t="s">
        <v>35</v>
      </c>
      <c r="B234" s="93" t="s">
        <v>124</v>
      </c>
      <c r="C234" s="96">
        <f>C192</f>
        <v>26.67</v>
      </c>
      <c r="D234" s="96"/>
      <c r="E234" s="96"/>
      <c r="F234" s="125"/>
      <c r="L234" s="126"/>
    </row>
    <row r="235" spans="1:13" s="60" customFormat="1" ht="20.25" customHeight="1" x14ac:dyDescent="0.25">
      <c r="A235" s="113" t="s">
        <v>232</v>
      </c>
      <c r="B235" s="114"/>
      <c r="C235" s="96"/>
      <c r="D235" s="96"/>
      <c r="E235" s="96"/>
      <c r="F235" s="125" t="e">
        <f>D233/C234</f>
        <v>#REF!</v>
      </c>
      <c r="K235" s="98"/>
    </row>
    <row r="236" spans="1:13" s="60" customFormat="1" ht="20.25" customHeight="1" x14ac:dyDescent="0.25">
      <c r="A236" s="113"/>
      <c r="B236" s="114"/>
      <c r="C236" s="96"/>
      <c r="D236" s="96"/>
      <c r="E236" s="96"/>
      <c r="F236" s="125"/>
    </row>
    <row r="237" spans="1:13" s="60" customFormat="1" ht="20.25" customHeight="1" x14ac:dyDescent="0.25">
      <c r="A237" s="113" t="s">
        <v>233</v>
      </c>
      <c r="B237" s="93" t="s">
        <v>234</v>
      </c>
      <c r="C237" s="96">
        <v>1</v>
      </c>
      <c r="D237" s="96">
        <v>150000</v>
      </c>
      <c r="E237" s="96">
        <f>D237*C237</f>
        <v>150000</v>
      </c>
      <c r="F237" s="125"/>
    </row>
    <row r="238" spans="1:13" s="60" customFormat="1" ht="20.25" customHeight="1" x14ac:dyDescent="0.25">
      <c r="A238" s="113" t="s">
        <v>35</v>
      </c>
      <c r="B238" s="93" t="s">
        <v>234</v>
      </c>
      <c r="C238" s="96">
        <f>E176</f>
        <v>57599.16</v>
      </c>
      <c r="D238" s="96"/>
      <c r="E238" s="96"/>
      <c r="F238" s="125"/>
    </row>
    <row r="239" spans="1:13" s="60" customFormat="1" ht="20.25" customHeight="1" x14ac:dyDescent="0.25">
      <c r="A239" s="113" t="s">
        <v>235</v>
      </c>
      <c r="B239" s="93"/>
      <c r="C239" s="96"/>
      <c r="D239" s="96"/>
      <c r="E239" s="96"/>
      <c r="F239" s="125">
        <f>E237/C238</f>
        <v>2.6</v>
      </c>
      <c r="K239" s="98"/>
    </row>
    <row r="240" spans="1:13" s="60" customFormat="1" ht="21.75" customHeight="1" x14ac:dyDescent="0.25">
      <c r="A240" s="127"/>
      <c r="B240" s="128"/>
      <c r="C240" s="129"/>
      <c r="D240" s="129"/>
      <c r="E240" s="129"/>
      <c r="F240" s="130"/>
    </row>
    <row r="241" spans="1:11" s="60" customFormat="1" ht="21.75" customHeight="1" x14ac:dyDescent="0.25">
      <c r="A241" s="131" t="s">
        <v>236</v>
      </c>
      <c r="B241" s="128" t="s">
        <v>23</v>
      </c>
      <c r="C241" s="129">
        <v>28</v>
      </c>
      <c r="D241" s="129" t="e">
        <f>0.12*B5</f>
        <v>#REF!</v>
      </c>
      <c r="E241" s="129"/>
      <c r="F241" s="130" t="e">
        <f>C241*D241</f>
        <v>#REF!</v>
      </c>
      <c r="K241" s="98"/>
    </row>
    <row r="242" spans="1:11" s="60" customFormat="1" ht="33" customHeight="1" x14ac:dyDescent="0.25">
      <c r="A242" s="131" t="s">
        <v>241</v>
      </c>
      <c r="B242" s="128" t="s">
        <v>23</v>
      </c>
      <c r="C242" s="129">
        <v>4</v>
      </c>
      <c r="D242" s="132" t="e">
        <f>+B7</f>
        <v>#REF!</v>
      </c>
      <c r="E242" s="129" t="e">
        <f>C242*D242/E172</f>
        <v>#REF!</v>
      </c>
      <c r="F242" s="130" t="e">
        <f>E242</f>
        <v>#REF!</v>
      </c>
      <c r="K242" s="98"/>
    </row>
    <row r="243" spans="1:11" s="60" customFormat="1" ht="21.75" customHeight="1" thickBot="1" x14ac:dyDescent="0.3">
      <c r="A243" s="127"/>
      <c r="B243" s="128"/>
      <c r="C243" s="129"/>
      <c r="D243" s="129"/>
      <c r="E243" s="129"/>
      <c r="F243" s="130"/>
    </row>
    <row r="244" spans="1:11" s="60" customFormat="1" ht="21.75" customHeight="1" thickBot="1" x14ac:dyDescent="0.3">
      <c r="A244" s="133" t="s">
        <v>237</v>
      </c>
      <c r="B244" s="134" t="s">
        <v>32</v>
      </c>
      <c r="C244" s="135"/>
      <c r="D244" s="135"/>
      <c r="E244" s="136" t="s">
        <v>4</v>
      </c>
      <c r="F244" s="137" t="e">
        <f>SUM(F169:F243)</f>
        <v>#REF!</v>
      </c>
      <c r="H244" s="98"/>
      <c r="K244" s="126"/>
    </row>
    <row r="245" spans="1:11" s="60" customFormat="1" ht="12.75" customHeight="1" thickBot="1" x14ac:dyDescent="0.3">
      <c r="A245" s="133"/>
      <c r="B245" s="134"/>
      <c r="C245" s="135"/>
      <c r="D245" s="135"/>
      <c r="E245" s="136"/>
      <c r="F245" s="135"/>
      <c r="H245" s="98"/>
      <c r="K245" s="126"/>
    </row>
    <row r="246" spans="1:11" s="60" customFormat="1" ht="21.75" customHeight="1" thickBot="1" x14ac:dyDescent="0.3">
      <c r="A246" s="138" t="s">
        <v>237</v>
      </c>
      <c r="B246" s="139" t="s">
        <v>28</v>
      </c>
      <c r="C246" s="140">
        <v>1.25</v>
      </c>
      <c r="D246" s="140"/>
      <c r="E246" s="141" t="s">
        <v>4</v>
      </c>
      <c r="F246" s="142" t="e">
        <f>+F244*C246</f>
        <v>#REF!</v>
      </c>
    </row>
    <row r="247" spans="1:11" s="60" customFormat="1" ht="23.25" customHeight="1" thickBot="1" x14ac:dyDescent="0.3">
      <c r="A247" s="143"/>
      <c r="B247" s="144"/>
      <c r="C247" s="145"/>
      <c r="D247" s="145"/>
      <c r="E247" s="146"/>
      <c r="F247" s="147"/>
    </row>
    <row r="248" spans="1:11" s="60" customFormat="1" ht="21.75" customHeight="1" thickBot="1" x14ac:dyDescent="0.3">
      <c r="A248" s="143" t="s">
        <v>242</v>
      </c>
      <c r="B248" s="144" t="s">
        <v>32</v>
      </c>
      <c r="C248" s="148">
        <v>28</v>
      </c>
      <c r="D248" s="148" t="e">
        <f>2.9*B5</f>
        <v>#REF!</v>
      </c>
      <c r="E248" s="146" t="s">
        <v>4</v>
      </c>
      <c r="F248" s="149" t="e">
        <f>C248*D248</f>
        <v>#REF!</v>
      </c>
      <c r="K248" s="98"/>
    </row>
    <row r="249" spans="1:11" s="60" customFormat="1" ht="21.75" customHeight="1" thickBot="1" x14ac:dyDescent="0.3">
      <c r="A249" s="143"/>
      <c r="B249" s="144" t="s">
        <v>28</v>
      </c>
      <c r="C249" s="148">
        <v>35</v>
      </c>
      <c r="D249" s="148" t="e">
        <f>D248</f>
        <v>#REF!</v>
      </c>
      <c r="E249" s="146"/>
      <c r="F249" s="149" t="e">
        <f>C249*D249</f>
        <v>#REF!</v>
      </c>
      <c r="K249" s="98"/>
    </row>
    <row r="250" spans="1:11" x14ac:dyDescent="0.25">
      <c r="A250" s="152"/>
      <c r="B250" s="152"/>
      <c r="C250" s="152"/>
      <c r="D250" s="152"/>
      <c r="E250" s="152"/>
      <c r="F250" s="152"/>
    </row>
    <row r="251" spans="1:11" x14ac:dyDescent="0.25">
      <c r="A251" s="152"/>
      <c r="B251" s="152"/>
      <c r="C251" s="152"/>
      <c r="D251" s="152"/>
      <c r="E251" s="152"/>
      <c r="F251" s="152"/>
    </row>
  </sheetData>
  <mergeCells count="5">
    <mergeCell ref="E2:F2"/>
    <mergeCell ref="A27:B27"/>
    <mergeCell ref="A64:B64"/>
    <mergeCell ref="A96:B96"/>
    <mergeCell ref="A130:B130"/>
  </mergeCells>
  <printOptions horizontalCentered="1"/>
  <pageMargins left="0" right="0" top="0.35433070866141736" bottom="0.35433070866141736" header="0.31496062992125984" footer="0.31496062992125984"/>
  <pageSetup scale="65" orientation="portrait" r:id="rId1"/>
  <rowBreaks count="4" manualBreakCount="4">
    <brk id="49" max="5" man="1"/>
    <brk id="92" max="5" man="1"/>
    <brk id="131" max="5" man="1"/>
    <brk id="223" max="5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1:IV282"/>
  <sheetViews>
    <sheetView tabSelected="1" view="pageBreakPreview" zoomScale="90" zoomScaleNormal="90" zoomScaleSheetLayoutView="90" workbookViewId="0">
      <selection activeCell="B196" sqref="B196"/>
    </sheetView>
  </sheetViews>
  <sheetFormatPr baseColWidth="10" defaultRowHeight="15" x14ac:dyDescent="0.2"/>
  <cols>
    <col min="1" max="1" width="10.7109375" style="188" customWidth="1"/>
    <col min="2" max="2" width="60.7109375" style="188" customWidth="1"/>
    <col min="3" max="3" width="11.5703125" style="188" customWidth="1"/>
    <col min="4" max="4" width="14.5703125" style="188" customWidth="1"/>
    <col min="5" max="5" width="22.140625" style="188" customWidth="1"/>
    <col min="6" max="6" width="18.7109375" style="188" customWidth="1"/>
    <col min="7" max="7" width="21" style="188" customWidth="1"/>
    <col min="8" max="8" width="19.42578125" style="188" customWidth="1"/>
    <col min="9" max="9" width="30.85546875" style="188" customWidth="1"/>
    <col min="10" max="10" width="20.42578125" style="188" customWidth="1"/>
    <col min="11" max="13" width="11.42578125" style="188"/>
    <col min="14" max="14" width="13.42578125" style="188" bestFit="1" customWidth="1"/>
    <col min="15" max="256" width="11.42578125" style="188"/>
    <col min="257" max="257" width="10.7109375" style="188" customWidth="1"/>
    <col min="258" max="258" width="56.5703125" style="188" customWidth="1"/>
    <col min="259" max="259" width="12.7109375" style="188" customWidth="1"/>
    <col min="260" max="260" width="16" style="188" bestFit="1" customWidth="1"/>
    <col min="261" max="261" width="22.140625" style="188" customWidth="1"/>
    <col min="262" max="262" width="18.7109375" style="188" customWidth="1"/>
    <col min="263" max="263" width="21" style="188" customWidth="1"/>
    <col min="264" max="264" width="18.28515625" style="188" customWidth="1"/>
    <col min="265" max="265" width="15.7109375" style="188" customWidth="1"/>
    <col min="266" max="266" width="20.42578125" style="188" customWidth="1"/>
    <col min="267" max="269" width="11.42578125" style="188"/>
    <col min="270" max="270" width="12.7109375" style="188" bestFit="1" customWidth="1"/>
    <col min="271" max="512" width="11.42578125" style="188"/>
    <col min="513" max="513" width="10.7109375" style="188" customWidth="1"/>
    <col min="514" max="514" width="56.5703125" style="188" customWidth="1"/>
    <col min="515" max="515" width="12.7109375" style="188" customWidth="1"/>
    <col min="516" max="516" width="16" style="188" bestFit="1" customWidth="1"/>
    <col min="517" max="517" width="22.140625" style="188" customWidth="1"/>
    <col min="518" max="518" width="18.7109375" style="188" customWidth="1"/>
    <col min="519" max="519" width="21" style="188" customWidth="1"/>
    <col min="520" max="520" width="18.28515625" style="188" customWidth="1"/>
    <col min="521" max="521" width="15.7109375" style="188" customWidth="1"/>
    <col min="522" max="522" width="20.42578125" style="188" customWidth="1"/>
    <col min="523" max="525" width="11.42578125" style="188"/>
    <col min="526" max="526" width="12.7109375" style="188" bestFit="1" customWidth="1"/>
    <col min="527" max="768" width="11.42578125" style="188"/>
    <col min="769" max="769" width="10.7109375" style="188" customWidth="1"/>
    <col min="770" max="770" width="56.5703125" style="188" customWidth="1"/>
    <col min="771" max="771" width="12.7109375" style="188" customWidth="1"/>
    <col min="772" max="772" width="16" style="188" bestFit="1" customWidth="1"/>
    <col min="773" max="773" width="22.140625" style="188" customWidth="1"/>
    <col min="774" max="774" width="18.7109375" style="188" customWidth="1"/>
    <col min="775" max="775" width="21" style="188" customWidth="1"/>
    <col min="776" max="776" width="18.28515625" style="188" customWidth="1"/>
    <col min="777" max="777" width="15.7109375" style="188" customWidth="1"/>
    <col min="778" max="778" width="20.42578125" style="188" customWidth="1"/>
    <col min="779" max="781" width="11.42578125" style="188"/>
    <col min="782" max="782" width="12.7109375" style="188" bestFit="1" customWidth="1"/>
    <col min="783" max="1024" width="11.42578125" style="188"/>
    <col min="1025" max="1025" width="10.7109375" style="188" customWidth="1"/>
    <col min="1026" max="1026" width="56.5703125" style="188" customWidth="1"/>
    <col min="1027" max="1027" width="12.7109375" style="188" customWidth="1"/>
    <col min="1028" max="1028" width="16" style="188" bestFit="1" customWidth="1"/>
    <col min="1029" max="1029" width="22.140625" style="188" customWidth="1"/>
    <col min="1030" max="1030" width="18.7109375" style="188" customWidth="1"/>
    <col min="1031" max="1031" width="21" style="188" customWidth="1"/>
    <col min="1032" max="1032" width="18.28515625" style="188" customWidth="1"/>
    <col min="1033" max="1033" width="15.7109375" style="188" customWidth="1"/>
    <col min="1034" max="1034" width="20.42578125" style="188" customWidth="1"/>
    <col min="1035" max="1037" width="11.42578125" style="188"/>
    <col min="1038" max="1038" width="12.7109375" style="188" bestFit="1" customWidth="1"/>
    <col min="1039" max="1280" width="11.42578125" style="188"/>
    <col min="1281" max="1281" width="10.7109375" style="188" customWidth="1"/>
    <col min="1282" max="1282" width="56.5703125" style="188" customWidth="1"/>
    <col min="1283" max="1283" width="12.7109375" style="188" customWidth="1"/>
    <col min="1284" max="1284" width="16" style="188" bestFit="1" customWidth="1"/>
    <col min="1285" max="1285" width="22.140625" style="188" customWidth="1"/>
    <col min="1286" max="1286" width="18.7109375" style="188" customWidth="1"/>
    <col min="1287" max="1287" width="21" style="188" customWidth="1"/>
    <col min="1288" max="1288" width="18.28515625" style="188" customWidth="1"/>
    <col min="1289" max="1289" width="15.7109375" style="188" customWidth="1"/>
    <col min="1290" max="1290" width="20.42578125" style="188" customWidth="1"/>
    <col min="1291" max="1293" width="11.42578125" style="188"/>
    <col min="1294" max="1294" width="12.7109375" style="188" bestFit="1" customWidth="1"/>
    <col min="1295" max="1536" width="11.42578125" style="188"/>
    <col min="1537" max="1537" width="10.7109375" style="188" customWidth="1"/>
    <col min="1538" max="1538" width="56.5703125" style="188" customWidth="1"/>
    <col min="1539" max="1539" width="12.7109375" style="188" customWidth="1"/>
    <col min="1540" max="1540" width="16" style="188" bestFit="1" customWidth="1"/>
    <col min="1541" max="1541" width="22.140625" style="188" customWidth="1"/>
    <col min="1542" max="1542" width="18.7109375" style="188" customWidth="1"/>
    <col min="1543" max="1543" width="21" style="188" customWidth="1"/>
    <col min="1544" max="1544" width="18.28515625" style="188" customWidth="1"/>
    <col min="1545" max="1545" width="15.7109375" style="188" customWidth="1"/>
    <col min="1546" max="1546" width="20.42578125" style="188" customWidth="1"/>
    <col min="1547" max="1549" width="11.42578125" style="188"/>
    <col min="1550" max="1550" width="12.7109375" style="188" bestFit="1" customWidth="1"/>
    <col min="1551" max="1792" width="11.42578125" style="188"/>
    <col min="1793" max="1793" width="10.7109375" style="188" customWidth="1"/>
    <col min="1794" max="1794" width="56.5703125" style="188" customWidth="1"/>
    <col min="1795" max="1795" width="12.7109375" style="188" customWidth="1"/>
    <col min="1796" max="1796" width="16" style="188" bestFit="1" customWidth="1"/>
    <col min="1797" max="1797" width="22.140625" style="188" customWidth="1"/>
    <col min="1798" max="1798" width="18.7109375" style="188" customWidth="1"/>
    <col min="1799" max="1799" width="21" style="188" customWidth="1"/>
    <col min="1800" max="1800" width="18.28515625" style="188" customWidth="1"/>
    <col min="1801" max="1801" width="15.7109375" style="188" customWidth="1"/>
    <col min="1802" max="1802" width="20.42578125" style="188" customWidth="1"/>
    <col min="1803" max="1805" width="11.42578125" style="188"/>
    <col min="1806" max="1806" width="12.7109375" style="188" bestFit="1" customWidth="1"/>
    <col min="1807" max="2048" width="11.42578125" style="188"/>
    <col min="2049" max="2049" width="10.7109375" style="188" customWidth="1"/>
    <col min="2050" max="2050" width="56.5703125" style="188" customWidth="1"/>
    <col min="2051" max="2051" width="12.7109375" style="188" customWidth="1"/>
    <col min="2052" max="2052" width="16" style="188" bestFit="1" customWidth="1"/>
    <col min="2053" max="2053" width="22.140625" style="188" customWidth="1"/>
    <col min="2054" max="2054" width="18.7109375" style="188" customWidth="1"/>
    <col min="2055" max="2055" width="21" style="188" customWidth="1"/>
    <col min="2056" max="2056" width="18.28515625" style="188" customWidth="1"/>
    <col min="2057" max="2057" width="15.7109375" style="188" customWidth="1"/>
    <col min="2058" max="2058" width="20.42578125" style="188" customWidth="1"/>
    <col min="2059" max="2061" width="11.42578125" style="188"/>
    <col min="2062" max="2062" width="12.7109375" style="188" bestFit="1" customWidth="1"/>
    <col min="2063" max="2304" width="11.42578125" style="188"/>
    <col min="2305" max="2305" width="10.7109375" style="188" customWidth="1"/>
    <col min="2306" max="2306" width="56.5703125" style="188" customWidth="1"/>
    <col min="2307" max="2307" width="12.7109375" style="188" customWidth="1"/>
    <col min="2308" max="2308" width="16" style="188" bestFit="1" customWidth="1"/>
    <col min="2309" max="2309" width="22.140625" style="188" customWidth="1"/>
    <col min="2310" max="2310" width="18.7109375" style="188" customWidth="1"/>
    <col min="2311" max="2311" width="21" style="188" customWidth="1"/>
    <col min="2312" max="2312" width="18.28515625" style="188" customWidth="1"/>
    <col min="2313" max="2313" width="15.7109375" style="188" customWidth="1"/>
    <col min="2314" max="2314" width="20.42578125" style="188" customWidth="1"/>
    <col min="2315" max="2317" width="11.42578125" style="188"/>
    <col min="2318" max="2318" width="12.7109375" style="188" bestFit="1" customWidth="1"/>
    <col min="2319" max="2560" width="11.42578125" style="188"/>
    <col min="2561" max="2561" width="10.7109375" style="188" customWidth="1"/>
    <col min="2562" max="2562" width="56.5703125" style="188" customWidth="1"/>
    <col min="2563" max="2563" width="12.7109375" style="188" customWidth="1"/>
    <col min="2564" max="2564" width="16" style="188" bestFit="1" customWidth="1"/>
    <col min="2565" max="2565" width="22.140625" style="188" customWidth="1"/>
    <col min="2566" max="2566" width="18.7109375" style="188" customWidth="1"/>
    <col min="2567" max="2567" width="21" style="188" customWidth="1"/>
    <col min="2568" max="2568" width="18.28515625" style="188" customWidth="1"/>
    <col min="2569" max="2569" width="15.7109375" style="188" customWidth="1"/>
    <col min="2570" max="2570" width="20.42578125" style="188" customWidth="1"/>
    <col min="2571" max="2573" width="11.42578125" style="188"/>
    <col min="2574" max="2574" width="12.7109375" style="188" bestFit="1" customWidth="1"/>
    <col min="2575" max="2816" width="11.42578125" style="188"/>
    <col min="2817" max="2817" width="10.7109375" style="188" customWidth="1"/>
    <col min="2818" max="2818" width="56.5703125" style="188" customWidth="1"/>
    <col min="2819" max="2819" width="12.7109375" style="188" customWidth="1"/>
    <col min="2820" max="2820" width="16" style="188" bestFit="1" customWidth="1"/>
    <col min="2821" max="2821" width="22.140625" style="188" customWidth="1"/>
    <col min="2822" max="2822" width="18.7109375" style="188" customWidth="1"/>
    <col min="2823" max="2823" width="21" style="188" customWidth="1"/>
    <col min="2824" max="2824" width="18.28515625" style="188" customWidth="1"/>
    <col min="2825" max="2825" width="15.7109375" style="188" customWidth="1"/>
    <col min="2826" max="2826" width="20.42578125" style="188" customWidth="1"/>
    <col min="2827" max="2829" width="11.42578125" style="188"/>
    <col min="2830" max="2830" width="12.7109375" style="188" bestFit="1" customWidth="1"/>
    <col min="2831" max="3072" width="11.42578125" style="188"/>
    <col min="3073" max="3073" width="10.7109375" style="188" customWidth="1"/>
    <col min="3074" max="3074" width="56.5703125" style="188" customWidth="1"/>
    <col min="3075" max="3075" width="12.7109375" style="188" customWidth="1"/>
    <col min="3076" max="3076" width="16" style="188" bestFit="1" customWidth="1"/>
    <col min="3077" max="3077" width="22.140625" style="188" customWidth="1"/>
    <col min="3078" max="3078" width="18.7109375" style="188" customWidth="1"/>
    <col min="3079" max="3079" width="21" style="188" customWidth="1"/>
    <col min="3080" max="3080" width="18.28515625" style="188" customWidth="1"/>
    <col min="3081" max="3081" width="15.7109375" style="188" customWidth="1"/>
    <col min="3082" max="3082" width="20.42578125" style="188" customWidth="1"/>
    <col min="3083" max="3085" width="11.42578125" style="188"/>
    <col min="3086" max="3086" width="12.7109375" style="188" bestFit="1" customWidth="1"/>
    <col min="3087" max="3328" width="11.42578125" style="188"/>
    <col min="3329" max="3329" width="10.7109375" style="188" customWidth="1"/>
    <col min="3330" max="3330" width="56.5703125" style="188" customWidth="1"/>
    <col min="3331" max="3331" width="12.7109375" style="188" customWidth="1"/>
    <col min="3332" max="3332" width="16" style="188" bestFit="1" customWidth="1"/>
    <col min="3333" max="3333" width="22.140625" style="188" customWidth="1"/>
    <col min="3334" max="3334" width="18.7109375" style="188" customWidth="1"/>
    <col min="3335" max="3335" width="21" style="188" customWidth="1"/>
    <col min="3336" max="3336" width="18.28515625" style="188" customWidth="1"/>
    <col min="3337" max="3337" width="15.7109375" style="188" customWidth="1"/>
    <col min="3338" max="3338" width="20.42578125" style="188" customWidth="1"/>
    <col min="3339" max="3341" width="11.42578125" style="188"/>
    <col min="3342" max="3342" width="12.7109375" style="188" bestFit="1" customWidth="1"/>
    <col min="3343" max="3584" width="11.42578125" style="188"/>
    <col min="3585" max="3585" width="10.7109375" style="188" customWidth="1"/>
    <col min="3586" max="3586" width="56.5703125" style="188" customWidth="1"/>
    <col min="3587" max="3587" width="12.7109375" style="188" customWidth="1"/>
    <col min="3588" max="3588" width="16" style="188" bestFit="1" customWidth="1"/>
    <col min="3589" max="3589" width="22.140625" style="188" customWidth="1"/>
    <col min="3590" max="3590" width="18.7109375" style="188" customWidth="1"/>
    <col min="3591" max="3591" width="21" style="188" customWidth="1"/>
    <col min="3592" max="3592" width="18.28515625" style="188" customWidth="1"/>
    <col min="3593" max="3593" width="15.7109375" style="188" customWidth="1"/>
    <col min="3594" max="3594" width="20.42578125" style="188" customWidth="1"/>
    <col min="3595" max="3597" width="11.42578125" style="188"/>
    <col min="3598" max="3598" width="12.7109375" style="188" bestFit="1" customWidth="1"/>
    <col min="3599" max="3840" width="11.42578125" style="188"/>
    <col min="3841" max="3841" width="10.7109375" style="188" customWidth="1"/>
    <col min="3842" max="3842" width="56.5703125" style="188" customWidth="1"/>
    <col min="3843" max="3843" width="12.7109375" style="188" customWidth="1"/>
    <col min="3844" max="3844" width="16" style="188" bestFit="1" customWidth="1"/>
    <col min="3845" max="3845" width="22.140625" style="188" customWidth="1"/>
    <col min="3846" max="3846" width="18.7109375" style="188" customWidth="1"/>
    <col min="3847" max="3847" width="21" style="188" customWidth="1"/>
    <col min="3848" max="3848" width="18.28515625" style="188" customWidth="1"/>
    <col min="3849" max="3849" width="15.7109375" style="188" customWidth="1"/>
    <col min="3850" max="3850" width="20.42578125" style="188" customWidth="1"/>
    <col min="3851" max="3853" width="11.42578125" style="188"/>
    <col min="3854" max="3854" width="12.7109375" style="188" bestFit="1" customWidth="1"/>
    <col min="3855" max="4096" width="11.42578125" style="188"/>
    <col min="4097" max="4097" width="10.7109375" style="188" customWidth="1"/>
    <col min="4098" max="4098" width="56.5703125" style="188" customWidth="1"/>
    <col min="4099" max="4099" width="12.7109375" style="188" customWidth="1"/>
    <col min="4100" max="4100" width="16" style="188" bestFit="1" customWidth="1"/>
    <col min="4101" max="4101" width="22.140625" style="188" customWidth="1"/>
    <col min="4102" max="4102" width="18.7109375" style="188" customWidth="1"/>
    <col min="4103" max="4103" width="21" style="188" customWidth="1"/>
    <col min="4104" max="4104" width="18.28515625" style="188" customWidth="1"/>
    <col min="4105" max="4105" width="15.7109375" style="188" customWidth="1"/>
    <col min="4106" max="4106" width="20.42578125" style="188" customWidth="1"/>
    <col min="4107" max="4109" width="11.42578125" style="188"/>
    <col min="4110" max="4110" width="12.7109375" style="188" bestFit="1" customWidth="1"/>
    <col min="4111" max="4352" width="11.42578125" style="188"/>
    <col min="4353" max="4353" width="10.7109375" style="188" customWidth="1"/>
    <col min="4354" max="4354" width="56.5703125" style="188" customWidth="1"/>
    <col min="4355" max="4355" width="12.7109375" style="188" customWidth="1"/>
    <col min="4356" max="4356" width="16" style="188" bestFit="1" customWidth="1"/>
    <col min="4357" max="4357" width="22.140625" style="188" customWidth="1"/>
    <col min="4358" max="4358" width="18.7109375" style="188" customWidth="1"/>
    <col min="4359" max="4359" width="21" style="188" customWidth="1"/>
    <col min="4360" max="4360" width="18.28515625" style="188" customWidth="1"/>
    <col min="4361" max="4361" width="15.7109375" style="188" customWidth="1"/>
    <col min="4362" max="4362" width="20.42578125" style="188" customWidth="1"/>
    <col min="4363" max="4365" width="11.42578125" style="188"/>
    <col min="4366" max="4366" width="12.7109375" style="188" bestFit="1" customWidth="1"/>
    <col min="4367" max="4608" width="11.42578125" style="188"/>
    <col min="4609" max="4609" width="10.7109375" style="188" customWidth="1"/>
    <col min="4610" max="4610" width="56.5703125" style="188" customWidth="1"/>
    <col min="4611" max="4611" width="12.7109375" style="188" customWidth="1"/>
    <col min="4612" max="4612" width="16" style="188" bestFit="1" customWidth="1"/>
    <col min="4613" max="4613" width="22.140625" style="188" customWidth="1"/>
    <col min="4614" max="4614" width="18.7109375" style="188" customWidth="1"/>
    <col min="4615" max="4615" width="21" style="188" customWidth="1"/>
    <col min="4616" max="4616" width="18.28515625" style="188" customWidth="1"/>
    <col min="4617" max="4617" width="15.7109375" style="188" customWidth="1"/>
    <col min="4618" max="4618" width="20.42578125" style="188" customWidth="1"/>
    <col min="4619" max="4621" width="11.42578125" style="188"/>
    <col min="4622" max="4622" width="12.7109375" style="188" bestFit="1" customWidth="1"/>
    <col min="4623" max="4864" width="11.42578125" style="188"/>
    <col min="4865" max="4865" width="10.7109375" style="188" customWidth="1"/>
    <col min="4866" max="4866" width="56.5703125" style="188" customWidth="1"/>
    <col min="4867" max="4867" width="12.7109375" style="188" customWidth="1"/>
    <col min="4868" max="4868" width="16" style="188" bestFit="1" customWidth="1"/>
    <col min="4869" max="4869" width="22.140625" style="188" customWidth="1"/>
    <col min="4870" max="4870" width="18.7109375" style="188" customWidth="1"/>
    <col min="4871" max="4871" width="21" style="188" customWidth="1"/>
    <col min="4872" max="4872" width="18.28515625" style="188" customWidth="1"/>
    <col min="4873" max="4873" width="15.7109375" style="188" customWidth="1"/>
    <col min="4874" max="4874" width="20.42578125" style="188" customWidth="1"/>
    <col min="4875" max="4877" width="11.42578125" style="188"/>
    <col min="4878" max="4878" width="12.7109375" style="188" bestFit="1" customWidth="1"/>
    <col min="4879" max="5120" width="11.42578125" style="188"/>
    <col min="5121" max="5121" width="10.7109375" style="188" customWidth="1"/>
    <col min="5122" max="5122" width="56.5703125" style="188" customWidth="1"/>
    <col min="5123" max="5123" width="12.7109375" style="188" customWidth="1"/>
    <col min="5124" max="5124" width="16" style="188" bestFit="1" customWidth="1"/>
    <col min="5125" max="5125" width="22.140625" style="188" customWidth="1"/>
    <col min="5126" max="5126" width="18.7109375" style="188" customWidth="1"/>
    <col min="5127" max="5127" width="21" style="188" customWidth="1"/>
    <col min="5128" max="5128" width="18.28515625" style="188" customWidth="1"/>
    <col min="5129" max="5129" width="15.7109375" style="188" customWidth="1"/>
    <col min="5130" max="5130" width="20.42578125" style="188" customWidth="1"/>
    <col min="5131" max="5133" width="11.42578125" style="188"/>
    <col min="5134" max="5134" width="12.7109375" style="188" bestFit="1" customWidth="1"/>
    <col min="5135" max="5376" width="11.42578125" style="188"/>
    <col min="5377" max="5377" width="10.7109375" style="188" customWidth="1"/>
    <col min="5378" max="5378" width="56.5703125" style="188" customWidth="1"/>
    <col min="5379" max="5379" width="12.7109375" style="188" customWidth="1"/>
    <col min="5380" max="5380" width="16" style="188" bestFit="1" customWidth="1"/>
    <col min="5381" max="5381" width="22.140625" style="188" customWidth="1"/>
    <col min="5382" max="5382" width="18.7109375" style="188" customWidth="1"/>
    <col min="5383" max="5383" width="21" style="188" customWidth="1"/>
    <col min="5384" max="5384" width="18.28515625" style="188" customWidth="1"/>
    <col min="5385" max="5385" width="15.7109375" style="188" customWidth="1"/>
    <col min="5386" max="5386" width="20.42578125" style="188" customWidth="1"/>
    <col min="5387" max="5389" width="11.42578125" style="188"/>
    <col min="5390" max="5390" width="12.7109375" style="188" bestFit="1" customWidth="1"/>
    <col min="5391" max="5632" width="11.42578125" style="188"/>
    <col min="5633" max="5633" width="10.7109375" style="188" customWidth="1"/>
    <col min="5634" max="5634" width="56.5703125" style="188" customWidth="1"/>
    <col min="5635" max="5635" width="12.7109375" style="188" customWidth="1"/>
    <col min="5636" max="5636" width="16" style="188" bestFit="1" customWidth="1"/>
    <col min="5637" max="5637" width="22.140625" style="188" customWidth="1"/>
    <col min="5638" max="5638" width="18.7109375" style="188" customWidth="1"/>
    <col min="5639" max="5639" width="21" style="188" customWidth="1"/>
    <col min="5640" max="5640" width="18.28515625" style="188" customWidth="1"/>
    <col min="5641" max="5641" width="15.7109375" style="188" customWidth="1"/>
    <col min="5642" max="5642" width="20.42578125" style="188" customWidth="1"/>
    <col min="5643" max="5645" width="11.42578125" style="188"/>
    <col min="5646" max="5646" width="12.7109375" style="188" bestFit="1" customWidth="1"/>
    <col min="5647" max="5888" width="11.42578125" style="188"/>
    <col min="5889" max="5889" width="10.7109375" style="188" customWidth="1"/>
    <col min="5890" max="5890" width="56.5703125" style="188" customWidth="1"/>
    <col min="5891" max="5891" width="12.7109375" style="188" customWidth="1"/>
    <col min="5892" max="5892" width="16" style="188" bestFit="1" customWidth="1"/>
    <col min="5893" max="5893" width="22.140625" style="188" customWidth="1"/>
    <col min="5894" max="5894" width="18.7109375" style="188" customWidth="1"/>
    <col min="5895" max="5895" width="21" style="188" customWidth="1"/>
    <col min="5896" max="5896" width="18.28515625" style="188" customWidth="1"/>
    <col min="5897" max="5897" width="15.7109375" style="188" customWidth="1"/>
    <col min="5898" max="5898" width="20.42578125" style="188" customWidth="1"/>
    <col min="5899" max="5901" width="11.42578125" style="188"/>
    <col min="5902" max="5902" width="12.7109375" style="188" bestFit="1" customWidth="1"/>
    <col min="5903" max="6144" width="11.42578125" style="188"/>
    <col min="6145" max="6145" width="10.7109375" style="188" customWidth="1"/>
    <col min="6146" max="6146" width="56.5703125" style="188" customWidth="1"/>
    <col min="6147" max="6147" width="12.7109375" style="188" customWidth="1"/>
    <col min="6148" max="6148" width="16" style="188" bestFit="1" customWidth="1"/>
    <col min="6149" max="6149" width="22.140625" style="188" customWidth="1"/>
    <col min="6150" max="6150" width="18.7109375" style="188" customWidth="1"/>
    <col min="6151" max="6151" width="21" style="188" customWidth="1"/>
    <col min="6152" max="6152" width="18.28515625" style="188" customWidth="1"/>
    <col min="6153" max="6153" width="15.7109375" style="188" customWidth="1"/>
    <col min="6154" max="6154" width="20.42578125" style="188" customWidth="1"/>
    <col min="6155" max="6157" width="11.42578125" style="188"/>
    <col min="6158" max="6158" width="12.7109375" style="188" bestFit="1" customWidth="1"/>
    <col min="6159" max="6400" width="11.42578125" style="188"/>
    <col min="6401" max="6401" width="10.7109375" style="188" customWidth="1"/>
    <col min="6402" max="6402" width="56.5703125" style="188" customWidth="1"/>
    <col min="6403" max="6403" width="12.7109375" style="188" customWidth="1"/>
    <col min="6404" max="6404" width="16" style="188" bestFit="1" customWidth="1"/>
    <col min="6405" max="6405" width="22.140625" style="188" customWidth="1"/>
    <col min="6406" max="6406" width="18.7109375" style="188" customWidth="1"/>
    <col min="6407" max="6407" width="21" style="188" customWidth="1"/>
    <col min="6408" max="6408" width="18.28515625" style="188" customWidth="1"/>
    <col min="6409" max="6409" width="15.7109375" style="188" customWidth="1"/>
    <col min="6410" max="6410" width="20.42578125" style="188" customWidth="1"/>
    <col min="6411" max="6413" width="11.42578125" style="188"/>
    <col min="6414" max="6414" width="12.7109375" style="188" bestFit="1" customWidth="1"/>
    <col min="6415" max="6656" width="11.42578125" style="188"/>
    <col min="6657" max="6657" width="10.7109375" style="188" customWidth="1"/>
    <col min="6658" max="6658" width="56.5703125" style="188" customWidth="1"/>
    <col min="6659" max="6659" width="12.7109375" style="188" customWidth="1"/>
    <col min="6660" max="6660" width="16" style="188" bestFit="1" customWidth="1"/>
    <col min="6661" max="6661" width="22.140625" style="188" customWidth="1"/>
    <col min="6662" max="6662" width="18.7109375" style="188" customWidth="1"/>
    <col min="6663" max="6663" width="21" style="188" customWidth="1"/>
    <col min="6664" max="6664" width="18.28515625" style="188" customWidth="1"/>
    <col min="6665" max="6665" width="15.7109375" style="188" customWidth="1"/>
    <col min="6666" max="6666" width="20.42578125" style="188" customWidth="1"/>
    <col min="6667" max="6669" width="11.42578125" style="188"/>
    <col min="6670" max="6670" width="12.7109375" style="188" bestFit="1" customWidth="1"/>
    <col min="6671" max="6912" width="11.42578125" style="188"/>
    <col min="6913" max="6913" width="10.7109375" style="188" customWidth="1"/>
    <col min="6914" max="6914" width="56.5703125" style="188" customWidth="1"/>
    <col min="6915" max="6915" width="12.7109375" style="188" customWidth="1"/>
    <col min="6916" max="6916" width="16" style="188" bestFit="1" customWidth="1"/>
    <col min="6917" max="6917" width="22.140625" style="188" customWidth="1"/>
    <col min="6918" max="6918" width="18.7109375" style="188" customWidth="1"/>
    <col min="6919" max="6919" width="21" style="188" customWidth="1"/>
    <col min="6920" max="6920" width="18.28515625" style="188" customWidth="1"/>
    <col min="6921" max="6921" width="15.7109375" style="188" customWidth="1"/>
    <col min="6922" max="6922" width="20.42578125" style="188" customWidth="1"/>
    <col min="6923" max="6925" width="11.42578125" style="188"/>
    <col min="6926" max="6926" width="12.7109375" style="188" bestFit="1" customWidth="1"/>
    <col min="6927" max="7168" width="11.42578125" style="188"/>
    <col min="7169" max="7169" width="10.7109375" style="188" customWidth="1"/>
    <col min="7170" max="7170" width="56.5703125" style="188" customWidth="1"/>
    <col min="7171" max="7171" width="12.7109375" style="188" customWidth="1"/>
    <col min="7172" max="7172" width="16" style="188" bestFit="1" customWidth="1"/>
    <col min="7173" max="7173" width="22.140625" style="188" customWidth="1"/>
    <col min="7174" max="7174" width="18.7109375" style="188" customWidth="1"/>
    <col min="7175" max="7175" width="21" style="188" customWidth="1"/>
    <col min="7176" max="7176" width="18.28515625" style="188" customWidth="1"/>
    <col min="7177" max="7177" width="15.7109375" style="188" customWidth="1"/>
    <col min="7178" max="7178" width="20.42578125" style="188" customWidth="1"/>
    <col min="7179" max="7181" width="11.42578125" style="188"/>
    <col min="7182" max="7182" width="12.7109375" style="188" bestFit="1" customWidth="1"/>
    <col min="7183" max="7424" width="11.42578125" style="188"/>
    <col min="7425" max="7425" width="10.7109375" style="188" customWidth="1"/>
    <col min="7426" max="7426" width="56.5703125" style="188" customWidth="1"/>
    <col min="7427" max="7427" width="12.7109375" style="188" customWidth="1"/>
    <col min="7428" max="7428" width="16" style="188" bestFit="1" customWidth="1"/>
    <col min="7429" max="7429" width="22.140625" style="188" customWidth="1"/>
    <col min="7430" max="7430" width="18.7109375" style="188" customWidth="1"/>
    <col min="7431" max="7431" width="21" style="188" customWidth="1"/>
    <col min="7432" max="7432" width="18.28515625" style="188" customWidth="1"/>
    <col min="7433" max="7433" width="15.7109375" style="188" customWidth="1"/>
    <col min="7434" max="7434" width="20.42578125" style="188" customWidth="1"/>
    <col min="7435" max="7437" width="11.42578125" style="188"/>
    <col min="7438" max="7438" width="12.7109375" style="188" bestFit="1" customWidth="1"/>
    <col min="7439" max="7680" width="11.42578125" style="188"/>
    <col min="7681" max="7681" width="10.7109375" style="188" customWidth="1"/>
    <col min="7682" max="7682" width="56.5703125" style="188" customWidth="1"/>
    <col min="7683" max="7683" width="12.7109375" style="188" customWidth="1"/>
    <col min="7684" max="7684" width="16" style="188" bestFit="1" customWidth="1"/>
    <col min="7685" max="7685" width="22.140625" style="188" customWidth="1"/>
    <col min="7686" max="7686" width="18.7109375" style="188" customWidth="1"/>
    <col min="7687" max="7687" width="21" style="188" customWidth="1"/>
    <col min="7688" max="7688" width="18.28515625" style="188" customWidth="1"/>
    <col min="7689" max="7689" width="15.7109375" style="188" customWidth="1"/>
    <col min="7690" max="7690" width="20.42578125" style="188" customWidth="1"/>
    <col min="7691" max="7693" width="11.42578125" style="188"/>
    <col min="7694" max="7694" width="12.7109375" style="188" bestFit="1" customWidth="1"/>
    <col min="7695" max="7936" width="11.42578125" style="188"/>
    <col min="7937" max="7937" width="10.7109375" style="188" customWidth="1"/>
    <col min="7938" max="7938" width="56.5703125" style="188" customWidth="1"/>
    <col min="7939" max="7939" width="12.7109375" style="188" customWidth="1"/>
    <col min="7940" max="7940" width="16" style="188" bestFit="1" customWidth="1"/>
    <col min="7941" max="7941" width="22.140625" style="188" customWidth="1"/>
    <col min="7942" max="7942" width="18.7109375" style="188" customWidth="1"/>
    <col min="7943" max="7943" width="21" style="188" customWidth="1"/>
    <col min="7944" max="7944" width="18.28515625" style="188" customWidth="1"/>
    <col min="7945" max="7945" width="15.7109375" style="188" customWidth="1"/>
    <col min="7946" max="7946" width="20.42578125" style="188" customWidth="1"/>
    <col min="7947" max="7949" width="11.42578125" style="188"/>
    <col min="7950" max="7950" width="12.7109375" style="188" bestFit="1" customWidth="1"/>
    <col min="7951" max="8192" width="11.42578125" style="188"/>
    <col min="8193" max="8193" width="10.7109375" style="188" customWidth="1"/>
    <col min="8194" max="8194" width="56.5703125" style="188" customWidth="1"/>
    <col min="8195" max="8195" width="12.7109375" style="188" customWidth="1"/>
    <col min="8196" max="8196" width="16" style="188" bestFit="1" customWidth="1"/>
    <col min="8197" max="8197" width="22.140625" style="188" customWidth="1"/>
    <col min="8198" max="8198" width="18.7109375" style="188" customWidth="1"/>
    <col min="8199" max="8199" width="21" style="188" customWidth="1"/>
    <col min="8200" max="8200" width="18.28515625" style="188" customWidth="1"/>
    <col min="8201" max="8201" width="15.7109375" style="188" customWidth="1"/>
    <col min="8202" max="8202" width="20.42578125" style="188" customWidth="1"/>
    <col min="8203" max="8205" width="11.42578125" style="188"/>
    <col min="8206" max="8206" width="12.7109375" style="188" bestFit="1" customWidth="1"/>
    <col min="8207" max="8448" width="11.42578125" style="188"/>
    <col min="8449" max="8449" width="10.7109375" style="188" customWidth="1"/>
    <col min="8450" max="8450" width="56.5703125" style="188" customWidth="1"/>
    <col min="8451" max="8451" width="12.7109375" style="188" customWidth="1"/>
    <col min="8452" max="8452" width="16" style="188" bestFit="1" customWidth="1"/>
    <col min="8453" max="8453" width="22.140625" style="188" customWidth="1"/>
    <col min="8454" max="8454" width="18.7109375" style="188" customWidth="1"/>
    <col min="8455" max="8455" width="21" style="188" customWidth="1"/>
    <col min="8456" max="8456" width="18.28515625" style="188" customWidth="1"/>
    <col min="8457" max="8457" width="15.7109375" style="188" customWidth="1"/>
    <col min="8458" max="8458" width="20.42578125" style="188" customWidth="1"/>
    <col min="8459" max="8461" width="11.42578125" style="188"/>
    <col min="8462" max="8462" width="12.7109375" style="188" bestFit="1" customWidth="1"/>
    <col min="8463" max="8704" width="11.42578125" style="188"/>
    <col min="8705" max="8705" width="10.7109375" style="188" customWidth="1"/>
    <col min="8706" max="8706" width="56.5703125" style="188" customWidth="1"/>
    <col min="8707" max="8707" width="12.7109375" style="188" customWidth="1"/>
    <col min="8708" max="8708" width="16" style="188" bestFit="1" customWidth="1"/>
    <col min="8709" max="8709" width="22.140625" style="188" customWidth="1"/>
    <col min="8710" max="8710" width="18.7109375" style="188" customWidth="1"/>
    <col min="8711" max="8711" width="21" style="188" customWidth="1"/>
    <col min="8712" max="8712" width="18.28515625" style="188" customWidth="1"/>
    <col min="8713" max="8713" width="15.7109375" style="188" customWidth="1"/>
    <col min="8714" max="8714" width="20.42578125" style="188" customWidth="1"/>
    <col min="8715" max="8717" width="11.42578125" style="188"/>
    <col min="8718" max="8718" width="12.7109375" style="188" bestFit="1" customWidth="1"/>
    <col min="8719" max="8960" width="11.42578125" style="188"/>
    <col min="8961" max="8961" width="10.7109375" style="188" customWidth="1"/>
    <col min="8962" max="8962" width="56.5703125" style="188" customWidth="1"/>
    <col min="8963" max="8963" width="12.7109375" style="188" customWidth="1"/>
    <col min="8964" max="8964" width="16" style="188" bestFit="1" customWidth="1"/>
    <col min="8965" max="8965" width="22.140625" style="188" customWidth="1"/>
    <col min="8966" max="8966" width="18.7109375" style="188" customWidth="1"/>
    <col min="8967" max="8967" width="21" style="188" customWidth="1"/>
    <col min="8968" max="8968" width="18.28515625" style="188" customWidth="1"/>
    <col min="8969" max="8969" width="15.7109375" style="188" customWidth="1"/>
    <col min="8970" max="8970" width="20.42578125" style="188" customWidth="1"/>
    <col min="8971" max="8973" width="11.42578125" style="188"/>
    <col min="8974" max="8974" width="12.7109375" style="188" bestFit="1" customWidth="1"/>
    <col min="8975" max="9216" width="11.42578125" style="188"/>
    <col min="9217" max="9217" width="10.7109375" style="188" customWidth="1"/>
    <col min="9218" max="9218" width="56.5703125" style="188" customWidth="1"/>
    <col min="9219" max="9219" width="12.7109375" style="188" customWidth="1"/>
    <col min="9220" max="9220" width="16" style="188" bestFit="1" customWidth="1"/>
    <col min="9221" max="9221" width="22.140625" style="188" customWidth="1"/>
    <col min="9222" max="9222" width="18.7109375" style="188" customWidth="1"/>
    <col min="9223" max="9223" width="21" style="188" customWidth="1"/>
    <col min="9224" max="9224" width="18.28515625" style="188" customWidth="1"/>
    <col min="9225" max="9225" width="15.7109375" style="188" customWidth="1"/>
    <col min="9226" max="9226" width="20.42578125" style="188" customWidth="1"/>
    <col min="9227" max="9229" width="11.42578125" style="188"/>
    <col min="9230" max="9230" width="12.7109375" style="188" bestFit="1" customWidth="1"/>
    <col min="9231" max="9472" width="11.42578125" style="188"/>
    <col min="9473" max="9473" width="10.7109375" style="188" customWidth="1"/>
    <col min="9474" max="9474" width="56.5703125" style="188" customWidth="1"/>
    <col min="9475" max="9475" width="12.7109375" style="188" customWidth="1"/>
    <col min="9476" max="9476" width="16" style="188" bestFit="1" customWidth="1"/>
    <col min="9477" max="9477" width="22.140625" style="188" customWidth="1"/>
    <col min="9478" max="9478" width="18.7109375" style="188" customWidth="1"/>
    <col min="9479" max="9479" width="21" style="188" customWidth="1"/>
    <col min="9480" max="9480" width="18.28515625" style="188" customWidth="1"/>
    <col min="9481" max="9481" width="15.7109375" style="188" customWidth="1"/>
    <col min="9482" max="9482" width="20.42578125" style="188" customWidth="1"/>
    <col min="9483" max="9485" width="11.42578125" style="188"/>
    <col min="9486" max="9486" width="12.7109375" style="188" bestFit="1" customWidth="1"/>
    <col min="9487" max="9728" width="11.42578125" style="188"/>
    <col min="9729" max="9729" width="10.7109375" style="188" customWidth="1"/>
    <col min="9730" max="9730" width="56.5703125" style="188" customWidth="1"/>
    <col min="9731" max="9731" width="12.7109375" style="188" customWidth="1"/>
    <col min="9732" max="9732" width="16" style="188" bestFit="1" customWidth="1"/>
    <col min="9733" max="9733" width="22.140625" style="188" customWidth="1"/>
    <col min="9734" max="9734" width="18.7109375" style="188" customWidth="1"/>
    <col min="9735" max="9735" width="21" style="188" customWidth="1"/>
    <col min="9736" max="9736" width="18.28515625" style="188" customWidth="1"/>
    <col min="9737" max="9737" width="15.7109375" style="188" customWidth="1"/>
    <col min="9738" max="9738" width="20.42578125" style="188" customWidth="1"/>
    <col min="9739" max="9741" width="11.42578125" style="188"/>
    <col min="9742" max="9742" width="12.7109375" style="188" bestFit="1" customWidth="1"/>
    <col min="9743" max="9984" width="11.42578125" style="188"/>
    <col min="9985" max="9985" width="10.7109375" style="188" customWidth="1"/>
    <col min="9986" max="9986" width="56.5703125" style="188" customWidth="1"/>
    <col min="9987" max="9987" width="12.7109375" style="188" customWidth="1"/>
    <col min="9988" max="9988" width="16" style="188" bestFit="1" customWidth="1"/>
    <col min="9989" max="9989" width="22.140625" style="188" customWidth="1"/>
    <col min="9990" max="9990" width="18.7109375" style="188" customWidth="1"/>
    <col min="9991" max="9991" width="21" style="188" customWidth="1"/>
    <col min="9992" max="9992" width="18.28515625" style="188" customWidth="1"/>
    <col min="9993" max="9993" width="15.7109375" style="188" customWidth="1"/>
    <col min="9994" max="9994" width="20.42578125" style="188" customWidth="1"/>
    <col min="9995" max="9997" width="11.42578125" style="188"/>
    <col min="9998" max="9998" width="12.7109375" style="188" bestFit="1" customWidth="1"/>
    <col min="9999" max="10240" width="11.42578125" style="188"/>
    <col min="10241" max="10241" width="10.7109375" style="188" customWidth="1"/>
    <col min="10242" max="10242" width="56.5703125" style="188" customWidth="1"/>
    <col min="10243" max="10243" width="12.7109375" style="188" customWidth="1"/>
    <col min="10244" max="10244" width="16" style="188" bestFit="1" customWidth="1"/>
    <col min="10245" max="10245" width="22.140625" style="188" customWidth="1"/>
    <col min="10246" max="10246" width="18.7109375" style="188" customWidth="1"/>
    <col min="10247" max="10247" width="21" style="188" customWidth="1"/>
    <col min="10248" max="10248" width="18.28515625" style="188" customWidth="1"/>
    <col min="10249" max="10249" width="15.7109375" style="188" customWidth="1"/>
    <col min="10250" max="10250" width="20.42578125" style="188" customWidth="1"/>
    <col min="10251" max="10253" width="11.42578125" style="188"/>
    <col min="10254" max="10254" width="12.7109375" style="188" bestFit="1" customWidth="1"/>
    <col min="10255" max="10496" width="11.42578125" style="188"/>
    <col min="10497" max="10497" width="10.7109375" style="188" customWidth="1"/>
    <col min="10498" max="10498" width="56.5703125" style="188" customWidth="1"/>
    <col min="10499" max="10499" width="12.7109375" style="188" customWidth="1"/>
    <col min="10500" max="10500" width="16" style="188" bestFit="1" customWidth="1"/>
    <col min="10501" max="10501" width="22.140625" style="188" customWidth="1"/>
    <col min="10502" max="10502" width="18.7109375" style="188" customWidth="1"/>
    <col min="10503" max="10503" width="21" style="188" customWidth="1"/>
    <col min="10504" max="10504" width="18.28515625" style="188" customWidth="1"/>
    <col min="10505" max="10505" width="15.7109375" style="188" customWidth="1"/>
    <col min="10506" max="10506" width="20.42578125" style="188" customWidth="1"/>
    <col min="10507" max="10509" width="11.42578125" style="188"/>
    <col min="10510" max="10510" width="12.7109375" style="188" bestFit="1" customWidth="1"/>
    <col min="10511" max="10752" width="11.42578125" style="188"/>
    <col min="10753" max="10753" width="10.7109375" style="188" customWidth="1"/>
    <col min="10754" max="10754" width="56.5703125" style="188" customWidth="1"/>
    <col min="10755" max="10755" width="12.7109375" style="188" customWidth="1"/>
    <col min="10756" max="10756" width="16" style="188" bestFit="1" customWidth="1"/>
    <col min="10757" max="10757" width="22.140625" style="188" customWidth="1"/>
    <col min="10758" max="10758" width="18.7109375" style="188" customWidth="1"/>
    <col min="10759" max="10759" width="21" style="188" customWidth="1"/>
    <col min="10760" max="10760" width="18.28515625" style="188" customWidth="1"/>
    <col min="10761" max="10761" width="15.7109375" style="188" customWidth="1"/>
    <col min="10762" max="10762" width="20.42578125" style="188" customWidth="1"/>
    <col min="10763" max="10765" width="11.42578125" style="188"/>
    <col min="10766" max="10766" width="12.7109375" style="188" bestFit="1" customWidth="1"/>
    <col min="10767" max="11008" width="11.42578125" style="188"/>
    <col min="11009" max="11009" width="10.7109375" style="188" customWidth="1"/>
    <col min="11010" max="11010" width="56.5703125" style="188" customWidth="1"/>
    <col min="11011" max="11011" width="12.7109375" style="188" customWidth="1"/>
    <col min="11012" max="11012" width="16" style="188" bestFit="1" customWidth="1"/>
    <col min="11013" max="11013" width="22.140625" style="188" customWidth="1"/>
    <col min="11014" max="11014" width="18.7109375" style="188" customWidth="1"/>
    <col min="11015" max="11015" width="21" style="188" customWidth="1"/>
    <col min="11016" max="11016" width="18.28515625" style="188" customWidth="1"/>
    <col min="11017" max="11017" width="15.7109375" style="188" customWidth="1"/>
    <col min="11018" max="11018" width="20.42578125" style="188" customWidth="1"/>
    <col min="11019" max="11021" width="11.42578125" style="188"/>
    <col min="11022" max="11022" width="12.7109375" style="188" bestFit="1" customWidth="1"/>
    <col min="11023" max="11264" width="11.42578125" style="188"/>
    <col min="11265" max="11265" width="10.7109375" style="188" customWidth="1"/>
    <col min="11266" max="11266" width="56.5703125" style="188" customWidth="1"/>
    <col min="11267" max="11267" width="12.7109375" style="188" customWidth="1"/>
    <col min="11268" max="11268" width="16" style="188" bestFit="1" customWidth="1"/>
    <col min="11269" max="11269" width="22.140625" style="188" customWidth="1"/>
    <col min="11270" max="11270" width="18.7109375" style="188" customWidth="1"/>
    <col min="11271" max="11271" width="21" style="188" customWidth="1"/>
    <col min="11272" max="11272" width="18.28515625" style="188" customWidth="1"/>
    <col min="11273" max="11273" width="15.7109375" style="188" customWidth="1"/>
    <col min="11274" max="11274" width="20.42578125" style="188" customWidth="1"/>
    <col min="11275" max="11277" width="11.42578125" style="188"/>
    <col min="11278" max="11278" width="12.7109375" style="188" bestFit="1" customWidth="1"/>
    <col min="11279" max="11520" width="11.42578125" style="188"/>
    <col min="11521" max="11521" width="10.7109375" style="188" customWidth="1"/>
    <col min="11522" max="11522" width="56.5703125" style="188" customWidth="1"/>
    <col min="11523" max="11523" width="12.7109375" style="188" customWidth="1"/>
    <col min="11524" max="11524" width="16" style="188" bestFit="1" customWidth="1"/>
    <col min="11525" max="11525" width="22.140625" style="188" customWidth="1"/>
    <col min="11526" max="11526" width="18.7109375" style="188" customWidth="1"/>
    <col min="11527" max="11527" width="21" style="188" customWidth="1"/>
    <col min="11528" max="11528" width="18.28515625" style="188" customWidth="1"/>
    <col min="11529" max="11529" width="15.7109375" style="188" customWidth="1"/>
    <col min="11530" max="11530" width="20.42578125" style="188" customWidth="1"/>
    <col min="11531" max="11533" width="11.42578125" style="188"/>
    <col min="11534" max="11534" width="12.7109375" style="188" bestFit="1" customWidth="1"/>
    <col min="11535" max="11776" width="11.42578125" style="188"/>
    <col min="11777" max="11777" width="10.7109375" style="188" customWidth="1"/>
    <col min="11778" max="11778" width="56.5703125" style="188" customWidth="1"/>
    <col min="11779" max="11779" width="12.7109375" style="188" customWidth="1"/>
    <col min="11780" max="11780" width="16" style="188" bestFit="1" customWidth="1"/>
    <col min="11781" max="11781" width="22.140625" style="188" customWidth="1"/>
    <col min="11782" max="11782" width="18.7109375" style="188" customWidth="1"/>
    <col min="11783" max="11783" width="21" style="188" customWidth="1"/>
    <col min="11784" max="11784" width="18.28515625" style="188" customWidth="1"/>
    <col min="11785" max="11785" width="15.7109375" style="188" customWidth="1"/>
    <col min="11786" max="11786" width="20.42578125" style="188" customWidth="1"/>
    <col min="11787" max="11789" width="11.42578125" style="188"/>
    <col min="11790" max="11790" width="12.7109375" style="188" bestFit="1" customWidth="1"/>
    <col min="11791" max="12032" width="11.42578125" style="188"/>
    <col min="12033" max="12033" width="10.7109375" style="188" customWidth="1"/>
    <col min="12034" max="12034" width="56.5703125" style="188" customWidth="1"/>
    <col min="12035" max="12035" width="12.7109375" style="188" customWidth="1"/>
    <col min="12036" max="12036" width="16" style="188" bestFit="1" customWidth="1"/>
    <col min="12037" max="12037" width="22.140625" style="188" customWidth="1"/>
    <col min="12038" max="12038" width="18.7109375" style="188" customWidth="1"/>
    <col min="12039" max="12039" width="21" style="188" customWidth="1"/>
    <col min="12040" max="12040" width="18.28515625" style="188" customWidth="1"/>
    <col min="12041" max="12041" width="15.7109375" style="188" customWidth="1"/>
    <col min="12042" max="12042" width="20.42578125" style="188" customWidth="1"/>
    <col min="12043" max="12045" width="11.42578125" style="188"/>
    <col min="12046" max="12046" width="12.7109375" style="188" bestFit="1" customWidth="1"/>
    <col min="12047" max="12288" width="11.42578125" style="188"/>
    <col min="12289" max="12289" width="10.7109375" style="188" customWidth="1"/>
    <col min="12290" max="12290" width="56.5703125" style="188" customWidth="1"/>
    <col min="12291" max="12291" width="12.7109375" style="188" customWidth="1"/>
    <col min="12292" max="12292" width="16" style="188" bestFit="1" customWidth="1"/>
    <col min="12293" max="12293" width="22.140625" style="188" customWidth="1"/>
    <col min="12294" max="12294" width="18.7109375" style="188" customWidth="1"/>
    <col min="12295" max="12295" width="21" style="188" customWidth="1"/>
    <col min="12296" max="12296" width="18.28515625" style="188" customWidth="1"/>
    <col min="12297" max="12297" width="15.7109375" style="188" customWidth="1"/>
    <col min="12298" max="12298" width="20.42578125" style="188" customWidth="1"/>
    <col min="12299" max="12301" width="11.42578125" style="188"/>
    <col min="12302" max="12302" width="12.7109375" style="188" bestFit="1" customWidth="1"/>
    <col min="12303" max="12544" width="11.42578125" style="188"/>
    <col min="12545" max="12545" width="10.7109375" style="188" customWidth="1"/>
    <col min="12546" max="12546" width="56.5703125" style="188" customWidth="1"/>
    <col min="12547" max="12547" width="12.7109375" style="188" customWidth="1"/>
    <col min="12548" max="12548" width="16" style="188" bestFit="1" customWidth="1"/>
    <col min="12549" max="12549" width="22.140625" style="188" customWidth="1"/>
    <col min="12550" max="12550" width="18.7109375" style="188" customWidth="1"/>
    <col min="12551" max="12551" width="21" style="188" customWidth="1"/>
    <col min="12552" max="12552" width="18.28515625" style="188" customWidth="1"/>
    <col min="12553" max="12553" width="15.7109375" style="188" customWidth="1"/>
    <col min="12554" max="12554" width="20.42578125" style="188" customWidth="1"/>
    <col min="12555" max="12557" width="11.42578125" style="188"/>
    <col min="12558" max="12558" width="12.7109375" style="188" bestFit="1" customWidth="1"/>
    <col min="12559" max="12800" width="11.42578125" style="188"/>
    <col min="12801" max="12801" width="10.7109375" style="188" customWidth="1"/>
    <col min="12802" max="12802" width="56.5703125" style="188" customWidth="1"/>
    <col min="12803" max="12803" width="12.7109375" style="188" customWidth="1"/>
    <col min="12804" max="12804" width="16" style="188" bestFit="1" customWidth="1"/>
    <col min="12805" max="12805" width="22.140625" style="188" customWidth="1"/>
    <col min="12806" max="12806" width="18.7109375" style="188" customWidth="1"/>
    <col min="12807" max="12807" width="21" style="188" customWidth="1"/>
    <col min="12808" max="12808" width="18.28515625" style="188" customWidth="1"/>
    <col min="12809" max="12809" width="15.7109375" style="188" customWidth="1"/>
    <col min="12810" max="12810" width="20.42578125" style="188" customWidth="1"/>
    <col min="12811" max="12813" width="11.42578125" style="188"/>
    <col min="12814" max="12814" width="12.7109375" style="188" bestFit="1" customWidth="1"/>
    <col min="12815" max="13056" width="11.42578125" style="188"/>
    <col min="13057" max="13057" width="10.7109375" style="188" customWidth="1"/>
    <col min="13058" max="13058" width="56.5703125" style="188" customWidth="1"/>
    <col min="13059" max="13059" width="12.7109375" style="188" customWidth="1"/>
    <col min="13060" max="13060" width="16" style="188" bestFit="1" customWidth="1"/>
    <col min="13061" max="13061" width="22.140625" style="188" customWidth="1"/>
    <col min="13062" max="13062" width="18.7109375" style="188" customWidth="1"/>
    <col min="13063" max="13063" width="21" style="188" customWidth="1"/>
    <col min="13064" max="13064" width="18.28515625" style="188" customWidth="1"/>
    <col min="13065" max="13065" width="15.7109375" style="188" customWidth="1"/>
    <col min="13066" max="13066" width="20.42578125" style="188" customWidth="1"/>
    <col min="13067" max="13069" width="11.42578125" style="188"/>
    <col min="13070" max="13070" width="12.7109375" style="188" bestFit="1" customWidth="1"/>
    <col min="13071" max="13312" width="11.42578125" style="188"/>
    <col min="13313" max="13313" width="10.7109375" style="188" customWidth="1"/>
    <col min="13314" max="13314" width="56.5703125" style="188" customWidth="1"/>
    <col min="13315" max="13315" width="12.7109375" style="188" customWidth="1"/>
    <col min="13316" max="13316" width="16" style="188" bestFit="1" customWidth="1"/>
    <col min="13317" max="13317" width="22.140625" style="188" customWidth="1"/>
    <col min="13318" max="13318" width="18.7109375" style="188" customWidth="1"/>
    <col min="13319" max="13319" width="21" style="188" customWidth="1"/>
    <col min="13320" max="13320" width="18.28515625" style="188" customWidth="1"/>
    <col min="13321" max="13321" width="15.7109375" style="188" customWidth="1"/>
    <col min="13322" max="13322" width="20.42578125" style="188" customWidth="1"/>
    <col min="13323" max="13325" width="11.42578125" style="188"/>
    <col min="13326" max="13326" width="12.7109375" style="188" bestFit="1" customWidth="1"/>
    <col min="13327" max="13568" width="11.42578125" style="188"/>
    <col min="13569" max="13569" width="10.7109375" style="188" customWidth="1"/>
    <col min="13570" max="13570" width="56.5703125" style="188" customWidth="1"/>
    <col min="13571" max="13571" width="12.7109375" style="188" customWidth="1"/>
    <col min="13572" max="13572" width="16" style="188" bestFit="1" customWidth="1"/>
    <col min="13573" max="13573" width="22.140625" style="188" customWidth="1"/>
    <col min="13574" max="13574" width="18.7109375" style="188" customWidth="1"/>
    <col min="13575" max="13575" width="21" style="188" customWidth="1"/>
    <col min="13576" max="13576" width="18.28515625" style="188" customWidth="1"/>
    <col min="13577" max="13577" width="15.7109375" style="188" customWidth="1"/>
    <col min="13578" max="13578" width="20.42578125" style="188" customWidth="1"/>
    <col min="13579" max="13581" width="11.42578125" style="188"/>
    <col min="13582" max="13582" width="12.7109375" style="188" bestFit="1" customWidth="1"/>
    <col min="13583" max="13824" width="11.42578125" style="188"/>
    <col min="13825" max="13825" width="10.7109375" style="188" customWidth="1"/>
    <col min="13826" max="13826" width="56.5703125" style="188" customWidth="1"/>
    <col min="13827" max="13827" width="12.7109375" style="188" customWidth="1"/>
    <col min="13828" max="13828" width="16" style="188" bestFit="1" customWidth="1"/>
    <col min="13829" max="13829" width="22.140625" style="188" customWidth="1"/>
    <col min="13830" max="13830" width="18.7109375" style="188" customWidth="1"/>
    <col min="13831" max="13831" width="21" style="188" customWidth="1"/>
    <col min="13832" max="13832" width="18.28515625" style="188" customWidth="1"/>
    <col min="13833" max="13833" width="15.7109375" style="188" customWidth="1"/>
    <col min="13834" max="13834" width="20.42578125" style="188" customWidth="1"/>
    <col min="13835" max="13837" width="11.42578125" style="188"/>
    <col min="13838" max="13838" width="12.7109375" style="188" bestFit="1" customWidth="1"/>
    <col min="13839" max="14080" width="11.42578125" style="188"/>
    <col min="14081" max="14081" width="10.7109375" style="188" customWidth="1"/>
    <col min="14082" max="14082" width="56.5703125" style="188" customWidth="1"/>
    <col min="14083" max="14083" width="12.7109375" style="188" customWidth="1"/>
    <col min="14084" max="14084" width="16" style="188" bestFit="1" customWidth="1"/>
    <col min="14085" max="14085" width="22.140625" style="188" customWidth="1"/>
    <col min="14086" max="14086" width="18.7109375" style="188" customWidth="1"/>
    <col min="14087" max="14087" width="21" style="188" customWidth="1"/>
    <col min="14088" max="14088" width="18.28515625" style="188" customWidth="1"/>
    <col min="14089" max="14089" width="15.7109375" style="188" customWidth="1"/>
    <col min="14090" max="14090" width="20.42578125" style="188" customWidth="1"/>
    <col min="14091" max="14093" width="11.42578125" style="188"/>
    <col min="14094" max="14094" width="12.7109375" style="188" bestFit="1" customWidth="1"/>
    <col min="14095" max="14336" width="11.42578125" style="188"/>
    <col min="14337" max="14337" width="10.7109375" style="188" customWidth="1"/>
    <col min="14338" max="14338" width="56.5703125" style="188" customWidth="1"/>
    <col min="14339" max="14339" width="12.7109375" style="188" customWidth="1"/>
    <col min="14340" max="14340" width="16" style="188" bestFit="1" customWidth="1"/>
    <col min="14341" max="14341" width="22.140625" style="188" customWidth="1"/>
    <col min="14342" max="14342" width="18.7109375" style="188" customWidth="1"/>
    <col min="14343" max="14343" width="21" style="188" customWidth="1"/>
    <col min="14344" max="14344" width="18.28515625" style="188" customWidth="1"/>
    <col min="14345" max="14345" width="15.7109375" style="188" customWidth="1"/>
    <col min="14346" max="14346" width="20.42578125" style="188" customWidth="1"/>
    <col min="14347" max="14349" width="11.42578125" style="188"/>
    <col min="14350" max="14350" width="12.7109375" style="188" bestFit="1" customWidth="1"/>
    <col min="14351" max="14592" width="11.42578125" style="188"/>
    <col min="14593" max="14593" width="10.7109375" style="188" customWidth="1"/>
    <col min="14594" max="14594" width="56.5703125" style="188" customWidth="1"/>
    <col min="14595" max="14595" width="12.7109375" style="188" customWidth="1"/>
    <col min="14596" max="14596" width="16" style="188" bestFit="1" customWidth="1"/>
    <col min="14597" max="14597" width="22.140625" style="188" customWidth="1"/>
    <col min="14598" max="14598" width="18.7109375" style="188" customWidth="1"/>
    <col min="14599" max="14599" width="21" style="188" customWidth="1"/>
    <col min="14600" max="14600" width="18.28515625" style="188" customWidth="1"/>
    <col min="14601" max="14601" width="15.7109375" style="188" customWidth="1"/>
    <col min="14602" max="14602" width="20.42578125" style="188" customWidth="1"/>
    <col min="14603" max="14605" width="11.42578125" style="188"/>
    <col min="14606" max="14606" width="12.7109375" style="188" bestFit="1" customWidth="1"/>
    <col min="14607" max="14848" width="11.42578125" style="188"/>
    <col min="14849" max="14849" width="10.7109375" style="188" customWidth="1"/>
    <col min="14850" max="14850" width="56.5703125" style="188" customWidth="1"/>
    <col min="14851" max="14851" width="12.7109375" style="188" customWidth="1"/>
    <col min="14852" max="14852" width="16" style="188" bestFit="1" customWidth="1"/>
    <col min="14853" max="14853" width="22.140625" style="188" customWidth="1"/>
    <col min="14854" max="14854" width="18.7109375" style="188" customWidth="1"/>
    <col min="14855" max="14855" width="21" style="188" customWidth="1"/>
    <col min="14856" max="14856" width="18.28515625" style="188" customWidth="1"/>
    <col min="14857" max="14857" width="15.7109375" style="188" customWidth="1"/>
    <col min="14858" max="14858" width="20.42578125" style="188" customWidth="1"/>
    <col min="14859" max="14861" width="11.42578125" style="188"/>
    <col min="14862" max="14862" width="12.7109375" style="188" bestFit="1" customWidth="1"/>
    <col min="14863" max="15104" width="11.42578125" style="188"/>
    <col min="15105" max="15105" width="10.7109375" style="188" customWidth="1"/>
    <col min="15106" max="15106" width="56.5703125" style="188" customWidth="1"/>
    <col min="15107" max="15107" width="12.7109375" style="188" customWidth="1"/>
    <col min="15108" max="15108" width="16" style="188" bestFit="1" customWidth="1"/>
    <col min="15109" max="15109" width="22.140625" style="188" customWidth="1"/>
    <col min="15110" max="15110" width="18.7109375" style="188" customWidth="1"/>
    <col min="15111" max="15111" width="21" style="188" customWidth="1"/>
    <col min="15112" max="15112" width="18.28515625" style="188" customWidth="1"/>
    <col min="15113" max="15113" width="15.7109375" style="188" customWidth="1"/>
    <col min="15114" max="15114" width="20.42578125" style="188" customWidth="1"/>
    <col min="15115" max="15117" width="11.42578125" style="188"/>
    <col min="15118" max="15118" width="12.7109375" style="188" bestFit="1" customWidth="1"/>
    <col min="15119" max="15360" width="11.42578125" style="188"/>
    <col min="15361" max="15361" width="10.7109375" style="188" customWidth="1"/>
    <col min="15362" max="15362" width="56.5703125" style="188" customWidth="1"/>
    <col min="15363" max="15363" width="12.7109375" style="188" customWidth="1"/>
    <col min="15364" max="15364" width="16" style="188" bestFit="1" customWidth="1"/>
    <col min="15365" max="15365" width="22.140625" style="188" customWidth="1"/>
    <col min="15366" max="15366" width="18.7109375" style="188" customWidth="1"/>
    <col min="15367" max="15367" width="21" style="188" customWidth="1"/>
    <col min="15368" max="15368" width="18.28515625" style="188" customWidth="1"/>
    <col min="15369" max="15369" width="15.7109375" style="188" customWidth="1"/>
    <col min="15370" max="15370" width="20.42578125" style="188" customWidth="1"/>
    <col min="15371" max="15373" width="11.42578125" style="188"/>
    <col min="15374" max="15374" width="12.7109375" style="188" bestFit="1" customWidth="1"/>
    <col min="15375" max="15616" width="11.42578125" style="188"/>
    <col min="15617" max="15617" width="10.7109375" style="188" customWidth="1"/>
    <col min="15618" max="15618" width="56.5703125" style="188" customWidth="1"/>
    <col min="15619" max="15619" width="12.7109375" style="188" customWidth="1"/>
    <col min="15620" max="15620" width="16" style="188" bestFit="1" customWidth="1"/>
    <col min="15621" max="15621" width="22.140625" style="188" customWidth="1"/>
    <col min="15622" max="15622" width="18.7109375" style="188" customWidth="1"/>
    <col min="15623" max="15623" width="21" style="188" customWidth="1"/>
    <col min="15624" max="15624" width="18.28515625" style="188" customWidth="1"/>
    <col min="15625" max="15625" width="15.7109375" style="188" customWidth="1"/>
    <col min="15626" max="15626" width="20.42578125" style="188" customWidth="1"/>
    <col min="15627" max="15629" width="11.42578125" style="188"/>
    <col min="15630" max="15630" width="12.7109375" style="188" bestFit="1" customWidth="1"/>
    <col min="15631" max="15872" width="11.42578125" style="188"/>
    <col min="15873" max="15873" width="10.7109375" style="188" customWidth="1"/>
    <col min="15874" max="15874" width="56.5703125" style="188" customWidth="1"/>
    <col min="15875" max="15875" width="12.7109375" style="188" customWidth="1"/>
    <col min="15876" max="15876" width="16" style="188" bestFit="1" customWidth="1"/>
    <col min="15877" max="15877" width="22.140625" style="188" customWidth="1"/>
    <col min="15878" max="15878" width="18.7109375" style="188" customWidth="1"/>
    <col min="15879" max="15879" width="21" style="188" customWidth="1"/>
    <col min="15880" max="15880" width="18.28515625" style="188" customWidth="1"/>
    <col min="15881" max="15881" width="15.7109375" style="188" customWidth="1"/>
    <col min="15882" max="15882" width="20.42578125" style="188" customWidth="1"/>
    <col min="15883" max="15885" width="11.42578125" style="188"/>
    <col min="15886" max="15886" width="12.7109375" style="188" bestFit="1" customWidth="1"/>
    <col min="15887" max="16128" width="11.42578125" style="188"/>
    <col min="16129" max="16129" width="10.7109375" style="188" customWidth="1"/>
    <col min="16130" max="16130" width="56.5703125" style="188" customWidth="1"/>
    <col min="16131" max="16131" width="12.7109375" style="188" customWidth="1"/>
    <col min="16132" max="16132" width="16" style="188" bestFit="1" customWidth="1"/>
    <col min="16133" max="16133" width="22.140625" style="188" customWidth="1"/>
    <col min="16134" max="16134" width="18.7109375" style="188" customWidth="1"/>
    <col min="16135" max="16135" width="21" style="188" customWidth="1"/>
    <col min="16136" max="16136" width="18.28515625" style="188" customWidth="1"/>
    <col min="16137" max="16137" width="15.7109375" style="188" customWidth="1"/>
    <col min="16138" max="16138" width="20.42578125" style="188" customWidth="1"/>
    <col min="16139" max="16141" width="11.42578125" style="188"/>
    <col min="16142" max="16142" width="12.7109375" style="188" bestFit="1" customWidth="1"/>
    <col min="16143" max="16384" width="11.42578125" style="188"/>
  </cols>
  <sheetData>
    <row r="1" spans="1:14" s="160" customFormat="1" ht="15.75" x14ac:dyDescent="0.25">
      <c r="A1" s="154"/>
      <c r="B1" s="154"/>
      <c r="C1" s="155"/>
      <c r="D1" s="156"/>
      <c r="E1" s="157"/>
      <c r="F1" s="158"/>
      <c r="G1" s="159"/>
    </row>
    <row r="2" spans="1:14" s="161" customFormat="1" ht="18" x14ac:dyDescent="0.25">
      <c r="A2" s="334" t="s">
        <v>52</v>
      </c>
      <c r="B2" s="334"/>
      <c r="C2" s="334"/>
      <c r="D2" s="334"/>
      <c r="E2" s="334"/>
      <c r="F2" s="334"/>
      <c r="G2" s="334"/>
    </row>
    <row r="3" spans="1:14" s="161" customFormat="1" ht="18" x14ac:dyDescent="0.25">
      <c r="A3" s="334" t="s">
        <v>252</v>
      </c>
      <c r="B3" s="334"/>
      <c r="C3" s="334"/>
      <c r="D3" s="334"/>
      <c r="E3" s="334"/>
      <c r="F3" s="334"/>
      <c r="G3" s="334"/>
    </row>
    <row r="4" spans="1:14" s="161" customFormat="1" ht="18" x14ac:dyDescent="0.25">
      <c r="A4" s="334" t="s">
        <v>253</v>
      </c>
      <c r="B4" s="334"/>
      <c r="C4" s="334"/>
      <c r="D4" s="334"/>
      <c r="E4" s="334"/>
      <c r="F4" s="334"/>
      <c r="G4" s="334"/>
    </row>
    <row r="5" spans="1:14" s="161" customFormat="1" x14ac:dyDescent="0.2">
      <c r="A5" s="162"/>
      <c r="B5" s="163"/>
      <c r="C5" s="164"/>
      <c r="D5" s="165"/>
      <c r="E5" s="166"/>
      <c r="F5" s="167"/>
      <c r="G5" s="167"/>
    </row>
    <row r="6" spans="1:14" s="161" customFormat="1" ht="18" customHeight="1" thickBot="1" x14ac:dyDescent="0.25">
      <c r="A6" s="168"/>
      <c r="B6" s="335"/>
      <c r="C6" s="335"/>
      <c r="D6" s="335"/>
      <c r="E6" s="335"/>
    </row>
    <row r="7" spans="1:14" s="161" customFormat="1" ht="18" customHeight="1" thickBot="1" x14ac:dyDescent="0.3">
      <c r="A7" s="169"/>
      <c r="B7" s="170"/>
      <c r="C7" s="169"/>
      <c r="D7" s="171"/>
      <c r="E7" s="172"/>
      <c r="F7" s="173" t="s">
        <v>254</v>
      </c>
      <c r="G7" s="262"/>
      <c r="J7" s="174"/>
    </row>
    <row r="8" spans="1:14" s="161" customFormat="1" ht="18" customHeight="1" thickBot="1" x14ac:dyDescent="0.3">
      <c r="A8" s="169"/>
      <c r="B8" s="170"/>
      <c r="C8" s="169"/>
      <c r="D8" s="171"/>
      <c r="E8" s="172"/>
      <c r="F8" s="173" t="s">
        <v>255</v>
      </c>
      <c r="G8" s="263">
        <v>46255</v>
      </c>
    </row>
    <row r="9" spans="1:14" s="161" customFormat="1" ht="18" customHeight="1" thickBot="1" x14ac:dyDescent="0.25">
      <c r="A9" s="168"/>
      <c r="B9" s="335"/>
      <c r="C9" s="335"/>
      <c r="D9" s="335"/>
      <c r="E9" s="335"/>
    </row>
    <row r="10" spans="1:14" s="161" customFormat="1" ht="46.5" customHeight="1" thickBot="1" x14ac:dyDescent="0.25">
      <c r="A10" s="331" t="s">
        <v>406</v>
      </c>
      <c r="B10" s="332"/>
      <c r="C10" s="332"/>
      <c r="D10" s="332"/>
      <c r="E10" s="332"/>
      <c r="F10" s="332"/>
      <c r="G10" s="333"/>
    </row>
    <row r="11" spans="1:14" s="161" customFormat="1" ht="18" customHeight="1" x14ac:dyDescent="0.2">
      <c r="A11" s="168"/>
      <c r="B11" s="261"/>
      <c r="C11" s="261"/>
      <c r="D11" s="261"/>
      <c r="E11" s="261"/>
      <c r="F11" s="302"/>
      <c r="G11" s="302"/>
    </row>
    <row r="12" spans="1:14" s="161" customFormat="1" ht="18" customHeight="1" x14ac:dyDescent="0.2">
      <c r="A12" s="168"/>
      <c r="B12" s="175" t="s">
        <v>318</v>
      </c>
      <c r="C12" s="176"/>
      <c r="D12" s="264"/>
      <c r="E12" s="264"/>
      <c r="F12" s="335" t="s">
        <v>320</v>
      </c>
      <c r="G12" s="335"/>
    </row>
    <row r="13" spans="1:14" s="161" customFormat="1" ht="19.5" customHeight="1" x14ac:dyDescent="0.2">
      <c r="A13" s="168"/>
      <c r="B13" s="261" t="s">
        <v>319</v>
      </c>
      <c r="C13" s="176"/>
      <c r="D13" s="264"/>
      <c r="E13" s="264"/>
      <c r="F13" s="303" t="s">
        <v>321</v>
      </c>
      <c r="G13" s="303"/>
    </row>
    <row r="14" spans="1:14" s="161" customFormat="1" ht="18" customHeight="1" x14ac:dyDescent="0.2">
      <c r="A14" s="168"/>
      <c r="B14" s="261"/>
      <c r="C14" s="176"/>
      <c r="D14" s="261"/>
      <c r="E14" s="261"/>
      <c r="F14" s="335" t="s">
        <v>305</v>
      </c>
      <c r="G14" s="335"/>
    </row>
    <row r="15" spans="1:14" s="161" customFormat="1" ht="18" customHeight="1" thickBot="1" x14ac:dyDescent="0.25">
      <c r="A15" s="168"/>
      <c r="B15" s="261"/>
      <c r="C15" s="176"/>
      <c r="D15" s="261"/>
      <c r="E15" s="261"/>
      <c r="F15" s="261"/>
      <c r="G15" s="261"/>
    </row>
    <row r="16" spans="1:14" s="161" customFormat="1" ht="16.5" thickBot="1" x14ac:dyDescent="0.25">
      <c r="A16" s="177" t="s">
        <v>30</v>
      </c>
      <c r="B16" s="178" t="s">
        <v>256</v>
      </c>
      <c r="C16" s="179" t="s">
        <v>247</v>
      </c>
      <c r="D16" s="179" t="s">
        <v>2</v>
      </c>
      <c r="E16" s="179" t="s">
        <v>257</v>
      </c>
      <c r="F16" s="179" t="s">
        <v>1</v>
      </c>
      <c r="G16" s="180" t="s">
        <v>258</v>
      </c>
      <c r="K16" s="174"/>
      <c r="N16" s="181"/>
    </row>
    <row r="17" spans="1:14" s="161" customFormat="1" ht="15.75" x14ac:dyDescent="0.2">
      <c r="A17" s="182"/>
      <c r="B17" s="182"/>
      <c r="C17" s="183"/>
      <c r="D17" s="183"/>
      <c r="E17" s="183"/>
      <c r="F17" s="183"/>
      <c r="G17" s="183"/>
      <c r="K17" s="174"/>
      <c r="N17" s="181"/>
    </row>
    <row r="18" spans="1:14" s="161" customFormat="1" ht="15.75" x14ac:dyDescent="0.25">
      <c r="A18" s="184"/>
      <c r="B18" s="184" t="s">
        <v>259</v>
      </c>
      <c r="C18" s="186"/>
      <c r="D18" s="187"/>
      <c r="E18" s="188"/>
      <c r="F18" s="188"/>
      <c r="G18" s="189"/>
      <c r="H18" s="190"/>
      <c r="K18" s="174"/>
      <c r="N18" s="181"/>
    </row>
    <row r="19" spans="1:14" s="161" customFormat="1" ht="15.75" x14ac:dyDescent="0.25">
      <c r="A19" s="184"/>
      <c r="B19" s="184"/>
      <c r="C19" s="186"/>
      <c r="D19" s="187"/>
      <c r="E19" s="188"/>
      <c r="F19" s="188"/>
      <c r="G19" s="189"/>
      <c r="H19" s="190"/>
      <c r="K19" s="174"/>
      <c r="N19" s="181"/>
    </row>
    <row r="20" spans="1:14" s="272" customFormat="1" ht="15.75" x14ac:dyDescent="0.2">
      <c r="A20" s="268" t="s">
        <v>46</v>
      </c>
      <c r="B20" s="269" t="s">
        <v>260</v>
      </c>
      <c r="C20" s="196"/>
      <c r="D20" s="270"/>
      <c r="E20" s="265"/>
      <c r="F20" s="265"/>
      <c r="G20" s="271"/>
      <c r="H20" s="192"/>
      <c r="K20" s="273"/>
      <c r="N20" s="274"/>
    </row>
    <row r="21" spans="1:14" s="272" customFormat="1" x14ac:dyDescent="0.2">
      <c r="A21" s="196" t="s">
        <v>261</v>
      </c>
      <c r="B21" s="265" t="s">
        <v>317</v>
      </c>
      <c r="C21" s="196" t="s">
        <v>26</v>
      </c>
      <c r="D21" s="197">
        <v>1</v>
      </c>
      <c r="E21" s="192">
        <v>498359.86</v>
      </c>
      <c r="F21" s="192">
        <f>D21*E21</f>
        <v>498359.86</v>
      </c>
      <c r="G21" s="271"/>
      <c r="H21" s="192">
        <f>+D21*E21</f>
        <v>498359.86</v>
      </c>
      <c r="K21" s="273"/>
      <c r="N21" s="274"/>
    </row>
    <row r="22" spans="1:14" s="272" customFormat="1" x14ac:dyDescent="0.2">
      <c r="A22" s="196" t="s">
        <v>262</v>
      </c>
      <c r="B22" s="265" t="s">
        <v>251</v>
      </c>
      <c r="C22" s="196" t="s">
        <v>26</v>
      </c>
      <c r="D22" s="197">
        <v>1</v>
      </c>
      <c r="E22" s="192">
        <v>287626.81</v>
      </c>
      <c r="F22" s="192">
        <f>D22*E22</f>
        <v>287626.81</v>
      </c>
      <c r="G22" s="271"/>
      <c r="H22" s="192">
        <f t="shared" ref="H22:H91" si="0">+D22*E22</f>
        <v>287626.81</v>
      </c>
      <c r="K22" s="273"/>
      <c r="N22" s="274"/>
    </row>
    <row r="23" spans="1:14" s="272" customFormat="1" ht="15.75" x14ac:dyDescent="0.2">
      <c r="A23" s="196" t="s">
        <v>263</v>
      </c>
      <c r="B23" s="265" t="s">
        <v>264</v>
      </c>
      <c r="C23" s="196" t="s">
        <v>26</v>
      </c>
      <c r="D23" s="197">
        <v>1</v>
      </c>
      <c r="E23" s="192">
        <v>259741.4</v>
      </c>
      <c r="F23" s="192">
        <f>D23*E23</f>
        <v>259741.4</v>
      </c>
      <c r="G23" s="275">
        <f>SUM(F21:F23)</f>
        <v>1045728.07</v>
      </c>
      <c r="H23" s="192">
        <f t="shared" si="0"/>
        <v>259741.4</v>
      </c>
      <c r="K23" s="273"/>
      <c r="N23" s="274"/>
    </row>
    <row r="24" spans="1:14" s="272" customFormat="1" ht="15.75" x14ac:dyDescent="0.2">
      <c r="A24" s="182"/>
      <c r="B24" s="182"/>
      <c r="C24" s="183"/>
      <c r="D24" s="183"/>
      <c r="E24" s="183"/>
      <c r="F24" s="183"/>
      <c r="G24" s="183"/>
      <c r="H24" s="192">
        <f t="shared" si="0"/>
        <v>0</v>
      </c>
      <c r="K24" s="273"/>
      <c r="N24" s="274"/>
    </row>
    <row r="25" spans="1:14" s="265" customFormat="1" ht="15.75" x14ac:dyDescent="0.2">
      <c r="A25" s="268" t="s">
        <v>265</v>
      </c>
      <c r="B25" s="269" t="s">
        <v>266</v>
      </c>
      <c r="H25" s="192">
        <f t="shared" si="0"/>
        <v>0</v>
      </c>
    </row>
    <row r="26" spans="1:14" s="265" customFormat="1" ht="15.75" x14ac:dyDescent="0.2">
      <c r="A26" s="196" t="s">
        <v>322</v>
      </c>
      <c r="B26" s="265" t="s">
        <v>323</v>
      </c>
      <c r="C26" s="196" t="s">
        <v>31</v>
      </c>
      <c r="D26" s="197">
        <v>1050</v>
      </c>
      <c r="E26" s="192">
        <v>30.93</v>
      </c>
      <c r="F26" s="192">
        <f>+E26*D26</f>
        <v>32476.5</v>
      </c>
      <c r="G26" s="200"/>
      <c r="H26" s="192">
        <f t="shared" si="0"/>
        <v>32476.5</v>
      </c>
    </row>
    <row r="27" spans="1:14" s="265" customFormat="1" ht="15.75" x14ac:dyDescent="0.2">
      <c r="A27" s="196" t="s">
        <v>267</v>
      </c>
      <c r="B27" s="265" t="s">
        <v>268</v>
      </c>
      <c r="C27" s="196" t="s">
        <v>26</v>
      </c>
      <c r="D27" s="197">
        <v>1</v>
      </c>
      <c r="E27" s="192">
        <v>224928</v>
      </c>
      <c r="F27" s="192">
        <f t="shared" ref="F27:F63" si="1">+E27*D27</f>
        <v>224928</v>
      </c>
      <c r="G27" s="200"/>
      <c r="H27" s="192">
        <f t="shared" si="0"/>
        <v>224928</v>
      </c>
    </row>
    <row r="28" spans="1:14" s="265" customFormat="1" ht="15.75" x14ac:dyDescent="0.2">
      <c r="A28" s="268" t="s">
        <v>269</v>
      </c>
      <c r="B28" s="269" t="s">
        <v>307</v>
      </c>
      <c r="D28" s="197"/>
      <c r="E28" s="192"/>
      <c r="F28" s="192"/>
      <c r="H28" s="192">
        <f t="shared" si="0"/>
        <v>0</v>
      </c>
    </row>
    <row r="29" spans="1:14" s="265" customFormat="1" ht="15.75" x14ac:dyDescent="0.2">
      <c r="A29" s="196"/>
      <c r="B29" s="265" t="s">
        <v>306</v>
      </c>
      <c r="C29" s="196" t="s">
        <v>10</v>
      </c>
      <c r="D29" s="197">
        <v>792</v>
      </c>
      <c r="E29" s="192">
        <v>185.35</v>
      </c>
      <c r="F29" s="192">
        <f t="shared" si="1"/>
        <v>146797.20000000001</v>
      </c>
      <c r="G29" s="200"/>
      <c r="H29" s="192">
        <f t="shared" si="0"/>
        <v>146797.20000000001</v>
      </c>
    </row>
    <row r="30" spans="1:14" s="265" customFormat="1" ht="15.75" x14ac:dyDescent="0.2">
      <c r="A30" s="196" t="s">
        <v>270</v>
      </c>
      <c r="B30" s="3" t="s">
        <v>53</v>
      </c>
      <c r="C30" s="196" t="s">
        <v>10</v>
      </c>
      <c r="D30" s="197">
        <v>898.44</v>
      </c>
      <c r="E30" s="192">
        <v>438.45</v>
      </c>
      <c r="F30" s="192">
        <f t="shared" si="1"/>
        <v>393921.02</v>
      </c>
      <c r="G30" s="200"/>
      <c r="H30" s="192">
        <f t="shared" si="0"/>
        <v>393921.02</v>
      </c>
      <c r="J30" s="192"/>
    </row>
    <row r="31" spans="1:14" s="265" customFormat="1" ht="15.75" x14ac:dyDescent="0.2">
      <c r="A31" s="268" t="s">
        <v>271</v>
      </c>
      <c r="B31" s="269" t="s">
        <v>308</v>
      </c>
      <c r="G31" s="200"/>
      <c r="H31" s="192">
        <f t="shared" si="0"/>
        <v>0</v>
      </c>
    </row>
    <row r="32" spans="1:14" s="265" customFormat="1" ht="15.75" x14ac:dyDescent="0.2">
      <c r="A32" s="268"/>
      <c r="B32" s="265" t="s">
        <v>54</v>
      </c>
      <c r="C32" s="196" t="s">
        <v>28</v>
      </c>
      <c r="D32" s="265">
        <v>262.5</v>
      </c>
      <c r="E32" s="192">
        <v>107.89</v>
      </c>
      <c r="F32" s="192">
        <f>+E32*D32</f>
        <v>28321.13</v>
      </c>
      <c r="G32" s="200"/>
      <c r="H32" s="192">
        <f t="shared" si="0"/>
        <v>28321.13</v>
      </c>
    </row>
    <row r="33" spans="1:8" s="265" customFormat="1" ht="15.75" x14ac:dyDescent="0.2">
      <c r="A33" s="196"/>
      <c r="B33" s="265" t="s">
        <v>324</v>
      </c>
      <c r="C33" s="196" t="s">
        <v>28</v>
      </c>
      <c r="D33" s="197">
        <v>600</v>
      </c>
      <c r="E33" s="192">
        <v>192.46</v>
      </c>
      <c r="F33" s="192">
        <f>+E33*D33</f>
        <v>115476</v>
      </c>
      <c r="G33" s="200"/>
      <c r="H33" s="192">
        <f t="shared" si="0"/>
        <v>115476</v>
      </c>
    </row>
    <row r="34" spans="1:8" s="265" customFormat="1" ht="15.75" x14ac:dyDescent="0.2">
      <c r="A34" s="196" t="s">
        <v>325</v>
      </c>
      <c r="B34" s="265" t="s">
        <v>328</v>
      </c>
      <c r="C34" s="196" t="s">
        <v>31</v>
      </c>
      <c r="D34" s="197">
        <v>875</v>
      </c>
      <c r="E34" s="192">
        <v>13.6</v>
      </c>
      <c r="F34" s="192">
        <f>+E34*D34</f>
        <v>11900</v>
      </c>
      <c r="G34" s="200"/>
      <c r="H34" s="192">
        <f t="shared" si="0"/>
        <v>11900</v>
      </c>
    </row>
    <row r="35" spans="1:8" s="265" customFormat="1" ht="15.75" x14ac:dyDescent="0.2">
      <c r="A35" s="196" t="s">
        <v>326</v>
      </c>
      <c r="B35" s="265" t="s">
        <v>327</v>
      </c>
      <c r="C35" s="196" t="s">
        <v>22</v>
      </c>
      <c r="D35" s="197">
        <v>200</v>
      </c>
      <c r="E35" s="192">
        <v>197.5</v>
      </c>
      <c r="F35" s="192">
        <f>+E35*D35</f>
        <v>39500</v>
      </c>
      <c r="G35" s="200"/>
      <c r="H35" s="192">
        <f t="shared" si="0"/>
        <v>39500</v>
      </c>
    </row>
    <row r="36" spans="1:8" s="265" customFormat="1" ht="15.75" x14ac:dyDescent="0.2">
      <c r="A36" s="196" t="s">
        <v>330</v>
      </c>
      <c r="B36" s="265" t="s">
        <v>329</v>
      </c>
      <c r="C36" s="196" t="s">
        <v>10</v>
      </c>
      <c r="D36" s="197">
        <v>1900</v>
      </c>
      <c r="E36" s="192">
        <v>144.15</v>
      </c>
      <c r="F36" s="192">
        <f>+E36*D36</f>
        <v>273885</v>
      </c>
      <c r="G36" s="200"/>
      <c r="H36" s="192">
        <f t="shared" si="0"/>
        <v>273885</v>
      </c>
    </row>
    <row r="37" spans="1:8" s="265" customFormat="1" ht="15.75" x14ac:dyDescent="0.2">
      <c r="A37" s="196" t="s">
        <v>272</v>
      </c>
      <c r="B37" s="3" t="s">
        <v>47</v>
      </c>
      <c r="C37" s="196" t="s">
        <v>31</v>
      </c>
      <c r="D37" s="197">
        <v>1050</v>
      </c>
      <c r="E37" s="192">
        <v>13.6</v>
      </c>
      <c r="F37" s="192">
        <f t="shared" si="1"/>
        <v>14280</v>
      </c>
      <c r="G37" s="200"/>
      <c r="H37" s="192">
        <f t="shared" si="0"/>
        <v>14280</v>
      </c>
    </row>
    <row r="38" spans="1:8" s="265" customFormat="1" ht="15.75" x14ac:dyDescent="0.2">
      <c r="A38" s="268" t="s">
        <v>273</v>
      </c>
      <c r="B38" s="4" t="s">
        <v>314</v>
      </c>
      <c r="C38" s="196"/>
      <c r="D38" s="197"/>
      <c r="E38" s="192"/>
      <c r="F38" s="192"/>
      <c r="G38" s="200"/>
      <c r="H38" s="192">
        <f t="shared" si="0"/>
        <v>0</v>
      </c>
    </row>
    <row r="39" spans="1:8" s="265" customFormat="1" ht="15.75" x14ac:dyDescent="0.2">
      <c r="A39" s="268"/>
      <c r="B39" s="3" t="s">
        <v>331</v>
      </c>
      <c r="C39" s="196" t="s">
        <v>274</v>
      </c>
      <c r="D39" s="197">
        <v>7422.79</v>
      </c>
      <c r="E39" s="192">
        <v>2.86</v>
      </c>
      <c r="F39" s="192">
        <f t="shared" si="1"/>
        <v>21229.18</v>
      </c>
      <c r="G39" s="200"/>
      <c r="H39" s="192">
        <f t="shared" si="0"/>
        <v>21229.18</v>
      </c>
    </row>
    <row r="40" spans="1:8" s="265" customFormat="1" ht="15.75" x14ac:dyDescent="0.2">
      <c r="A40" s="196"/>
      <c r="B40" s="3" t="s">
        <v>275</v>
      </c>
      <c r="C40" s="196" t="s">
        <v>274</v>
      </c>
      <c r="D40" s="197">
        <v>106278.48</v>
      </c>
      <c r="E40" s="192">
        <v>2.86</v>
      </c>
      <c r="F40" s="192">
        <f t="shared" si="1"/>
        <v>303956.45</v>
      </c>
      <c r="G40" s="200"/>
      <c r="H40" s="192">
        <f t="shared" si="0"/>
        <v>303956.45</v>
      </c>
    </row>
    <row r="41" spans="1:8" s="265" customFormat="1" ht="15.75" x14ac:dyDescent="0.2">
      <c r="A41" s="196"/>
      <c r="B41" s="3" t="s">
        <v>276</v>
      </c>
      <c r="C41" s="196" t="s">
        <v>274</v>
      </c>
      <c r="D41" s="197">
        <v>90175.679999999993</v>
      </c>
      <c r="E41" s="192">
        <v>2.86</v>
      </c>
      <c r="F41" s="192">
        <f t="shared" si="1"/>
        <v>257902.44</v>
      </c>
      <c r="G41" s="200"/>
      <c r="H41" s="192">
        <f t="shared" si="0"/>
        <v>257902.44</v>
      </c>
    </row>
    <row r="42" spans="1:8" s="265" customFormat="1" ht="15.75" x14ac:dyDescent="0.2">
      <c r="A42" s="196"/>
      <c r="B42" s="265" t="s">
        <v>332</v>
      </c>
      <c r="C42" s="196" t="s">
        <v>274</v>
      </c>
      <c r="D42" s="197">
        <v>270069.8</v>
      </c>
      <c r="E42" s="192">
        <v>2.86</v>
      </c>
      <c r="F42" s="192">
        <f t="shared" si="1"/>
        <v>772399.63</v>
      </c>
      <c r="G42" s="200"/>
      <c r="H42" s="192">
        <f t="shared" si="0"/>
        <v>772399.63</v>
      </c>
    </row>
    <row r="43" spans="1:8" s="265" customFormat="1" ht="15.75" x14ac:dyDescent="0.2">
      <c r="A43" s="196" t="s">
        <v>277</v>
      </c>
      <c r="B43" s="3" t="s">
        <v>333</v>
      </c>
      <c r="C43" s="196" t="s">
        <v>315</v>
      </c>
      <c r="D43" s="197">
        <v>25875</v>
      </c>
      <c r="E43" s="192">
        <v>24.92</v>
      </c>
      <c r="F43" s="192">
        <f t="shared" si="1"/>
        <v>644805</v>
      </c>
      <c r="G43" s="200"/>
      <c r="H43" s="192">
        <f t="shared" si="0"/>
        <v>644805</v>
      </c>
    </row>
    <row r="44" spans="1:8" s="265" customFormat="1" ht="15.75" x14ac:dyDescent="0.2">
      <c r="A44" s="196" t="s">
        <v>278</v>
      </c>
      <c r="B44" s="3" t="s">
        <v>334</v>
      </c>
      <c r="C44" s="196" t="s">
        <v>315</v>
      </c>
      <c r="D44" s="197">
        <v>10459.799999999999</v>
      </c>
      <c r="E44" s="192">
        <v>24.92</v>
      </c>
      <c r="F44" s="192">
        <f t="shared" si="1"/>
        <v>260658.22</v>
      </c>
      <c r="G44" s="200"/>
      <c r="H44" s="192">
        <f t="shared" si="0"/>
        <v>260658.22</v>
      </c>
    </row>
    <row r="45" spans="1:8" s="265" customFormat="1" ht="15.75" x14ac:dyDescent="0.2">
      <c r="A45" s="196" t="s">
        <v>309</v>
      </c>
      <c r="B45" s="3" t="s">
        <v>335</v>
      </c>
      <c r="C45" s="196" t="s">
        <v>315</v>
      </c>
      <c r="D45" s="197">
        <v>11723.4</v>
      </c>
      <c r="E45" s="192">
        <v>24.92</v>
      </c>
      <c r="F45" s="192">
        <f t="shared" si="1"/>
        <v>292147.13</v>
      </c>
      <c r="G45" s="200"/>
      <c r="H45" s="192">
        <f t="shared" si="0"/>
        <v>292147.13</v>
      </c>
    </row>
    <row r="46" spans="1:8" s="265" customFormat="1" ht="15.75" x14ac:dyDescent="0.2">
      <c r="A46" s="196" t="s">
        <v>279</v>
      </c>
      <c r="B46" s="257" t="s">
        <v>336</v>
      </c>
      <c r="C46" s="196" t="s">
        <v>10</v>
      </c>
      <c r="D46" s="197">
        <v>72</v>
      </c>
      <c r="E46" s="192">
        <v>313.52999999999997</v>
      </c>
      <c r="F46" s="192">
        <f t="shared" si="1"/>
        <v>22574.16</v>
      </c>
      <c r="G46" s="200"/>
      <c r="H46" s="192">
        <f t="shared" si="0"/>
        <v>22574.16</v>
      </c>
    </row>
    <row r="47" spans="1:8" s="196" customFormat="1" ht="30" x14ac:dyDescent="0.2">
      <c r="A47" s="196" t="s">
        <v>338</v>
      </c>
      <c r="B47" s="257" t="s">
        <v>337</v>
      </c>
      <c r="C47" s="196" t="s">
        <v>10</v>
      </c>
      <c r="D47" s="197">
        <v>600</v>
      </c>
      <c r="E47" s="266">
        <v>363.82</v>
      </c>
      <c r="F47" s="192">
        <f t="shared" si="1"/>
        <v>218292</v>
      </c>
      <c r="H47" s="192">
        <f t="shared" si="0"/>
        <v>218292</v>
      </c>
    </row>
    <row r="48" spans="1:8" s="265" customFormat="1" ht="15.75" x14ac:dyDescent="0.2">
      <c r="A48" s="196" t="s">
        <v>280</v>
      </c>
      <c r="B48" s="3" t="s">
        <v>55</v>
      </c>
      <c r="C48" s="196" t="s">
        <v>31</v>
      </c>
      <c r="D48" s="197">
        <v>1320</v>
      </c>
      <c r="E48" s="192">
        <v>14.83</v>
      </c>
      <c r="F48" s="192">
        <f>+E48*D48</f>
        <v>19575.599999999999</v>
      </c>
      <c r="G48" s="200">
        <f>SUM(F26:F48)</f>
        <v>4095024.66</v>
      </c>
      <c r="H48" s="192">
        <f t="shared" si="0"/>
        <v>19575.599999999999</v>
      </c>
    </row>
    <row r="49" spans="1:8" ht="15.75" x14ac:dyDescent="0.25">
      <c r="A49" s="186"/>
      <c r="B49" s="3"/>
      <c r="C49" s="186"/>
      <c r="D49" s="191"/>
      <c r="E49" s="190"/>
      <c r="F49" s="192"/>
      <c r="G49" s="193"/>
      <c r="H49" s="192">
        <f t="shared" si="0"/>
        <v>0</v>
      </c>
    </row>
    <row r="50" spans="1:8" ht="15.75" x14ac:dyDescent="0.25">
      <c r="A50" s="184" t="s">
        <v>11</v>
      </c>
      <c r="B50" s="185" t="s">
        <v>45</v>
      </c>
      <c r="C50" s="186"/>
      <c r="D50" s="191"/>
      <c r="E50" s="190"/>
      <c r="F50" s="192"/>
      <c r="G50" s="193"/>
      <c r="H50" s="192">
        <f t="shared" si="0"/>
        <v>0</v>
      </c>
    </row>
    <row r="51" spans="1:8" s="265" customFormat="1" ht="15.75" x14ac:dyDescent="0.2">
      <c r="A51" s="196" t="s">
        <v>310</v>
      </c>
      <c r="B51" s="265" t="s">
        <v>311</v>
      </c>
      <c r="C51" s="196" t="s">
        <v>28</v>
      </c>
      <c r="D51" s="197">
        <v>375.75</v>
      </c>
      <c r="E51" s="192">
        <v>584.76</v>
      </c>
      <c r="F51" s="192">
        <f t="shared" si="1"/>
        <v>219723.57</v>
      </c>
      <c r="G51" s="200"/>
      <c r="H51" s="192">
        <f t="shared" si="0"/>
        <v>219723.57</v>
      </c>
    </row>
    <row r="52" spans="1:8" s="265" customFormat="1" ht="15.75" x14ac:dyDescent="0.2">
      <c r="A52" s="196" t="s">
        <v>281</v>
      </c>
      <c r="B52" s="267" t="s">
        <v>405</v>
      </c>
      <c r="C52" s="196" t="s">
        <v>28</v>
      </c>
      <c r="D52" s="197">
        <v>335.25</v>
      </c>
      <c r="E52" s="192">
        <v>2568.4299999999998</v>
      </c>
      <c r="F52" s="192">
        <f t="shared" si="1"/>
        <v>861066.16</v>
      </c>
      <c r="G52" s="200">
        <f>SUM(F51:F52)</f>
        <v>1080789.73</v>
      </c>
      <c r="H52" s="192">
        <f t="shared" si="0"/>
        <v>861066.16</v>
      </c>
    </row>
    <row r="53" spans="1:8" s="198" customFormat="1" ht="15.75" x14ac:dyDescent="0.25">
      <c r="A53" s="194"/>
      <c r="B53" s="195"/>
      <c r="C53" s="196"/>
      <c r="D53" s="197"/>
      <c r="E53" s="192"/>
      <c r="F53" s="192"/>
      <c r="G53" s="193"/>
      <c r="H53" s="192">
        <f t="shared" si="0"/>
        <v>0</v>
      </c>
    </row>
    <row r="54" spans="1:8" ht="15.75" x14ac:dyDescent="0.25">
      <c r="A54" s="184" t="s">
        <v>12</v>
      </c>
      <c r="B54" s="185" t="s">
        <v>48</v>
      </c>
      <c r="C54" s="186"/>
      <c r="D54" s="191"/>
      <c r="E54" s="190"/>
      <c r="F54" s="192"/>
      <c r="G54" s="193"/>
      <c r="H54" s="192">
        <f t="shared" si="0"/>
        <v>0</v>
      </c>
    </row>
    <row r="55" spans="1:8" ht="15.75" x14ac:dyDescent="0.2">
      <c r="A55" s="196" t="s">
        <v>58</v>
      </c>
      <c r="B55" s="265" t="s">
        <v>282</v>
      </c>
      <c r="C55" s="196" t="s">
        <v>31</v>
      </c>
      <c r="D55" s="197">
        <v>1120</v>
      </c>
      <c r="E55" s="192">
        <v>194.19</v>
      </c>
      <c r="F55" s="192">
        <f t="shared" si="1"/>
        <v>217492.8</v>
      </c>
      <c r="G55" s="200"/>
      <c r="H55" s="192">
        <f t="shared" si="0"/>
        <v>217492.8</v>
      </c>
    </row>
    <row r="56" spans="1:8" ht="15.75" x14ac:dyDescent="0.2">
      <c r="A56" s="196" t="s">
        <v>283</v>
      </c>
      <c r="B56" s="267" t="s">
        <v>312</v>
      </c>
      <c r="C56" s="196" t="s">
        <v>26</v>
      </c>
      <c r="D56" s="197">
        <v>1</v>
      </c>
      <c r="E56" s="192">
        <v>624777.82999999996</v>
      </c>
      <c r="F56" s="192">
        <f t="shared" si="1"/>
        <v>624777.82999999996</v>
      </c>
      <c r="G56" s="200">
        <f>SUM(F55:F56)</f>
        <v>842270.63</v>
      </c>
      <c r="H56" s="192">
        <f t="shared" si="0"/>
        <v>624777.82999999996</v>
      </c>
    </row>
    <row r="57" spans="1:8" ht="15.75" x14ac:dyDescent="0.2">
      <c r="A57" s="196"/>
      <c r="B57" s="267"/>
      <c r="C57" s="196"/>
      <c r="D57" s="197"/>
      <c r="E57" s="192"/>
      <c r="F57" s="192"/>
      <c r="G57" s="200"/>
      <c r="H57" s="192">
        <f t="shared" si="0"/>
        <v>0</v>
      </c>
    </row>
    <row r="58" spans="1:8" ht="15.75" x14ac:dyDescent="0.2">
      <c r="A58" s="268" t="s">
        <v>13</v>
      </c>
      <c r="B58" s="269" t="s">
        <v>49</v>
      </c>
      <c r="C58" s="196"/>
      <c r="D58" s="197"/>
      <c r="E58" s="192"/>
      <c r="F58" s="192"/>
      <c r="G58" s="200"/>
      <c r="H58" s="192">
        <f t="shared" si="0"/>
        <v>0</v>
      </c>
    </row>
    <row r="59" spans="1:8" x14ac:dyDescent="0.2">
      <c r="A59" s="196" t="s">
        <v>339</v>
      </c>
      <c r="B59" s="265" t="s">
        <v>341</v>
      </c>
      <c r="C59" s="196" t="s">
        <v>24</v>
      </c>
      <c r="D59" s="197">
        <v>34</v>
      </c>
      <c r="E59" s="192">
        <v>13657.02</v>
      </c>
      <c r="F59" s="192">
        <f t="shared" si="1"/>
        <v>464338.68</v>
      </c>
      <c r="G59" s="271"/>
      <c r="H59" s="192">
        <f t="shared" si="0"/>
        <v>464338.68</v>
      </c>
    </row>
    <row r="60" spans="1:8" x14ac:dyDescent="0.2">
      <c r="A60" s="196" t="s">
        <v>340</v>
      </c>
      <c r="B60" s="265" t="s">
        <v>342</v>
      </c>
      <c r="C60" s="196" t="s">
        <v>24</v>
      </c>
      <c r="D60" s="197">
        <v>25</v>
      </c>
      <c r="E60" s="192">
        <v>9143.43</v>
      </c>
      <c r="F60" s="192">
        <f t="shared" si="1"/>
        <v>228585.75</v>
      </c>
      <c r="G60" s="271"/>
      <c r="H60" s="192">
        <f t="shared" si="0"/>
        <v>228585.75</v>
      </c>
    </row>
    <row r="61" spans="1:8" ht="15.75" x14ac:dyDescent="0.2">
      <c r="A61" s="268" t="s">
        <v>284</v>
      </c>
      <c r="B61" s="269" t="s">
        <v>343</v>
      </c>
      <c r="C61" s="196"/>
      <c r="D61" s="197"/>
      <c r="E61" s="192"/>
      <c r="F61" s="192"/>
      <c r="G61" s="200"/>
      <c r="H61" s="192">
        <f t="shared" si="0"/>
        <v>0</v>
      </c>
    </row>
    <row r="62" spans="1:8" s="198" customFormat="1" ht="30" x14ac:dyDescent="0.2">
      <c r="A62" s="196"/>
      <c r="B62" s="267" t="s">
        <v>344</v>
      </c>
      <c r="C62" s="196" t="s">
        <v>24</v>
      </c>
      <c r="D62" s="197">
        <v>1200</v>
      </c>
      <c r="E62" s="192">
        <v>6070.06</v>
      </c>
      <c r="F62" s="192">
        <f t="shared" si="1"/>
        <v>7284072</v>
      </c>
      <c r="G62" s="200"/>
      <c r="H62" s="192">
        <f t="shared" si="0"/>
        <v>7284072</v>
      </c>
    </row>
    <row r="63" spans="1:8" ht="15.75" x14ac:dyDescent="0.2">
      <c r="A63" s="196" t="s">
        <v>313</v>
      </c>
      <c r="B63" s="265" t="s">
        <v>353</v>
      </c>
      <c r="C63" s="196" t="s">
        <v>31</v>
      </c>
      <c r="D63" s="197">
        <v>1000</v>
      </c>
      <c r="E63" s="192">
        <v>146.31</v>
      </c>
      <c r="F63" s="192">
        <f t="shared" si="1"/>
        <v>146310</v>
      </c>
      <c r="G63" s="200">
        <f>SUM(F59:F63)</f>
        <v>8123306.4299999997</v>
      </c>
      <c r="H63" s="192">
        <f t="shared" si="0"/>
        <v>146310</v>
      </c>
    </row>
    <row r="64" spans="1:8" ht="18" customHeight="1" x14ac:dyDescent="0.2">
      <c r="A64" s="196"/>
      <c r="B64" s="265"/>
      <c r="C64" s="196"/>
      <c r="D64" s="276" t="s">
        <v>7</v>
      </c>
      <c r="E64" s="192"/>
      <c r="F64" s="192"/>
      <c r="G64" s="200"/>
      <c r="H64" s="192"/>
    </row>
    <row r="65" spans="1:14" s="161" customFormat="1" ht="18" customHeight="1" x14ac:dyDescent="0.2">
      <c r="A65" s="182" t="s">
        <v>40</v>
      </c>
      <c r="B65" s="175" t="s">
        <v>285</v>
      </c>
      <c r="C65" s="278"/>
      <c r="D65" s="279"/>
      <c r="E65" s="280"/>
      <c r="F65" s="277"/>
      <c r="G65" s="201"/>
      <c r="H65" s="192">
        <f t="shared" si="0"/>
        <v>0</v>
      </c>
      <c r="K65" s="174"/>
      <c r="N65" s="181"/>
    </row>
    <row r="66" spans="1:14" s="161" customFormat="1" ht="18" customHeight="1" x14ac:dyDescent="0.2">
      <c r="A66" s="281" t="s">
        <v>286</v>
      </c>
      <c r="B66" s="202" t="s">
        <v>56</v>
      </c>
      <c r="C66" s="278" t="s">
        <v>26</v>
      </c>
      <c r="D66" s="279">
        <v>1</v>
      </c>
      <c r="E66" s="280">
        <v>20454.89</v>
      </c>
      <c r="F66" s="277">
        <f>+D66*E66</f>
        <v>20454.89</v>
      </c>
      <c r="G66" s="200">
        <f>SUM(F66:F66)</f>
        <v>20454.89</v>
      </c>
      <c r="H66" s="192">
        <f t="shared" si="0"/>
        <v>20454.89</v>
      </c>
      <c r="K66" s="174"/>
      <c r="N66" s="181"/>
    </row>
    <row r="67" spans="1:14" s="161" customFormat="1" ht="15.75" x14ac:dyDescent="0.2">
      <c r="A67" s="281"/>
      <c r="B67" s="202"/>
      <c r="C67" s="278"/>
      <c r="D67" s="279"/>
      <c r="E67" s="280"/>
      <c r="F67" s="277"/>
      <c r="G67" s="201"/>
      <c r="H67" s="192">
        <f t="shared" si="0"/>
        <v>0</v>
      </c>
      <c r="K67" s="174"/>
      <c r="N67" s="181"/>
    </row>
    <row r="68" spans="1:14" s="161" customFormat="1" ht="15.75" x14ac:dyDescent="0.25">
      <c r="A68" s="281"/>
      <c r="B68" s="202"/>
      <c r="C68" s="278"/>
      <c r="D68" s="337" t="s">
        <v>346</v>
      </c>
      <c r="E68" s="337"/>
      <c r="F68" s="285" t="s">
        <v>4</v>
      </c>
      <c r="G68" s="229">
        <f>SUM(G23:G66)</f>
        <v>15207574.41</v>
      </c>
      <c r="H68" s="192"/>
      <c r="I68" s="301">
        <f>SUM(H21:H67)</f>
        <v>15207574.41</v>
      </c>
      <c r="K68" s="174"/>
      <c r="N68" s="181"/>
    </row>
    <row r="69" spans="1:14" s="161" customFormat="1" ht="15.75" x14ac:dyDescent="0.2">
      <c r="A69" s="281"/>
      <c r="B69" s="202"/>
      <c r="C69" s="278"/>
      <c r="D69" s="279"/>
      <c r="E69" s="280"/>
      <c r="F69" s="277"/>
      <c r="G69" s="201"/>
      <c r="H69" s="192">
        <f t="shared" si="0"/>
        <v>0</v>
      </c>
      <c r="K69" s="174"/>
      <c r="N69" s="181"/>
    </row>
    <row r="70" spans="1:14" s="161" customFormat="1" ht="15.75" x14ac:dyDescent="0.2">
      <c r="A70" s="281"/>
      <c r="B70" s="202"/>
      <c r="C70" s="278"/>
      <c r="D70" s="279"/>
      <c r="E70" s="280"/>
      <c r="F70" s="277"/>
      <c r="G70" s="201"/>
      <c r="H70" s="192"/>
      <c r="K70" s="174"/>
      <c r="N70" s="181"/>
    </row>
    <row r="71" spans="1:14" s="161" customFormat="1" ht="15.75" x14ac:dyDescent="0.2">
      <c r="A71" s="281"/>
      <c r="B71" s="202"/>
      <c r="C71" s="278"/>
      <c r="D71" s="279"/>
      <c r="E71" s="280"/>
      <c r="F71" s="277"/>
      <c r="G71" s="201"/>
      <c r="H71" s="192"/>
      <c r="K71" s="174"/>
      <c r="N71" s="181"/>
    </row>
    <row r="72" spans="1:14" s="161" customFormat="1" ht="15.75" x14ac:dyDescent="0.2">
      <c r="A72" s="281"/>
      <c r="B72" s="202"/>
      <c r="C72" s="278"/>
      <c r="D72" s="279"/>
      <c r="E72" s="280"/>
      <c r="F72" s="277"/>
      <c r="G72" s="201"/>
      <c r="H72" s="192"/>
      <c r="K72" s="174"/>
      <c r="N72" s="181"/>
    </row>
    <row r="73" spans="1:14" s="161" customFormat="1" ht="15.75" x14ac:dyDescent="0.2">
      <c r="A73" s="281"/>
      <c r="B73" s="202"/>
      <c r="C73" s="278"/>
      <c r="D73" s="279"/>
      <c r="E73" s="280"/>
      <c r="F73" s="277"/>
      <c r="G73" s="201"/>
      <c r="H73" s="192"/>
      <c r="K73" s="174"/>
      <c r="N73" s="181"/>
    </row>
    <row r="74" spans="1:14" s="161" customFormat="1" ht="15.75" x14ac:dyDescent="0.2">
      <c r="A74" s="281"/>
      <c r="B74" s="202"/>
      <c r="C74" s="278"/>
      <c r="D74" s="279"/>
      <c r="E74" s="280"/>
      <c r="F74" s="277"/>
      <c r="G74" s="201"/>
      <c r="H74" s="192"/>
      <c r="K74" s="174"/>
      <c r="N74" s="181"/>
    </row>
    <row r="75" spans="1:14" s="161" customFormat="1" ht="15.75" x14ac:dyDescent="0.2">
      <c r="A75" s="281"/>
      <c r="B75" s="202"/>
      <c r="C75" s="278"/>
      <c r="D75" s="279"/>
      <c r="E75" s="280"/>
      <c r="F75" s="277"/>
      <c r="G75" s="201"/>
      <c r="H75" s="192"/>
      <c r="K75" s="174"/>
      <c r="N75" s="181"/>
    </row>
    <row r="76" spans="1:14" s="161" customFormat="1" ht="15.75" x14ac:dyDescent="0.2">
      <c r="A76" s="281"/>
      <c r="B76" s="182" t="s">
        <v>357</v>
      </c>
      <c r="C76" s="278"/>
      <c r="D76" s="279"/>
      <c r="E76" s="280"/>
      <c r="F76" s="277"/>
      <c r="G76" s="201"/>
      <c r="H76" s="192">
        <f t="shared" si="0"/>
        <v>0</v>
      </c>
      <c r="K76" s="174"/>
      <c r="N76" s="181"/>
    </row>
    <row r="77" spans="1:14" s="161" customFormat="1" ht="47.25" x14ac:dyDescent="0.2">
      <c r="A77" s="281"/>
      <c r="B77" s="175" t="s">
        <v>407</v>
      </c>
      <c r="C77" s="278"/>
      <c r="D77" s="279"/>
      <c r="E77" s="280"/>
      <c r="F77" s="277"/>
      <c r="G77" s="201"/>
      <c r="H77" s="192">
        <f t="shared" si="0"/>
        <v>0</v>
      </c>
      <c r="K77" s="174"/>
      <c r="N77" s="181"/>
    </row>
    <row r="78" spans="1:14" s="161" customFormat="1" ht="15.75" x14ac:dyDescent="0.2">
      <c r="A78" s="281"/>
      <c r="B78" s="202"/>
      <c r="C78" s="278"/>
      <c r="D78" s="279"/>
      <c r="E78" s="280"/>
      <c r="F78" s="277"/>
      <c r="G78" s="201"/>
      <c r="H78" s="192">
        <f t="shared" si="0"/>
        <v>0</v>
      </c>
      <c r="K78" s="174"/>
      <c r="N78" s="181"/>
    </row>
    <row r="79" spans="1:14" s="161" customFormat="1" ht="15.75" x14ac:dyDescent="0.2">
      <c r="A79" s="304" t="s">
        <v>287</v>
      </c>
      <c r="B79" s="305" t="s">
        <v>260</v>
      </c>
      <c r="C79" s="306"/>
      <c r="D79" s="307"/>
      <c r="E79" s="308"/>
      <c r="F79" s="308"/>
      <c r="G79" s="308"/>
      <c r="H79" s="192">
        <f t="shared" si="0"/>
        <v>0</v>
      </c>
      <c r="K79" s="174"/>
      <c r="N79" s="181"/>
    </row>
    <row r="80" spans="1:14" s="161" customFormat="1" x14ac:dyDescent="0.2">
      <c r="A80" s="309">
        <v>1.01</v>
      </c>
      <c r="B80" s="20" t="s">
        <v>358</v>
      </c>
      <c r="C80" s="310" t="s">
        <v>29</v>
      </c>
      <c r="D80" s="311">
        <v>1</v>
      </c>
      <c r="E80" s="312">
        <v>30048.82</v>
      </c>
      <c r="F80" s="313">
        <f>+E80*D80</f>
        <v>30048.82</v>
      </c>
      <c r="G80" s="308"/>
      <c r="H80" s="192">
        <f t="shared" si="0"/>
        <v>30048.82</v>
      </c>
      <c r="K80" s="174"/>
      <c r="N80" s="181"/>
    </row>
    <row r="81" spans="1:14" s="161" customFormat="1" x14ac:dyDescent="0.2">
      <c r="A81" s="309">
        <f>+A80+0.01</f>
        <v>1.02</v>
      </c>
      <c r="B81" s="20" t="s">
        <v>359</v>
      </c>
      <c r="C81" s="310" t="s">
        <v>29</v>
      </c>
      <c r="D81" s="311">
        <v>1</v>
      </c>
      <c r="E81" s="312">
        <v>779844.33</v>
      </c>
      <c r="F81" s="313">
        <f t="shared" ref="F81:F84" si="2">+E81*D81</f>
        <v>779844.33</v>
      </c>
      <c r="G81" s="308"/>
      <c r="H81" s="192">
        <f t="shared" si="0"/>
        <v>779844.33</v>
      </c>
      <c r="K81" s="174"/>
      <c r="N81" s="181"/>
    </row>
    <row r="82" spans="1:14" s="161" customFormat="1" x14ac:dyDescent="0.2">
      <c r="A82" s="309">
        <f>+A81+0.01</f>
        <v>1.03</v>
      </c>
      <c r="B82" s="20" t="s">
        <v>360</v>
      </c>
      <c r="C82" s="310" t="s">
        <v>29</v>
      </c>
      <c r="D82" s="311">
        <v>1</v>
      </c>
      <c r="E82" s="312">
        <v>119276</v>
      </c>
      <c r="F82" s="313">
        <f t="shared" si="2"/>
        <v>119276</v>
      </c>
      <c r="G82" s="308"/>
      <c r="H82" s="192">
        <f t="shared" si="0"/>
        <v>119276</v>
      </c>
      <c r="K82" s="174"/>
      <c r="N82" s="181"/>
    </row>
    <row r="83" spans="1:14" s="161" customFormat="1" x14ac:dyDescent="0.2">
      <c r="A83" s="309">
        <f>+A82+0.01</f>
        <v>1.04</v>
      </c>
      <c r="B83" s="20" t="s">
        <v>361</v>
      </c>
      <c r="C83" s="310" t="s">
        <v>29</v>
      </c>
      <c r="D83" s="311">
        <v>1</v>
      </c>
      <c r="E83" s="312">
        <v>88837.73</v>
      </c>
      <c r="F83" s="313">
        <f t="shared" si="2"/>
        <v>88837.73</v>
      </c>
      <c r="G83" s="308"/>
      <c r="H83" s="192">
        <f t="shared" si="0"/>
        <v>88837.73</v>
      </c>
      <c r="K83" s="174"/>
      <c r="N83" s="181"/>
    </row>
    <row r="84" spans="1:14" s="161" customFormat="1" x14ac:dyDescent="0.2">
      <c r="A84" s="309">
        <f>+A83+0.01</f>
        <v>1.05</v>
      </c>
      <c r="B84" s="20" t="s">
        <v>401</v>
      </c>
      <c r="C84" s="310" t="s">
        <v>57</v>
      </c>
      <c r="D84" s="311">
        <v>250</v>
      </c>
      <c r="E84" s="312">
        <v>1089.3900000000001</v>
      </c>
      <c r="F84" s="313">
        <f t="shared" si="2"/>
        <v>272347.5</v>
      </c>
      <c r="G84" s="308"/>
      <c r="H84" s="192">
        <f t="shared" si="0"/>
        <v>272347.5</v>
      </c>
      <c r="K84" s="174"/>
      <c r="N84" s="181"/>
    </row>
    <row r="85" spans="1:14" s="161" customFormat="1" x14ac:dyDescent="0.2">
      <c r="A85" s="309">
        <f>+A84+0.01</f>
        <v>1.06</v>
      </c>
      <c r="B85" s="20" t="s">
        <v>362</v>
      </c>
      <c r="C85" s="310" t="s">
        <v>363</v>
      </c>
      <c r="D85" s="311">
        <v>375</v>
      </c>
      <c r="E85" s="312">
        <v>285.89999999999998</v>
      </c>
      <c r="F85" s="313">
        <f t="shared" ref="F85:F91" si="3">+E85*D85</f>
        <v>107212.5</v>
      </c>
      <c r="G85" s="308"/>
      <c r="H85" s="192">
        <f t="shared" si="0"/>
        <v>107212.5</v>
      </c>
      <c r="K85" s="174"/>
      <c r="N85" s="181"/>
    </row>
    <row r="86" spans="1:14" s="161" customFormat="1" ht="15.75" x14ac:dyDescent="0.2">
      <c r="A86" s="304">
        <v>1.07</v>
      </c>
      <c r="B86" s="305" t="s">
        <v>364</v>
      </c>
      <c r="C86" s="306"/>
      <c r="D86" s="307"/>
      <c r="E86" s="308"/>
      <c r="F86" s="308"/>
      <c r="G86" s="308"/>
      <c r="H86" s="192">
        <f t="shared" si="0"/>
        <v>0</v>
      </c>
      <c r="K86" s="174"/>
      <c r="N86" s="181"/>
    </row>
    <row r="87" spans="1:14" s="161" customFormat="1" x14ac:dyDescent="0.2">
      <c r="A87" s="314" t="s">
        <v>365</v>
      </c>
      <c r="B87" s="308" t="s">
        <v>366</v>
      </c>
      <c r="C87" s="315" t="s">
        <v>367</v>
      </c>
      <c r="D87" s="316">
        <v>59.5</v>
      </c>
      <c r="E87" s="312">
        <v>1404.08</v>
      </c>
      <c r="F87" s="313">
        <f t="shared" si="3"/>
        <v>83542.759999999995</v>
      </c>
      <c r="G87" s="308"/>
      <c r="H87" s="192">
        <f t="shared" si="0"/>
        <v>83542.759999999995</v>
      </c>
      <c r="K87" s="174"/>
      <c r="N87" s="181"/>
    </row>
    <row r="88" spans="1:14" s="161" customFormat="1" x14ac:dyDescent="0.2">
      <c r="A88" s="314" t="s">
        <v>368</v>
      </c>
      <c r="B88" s="308" t="s">
        <v>369</v>
      </c>
      <c r="C88" s="315" t="s">
        <v>22</v>
      </c>
      <c r="D88" s="316">
        <v>28</v>
      </c>
      <c r="E88" s="312">
        <v>11562.01</v>
      </c>
      <c r="F88" s="313">
        <f t="shared" si="3"/>
        <v>323736.28000000003</v>
      </c>
      <c r="G88" s="308"/>
      <c r="H88" s="192">
        <f t="shared" si="0"/>
        <v>323736.28000000003</v>
      </c>
      <c r="K88" s="174"/>
      <c r="N88" s="181"/>
    </row>
    <row r="89" spans="1:14" s="161" customFormat="1" x14ac:dyDescent="0.2">
      <c r="A89" s="314" t="s">
        <v>370</v>
      </c>
      <c r="B89" s="308" t="s">
        <v>371</v>
      </c>
      <c r="C89" s="315" t="s">
        <v>372</v>
      </c>
      <c r="D89" s="316">
        <v>168</v>
      </c>
      <c r="E89" s="312">
        <v>185.35</v>
      </c>
      <c r="F89" s="313">
        <f t="shared" si="3"/>
        <v>31138.799999999999</v>
      </c>
      <c r="G89" s="308"/>
      <c r="H89" s="192">
        <f t="shared" si="0"/>
        <v>31138.799999999999</v>
      </c>
      <c r="K89" s="174"/>
      <c r="N89" s="181"/>
    </row>
    <row r="90" spans="1:14" s="161" customFormat="1" x14ac:dyDescent="0.2">
      <c r="A90" s="314" t="s">
        <v>373</v>
      </c>
      <c r="B90" s="308" t="s">
        <v>374</v>
      </c>
      <c r="C90" s="315" t="s">
        <v>22</v>
      </c>
      <c r="D90" s="316">
        <v>28</v>
      </c>
      <c r="E90" s="312">
        <v>371.63</v>
      </c>
      <c r="F90" s="313">
        <f t="shared" si="3"/>
        <v>10405.64</v>
      </c>
      <c r="G90" s="308"/>
      <c r="H90" s="192">
        <f t="shared" si="0"/>
        <v>10405.64</v>
      </c>
      <c r="K90" s="174"/>
      <c r="N90" s="181"/>
    </row>
    <row r="91" spans="1:14" s="161" customFormat="1" ht="15.75" x14ac:dyDescent="0.25">
      <c r="A91" s="314" t="s">
        <v>375</v>
      </c>
      <c r="B91" s="308" t="s">
        <v>376</v>
      </c>
      <c r="C91" s="315" t="s">
        <v>377</v>
      </c>
      <c r="D91" s="316">
        <v>235</v>
      </c>
      <c r="E91" s="312">
        <v>285.89999999999998</v>
      </c>
      <c r="F91" s="313">
        <f t="shared" si="3"/>
        <v>67186.5</v>
      </c>
      <c r="G91" s="317">
        <f>SUM(F80:F91)</f>
        <v>1913576.86</v>
      </c>
      <c r="H91" s="192">
        <f t="shared" si="0"/>
        <v>67186.5</v>
      </c>
      <c r="K91" s="174"/>
      <c r="N91" s="181"/>
    </row>
    <row r="92" spans="1:14" s="161" customFormat="1" x14ac:dyDescent="0.2">
      <c r="A92" s="309"/>
      <c r="B92" s="20"/>
      <c r="C92" s="310"/>
      <c r="D92" s="311"/>
      <c r="E92" s="308"/>
      <c r="F92" s="308"/>
      <c r="G92" s="308"/>
      <c r="H92" s="192">
        <f t="shared" ref="H92:H124" si="4">+D92*E92</f>
        <v>0</v>
      </c>
      <c r="K92" s="174"/>
      <c r="N92" s="181"/>
    </row>
    <row r="93" spans="1:14" s="161" customFormat="1" ht="15.75" x14ac:dyDescent="0.2">
      <c r="A93" s="304" t="s">
        <v>265</v>
      </c>
      <c r="B93" s="305" t="s">
        <v>266</v>
      </c>
      <c r="C93" s="306"/>
      <c r="D93" s="307"/>
      <c r="E93" s="308"/>
      <c r="F93" s="308"/>
      <c r="G93" s="308"/>
      <c r="H93" s="192">
        <f t="shared" si="4"/>
        <v>0</v>
      </c>
      <c r="K93" s="174"/>
      <c r="N93" s="181"/>
    </row>
    <row r="94" spans="1:14" s="161" customFormat="1" x14ac:dyDescent="0.2">
      <c r="A94" s="309">
        <v>2.0099999999999998</v>
      </c>
      <c r="B94" s="20" t="s">
        <v>378</v>
      </c>
      <c r="C94" s="315" t="s">
        <v>372</v>
      </c>
      <c r="D94" s="311">
        <v>103.85</v>
      </c>
      <c r="E94" s="312">
        <v>281.58</v>
      </c>
      <c r="F94" s="313">
        <f t="shared" ref="F94:F99" si="5">+E94*D94</f>
        <v>29242.080000000002</v>
      </c>
      <c r="G94" s="308"/>
      <c r="H94" s="192">
        <f t="shared" si="4"/>
        <v>29242.080000000002</v>
      </c>
      <c r="K94" s="174"/>
      <c r="N94" s="181"/>
    </row>
    <row r="95" spans="1:14" s="161" customFormat="1" x14ac:dyDescent="0.2">
      <c r="A95" s="309">
        <f>+A94+0.01</f>
        <v>2.02</v>
      </c>
      <c r="B95" s="20" t="s">
        <v>379</v>
      </c>
      <c r="C95" s="315" t="s">
        <v>372</v>
      </c>
      <c r="D95" s="311">
        <v>139.36000000000001</v>
      </c>
      <c r="E95" s="312">
        <v>281.58</v>
      </c>
      <c r="F95" s="313">
        <f t="shared" si="5"/>
        <v>39240.99</v>
      </c>
      <c r="G95" s="308"/>
      <c r="H95" s="192">
        <f t="shared" si="4"/>
        <v>39240.99</v>
      </c>
      <c r="K95" s="174"/>
      <c r="N95" s="181"/>
    </row>
    <row r="96" spans="1:14" s="161" customFormat="1" x14ac:dyDescent="0.2">
      <c r="A96" s="309">
        <f>+A95+0.01</f>
        <v>2.0299999999999998</v>
      </c>
      <c r="B96" s="20" t="s">
        <v>380</v>
      </c>
      <c r="C96" s="315" t="s">
        <v>372</v>
      </c>
      <c r="D96" s="311">
        <v>174.2</v>
      </c>
      <c r="E96" s="312">
        <v>281.58</v>
      </c>
      <c r="F96" s="313">
        <f t="shared" si="5"/>
        <v>49051.24</v>
      </c>
      <c r="G96" s="308"/>
      <c r="H96" s="192">
        <f t="shared" si="4"/>
        <v>49051.24</v>
      </c>
      <c r="K96" s="174"/>
      <c r="N96" s="181"/>
    </row>
    <row r="97" spans="1:14" s="161" customFormat="1" x14ac:dyDescent="0.2">
      <c r="A97" s="309">
        <f>+A96+0.01</f>
        <v>2.04</v>
      </c>
      <c r="B97" s="20" t="s">
        <v>381</v>
      </c>
      <c r="C97" s="315" t="s">
        <v>372</v>
      </c>
      <c r="D97" s="311">
        <v>117.95</v>
      </c>
      <c r="E97" s="312">
        <v>281.58</v>
      </c>
      <c r="F97" s="313">
        <f t="shared" si="5"/>
        <v>33212.36</v>
      </c>
      <c r="G97" s="308"/>
      <c r="H97" s="192">
        <f t="shared" si="4"/>
        <v>33212.36</v>
      </c>
      <c r="K97" s="174"/>
      <c r="N97" s="181"/>
    </row>
    <row r="98" spans="1:14" s="161" customFormat="1" x14ac:dyDescent="0.2">
      <c r="A98" s="309">
        <f>+A97+0.01</f>
        <v>2.0499999999999998</v>
      </c>
      <c r="B98" s="20" t="s">
        <v>402</v>
      </c>
      <c r="C98" s="315" t="s">
        <v>367</v>
      </c>
      <c r="D98" s="311">
        <v>240</v>
      </c>
      <c r="E98" s="318">
        <v>1404.08</v>
      </c>
      <c r="F98" s="313">
        <f t="shared" si="5"/>
        <v>336979.20000000001</v>
      </c>
      <c r="G98" s="308"/>
      <c r="H98" s="192">
        <f t="shared" si="4"/>
        <v>336979.20000000001</v>
      </c>
      <c r="K98" s="174"/>
      <c r="N98" s="181"/>
    </row>
    <row r="99" spans="1:14" s="161" customFormat="1" ht="15.75" x14ac:dyDescent="0.25">
      <c r="A99" s="309">
        <f>+A98+0.01</f>
        <v>2.06</v>
      </c>
      <c r="B99" s="20" t="s">
        <v>382</v>
      </c>
      <c r="C99" s="315" t="s">
        <v>377</v>
      </c>
      <c r="D99" s="311">
        <v>695.97</v>
      </c>
      <c r="E99" s="312">
        <v>285.89999999999998</v>
      </c>
      <c r="F99" s="313">
        <f t="shared" si="5"/>
        <v>198977.82</v>
      </c>
      <c r="G99" s="317">
        <f>SUM(F94:F99)</f>
        <v>686703.69</v>
      </c>
      <c r="H99" s="192">
        <f t="shared" si="4"/>
        <v>198977.82</v>
      </c>
      <c r="K99" s="174"/>
      <c r="N99" s="181"/>
    </row>
    <row r="100" spans="1:14" s="161" customFormat="1" x14ac:dyDescent="0.2">
      <c r="A100" s="309"/>
      <c r="B100" s="20"/>
      <c r="C100" s="310"/>
      <c r="D100" s="311"/>
      <c r="E100" s="308"/>
      <c r="F100" s="308"/>
      <c r="G100" s="308"/>
      <c r="H100" s="192">
        <f t="shared" si="4"/>
        <v>0</v>
      </c>
      <c r="K100" s="174"/>
      <c r="N100" s="181"/>
    </row>
    <row r="101" spans="1:14" s="161" customFormat="1" ht="15.75" x14ac:dyDescent="0.2">
      <c r="A101" s="304" t="s">
        <v>11</v>
      </c>
      <c r="B101" s="305" t="s">
        <v>383</v>
      </c>
      <c r="C101" s="306"/>
      <c r="D101" s="307"/>
      <c r="E101" s="308"/>
      <c r="F101" s="308"/>
      <c r="G101" s="308"/>
      <c r="H101" s="192">
        <f t="shared" si="4"/>
        <v>0</v>
      </c>
      <c r="K101" s="174"/>
      <c r="N101" s="181"/>
    </row>
    <row r="102" spans="1:14" s="161" customFormat="1" x14ac:dyDescent="0.2">
      <c r="A102" s="309">
        <v>3.01</v>
      </c>
      <c r="B102" s="20" t="s">
        <v>403</v>
      </c>
      <c r="C102" s="310" t="s">
        <v>42</v>
      </c>
      <c r="D102" s="311">
        <v>15.39</v>
      </c>
      <c r="E102" s="312">
        <v>9233.89</v>
      </c>
      <c r="F102" s="313">
        <f>+E102*D102</f>
        <v>142109.57</v>
      </c>
      <c r="G102" s="308"/>
      <c r="H102" s="192">
        <f t="shared" si="4"/>
        <v>142109.57</v>
      </c>
      <c r="K102" s="174"/>
      <c r="N102" s="181"/>
    </row>
    <row r="103" spans="1:14" s="161" customFormat="1" ht="15.75" x14ac:dyDescent="0.25">
      <c r="A103" s="309">
        <f>+A102+0.01</f>
        <v>3.02</v>
      </c>
      <c r="B103" s="20" t="s">
        <v>384</v>
      </c>
      <c r="C103" s="310" t="s">
        <v>42</v>
      </c>
      <c r="D103" s="311">
        <v>11.56</v>
      </c>
      <c r="E103" s="312">
        <v>9233.89</v>
      </c>
      <c r="F103" s="313">
        <f>+E103*D103</f>
        <v>106743.77</v>
      </c>
      <c r="G103" s="317">
        <f>SUM(F102:F103)</f>
        <v>248853.34</v>
      </c>
      <c r="H103" s="192">
        <f t="shared" si="4"/>
        <v>106743.77</v>
      </c>
      <c r="K103" s="174"/>
      <c r="N103" s="181"/>
    </row>
    <row r="104" spans="1:14" s="161" customFormat="1" x14ac:dyDescent="0.2">
      <c r="A104" s="309"/>
      <c r="B104" s="20"/>
      <c r="C104" s="310"/>
      <c r="D104" s="311"/>
      <c r="E104" s="308"/>
      <c r="F104" s="308"/>
      <c r="G104" s="308"/>
      <c r="H104" s="192">
        <f t="shared" si="4"/>
        <v>0</v>
      </c>
      <c r="K104" s="174"/>
      <c r="N104" s="181"/>
    </row>
    <row r="105" spans="1:14" s="161" customFormat="1" ht="15.75" x14ac:dyDescent="0.2">
      <c r="A105" s="304" t="s">
        <v>12</v>
      </c>
      <c r="B105" s="305" t="s">
        <v>385</v>
      </c>
      <c r="C105" s="306"/>
      <c r="D105" s="307"/>
      <c r="E105" s="308"/>
      <c r="F105" s="308"/>
      <c r="G105" s="308"/>
      <c r="H105" s="192">
        <f t="shared" si="4"/>
        <v>0</v>
      </c>
      <c r="K105" s="174"/>
      <c r="N105" s="181"/>
    </row>
    <row r="106" spans="1:14" s="161" customFormat="1" x14ac:dyDescent="0.2">
      <c r="A106" s="309">
        <v>4.01</v>
      </c>
      <c r="B106" s="20" t="s">
        <v>386</v>
      </c>
      <c r="C106" s="310" t="s">
        <v>42</v>
      </c>
      <c r="D106" s="311">
        <v>27.36</v>
      </c>
      <c r="E106" s="312">
        <v>24272.68</v>
      </c>
      <c r="F106" s="313">
        <f t="shared" ref="F106:F113" si="6">+E106*D106</f>
        <v>664100.52</v>
      </c>
      <c r="G106" s="308"/>
      <c r="H106" s="192">
        <f t="shared" si="4"/>
        <v>664100.52</v>
      </c>
      <c r="K106" s="174"/>
      <c r="N106" s="181"/>
    </row>
    <row r="107" spans="1:14" s="161" customFormat="1" x14ac:dyDescent="0.2">
      <c r="A107" s="309">
        <f>+A106+0.01</f>
        <v>4.0199999999999996</v>
      </c>
      <c r="B107" s="20" t="s">
        <v>387</v>
      </c>
      <c r="C107" s="310" t="s">
        <v>42</v>
      </c>
      <c r="D107" s="311">
        <v>51.3</v>
      </c>
      <c r="E107" s="312">
        <v>23784.83</v>
      </c>
      <c r="F107" s="313">
        <f t="shared" si="6"/>
        <v>1220161.78</v>
      </c>
      <c r="G107" s="308"/>
      <c r="H107" s="192">
        <f t="shared" si="4"/>
        <v>1220161.78</v>
      </c>
      <c r="K107" s="174"/>
      <c r="N107" s="181"/>
    </row>
    <row r="108" spans="1:14" s="161" customFormat="1" x14ac:dyDescent="0.2">
      <c r="A108" s="309">
        <f t="shared" ref="A108:A113" si="7">+A107+0.01</f>
        <v>4.03</v>
      </c>
      <c r="B108" s="20" t="s">
        <v>388</v>
      </c>
      <c r="C108" s="310" t="s">
        <v>42</v>
      </c>
      <c r="D108" s="311">
        <v>39.93</v>
      </c>
      <c r="E108" s="312">
        <v>28272.21</v>
      </c>
      <c r="F108" s="313">
        <f t="shared" si="6"/>
        <v>1128909.3500000001</v>
      </c>
      <c r="G108" s="308"/>
      <c r="H108" s="192">
        <f t="shared" si="4"/>
        <v>1128909.3500000001</v>
      </c>
      <c r="K108" s="174"/>
      <c r="N108" s="181"/>
    </row>
    <row r="109" spans="1:14" s="161" customFormat="1" x14ac:dyDescent="0.2">
      <c r="A109" s="309">
        <f t="shared" si="7"/>
        <v>4.04</v>
      </c>
      <c r="B109" s="20" t="s">
        <v>389</v>
      </c>
      <c r="C109" s="310" t="s">
        <v>42</v>
      </c>
      <c r="D109" s="311">
        <v>96.3</v>
      </c>
      <c r="E109" s="312">
        <v>25343.91</v>
      </c>
      <c r="F109" s="313">
        <f t="shared" si="6"/>
        <v>2440618.5299999998</v>
      </c>
      <c r="G109" s="308"/>
      <c r="H109" s="192">
        <f t="shared" si="4"/>
        <v>2440618.5299999998</v>
      </c>
      <c r="K109" s="174"/>
      <c r="N109" s="181"/>
    </row>
    <row r="110" spans="1:14" s="161" customFormat="1" x14ac:dyDescent="0.2">
      <c r="A110" s="309">
        <f t="shared" si="7"/>
        <v>4.05</v>
      </c>
      <c r="B110" s="20" t="s">
        <v>390</v>
      </c>
      <c r="C110" s="310" t="s">
        <v>42</v>
      </c>
      <c r="D110" s="311">
        <v>43.2</v>
      </c>
      <c r="E110" s="312">
        <v>21798.14</v>
      </c>
      <c r="F110" s="313">
        <f t="shared" si="6"/>
        <v>941679.65</v>
      </c>
      <c r="G110" s="308"/>
      <c r="H110" s="192">
        <f t="shared" si="4"/>
        <v>941679.65</v>
      </c>
      <c r="K110" s="174"/>
      <c r="N110" s="181"/>
    </row>
    <row r="111" spans="1:14" s="161" customFormat="1" x14ac:dyDescent="0.2">
      <c r="A111" s="309">
        <f t="shared" si="7"/>
        <v>4.0599999999999996</v>
      </c>
      <c r="B111" s="20" t="s">
        <v>391</v>
      </c>
      <c r="C111" s="310" t="s">
        <v>42</v>
      </c>
      <c r="D111" s="311">
        <v>45</v>
      </c>
      <c r="E111" s="312">
        <v>29526.16</v>
      </c>
      <c r="F111" s="313">
        <f t="shared" si="6"/>
        <v>1328677.2</v>
      </c>
      <c r="G111" s="308"/>
      <c r="H111" s="192">
        <f t="shared" si="4"/>
        <v>1328677.2</v>
      </c>
      <c r="K111" s="174"/>
      <c r="N111" s="181"/>
    </row>
    <row r="112" spans="1:14" s="161" customFormat="1" x14ac:dyDescent="0.2">
      <c r="A112" s="309">
        <f t="shared" si="7"/>
        <v>4.07</v>
      </c>
      <c r="B112" s="20" t="s">
        <v>392</v>
      </c>
      <c r="C112" s="310" t="s">
        <v>42</v>
      </c>
      <c r="D112" s="311">
        <v>3.67</v>
      </c>
      <c r="E112" s="312">
        <v>26756.44</v>
      </c>
      <c r="F112" s="313">
        <f t="shared" si="6"/>
        <v>98196.13</v>
      </c>
      <c r="G112" s="308"/>
      <c r="H112" s="192">
        <f t="shared" si="4"/>
        <v>98196.13</v>
      </c>
      <c r="K112" s="174"/>
      <c r="N112" s="181"/>
    </row>
    <row r="113" spans="1:14" s="161" customFormat="1" ht="15.75" x14ac:dyDescent="0.25">
      <c r="A113" s="309">
        <f t="shared" si="7"/>
        <v>4.08</v>
      </c>
      <c r="B113" s="20" t="s">
        <v>393</v>
      </c>
      <c r="C113" s="310" t="s">
        <v>42</v>
      </c>
      <c r="D113" s="311">
        <v>10.49</v>
      </c>
      <c r="E113" s="312">
        <v>36112.54</v>
      </c>
      <c r="F113" s="313">
        <f t="shared" si="6"/>
        <v>378820.54</v>
      </c>
      <c r="G113" s="317">
        <f>SUM(F106:F113)</f>
        <v>8201163.7000000002</v>
      </c>
      <c r="H113" s="192">
        <f t="shared" si="4"/>
        <v>378820.54</v>
      </c>
      <c r="K113" s="174"/>
      <c r="N113" s="181"/>
    </row>
    <row r="114" spans="1:14" s="161" customFormat="1" x14ac:dyDescent="0.2">
      <c r="A114" s="309"/>
      <c r="B114" s="20"/>
      <c r="C114" s="310"/>
      <c r="D114" s="311"/>
      <c r="E114" s="308"/>
      <c r="F114" s="308"/>
      <c r="G114" s="308"/>
      <c r="H114" s="192">
        <f t="shared" si="4"/>
        <v>0</v>
      </c>
      <c r="K114" s="174"/>
      <c r="N114" s="181"/>
    </row>
    <row r="115" spans="1:14" s="161" customFormat="1" ht="15.75" x14ac:dyDescent="0.2">
      <c r="A115" s="304" t="s">
        <v>13</v>
      </c>
      <c r="B115" s="305" t="s">
        <v>394</v>
      </c>
      <c r="C115" s="306"/>
      <c r="D115" s="307"/>
      <c r="E115" s="308"/>
      <c r="F115" s="308"/>
      <c r="G115" s="308"/>
      <c r="H115" s="192">
        <f t="shared" si="4"/>
        <v>0</v>
      </c>
      <c r="K115" s="174"/>
      <c r="N115" s="181"/>
    </row>
    <row r="116" spans="1:14" s="161" customFormat="1" ht="15.75" x14ac:dyDescent="0.25">
      <c r="A116" s="309">
        <v>5.01</v>
      </c>
      <c r="B116" s="20" t="s">
        <v>395</v>
      </c>
      <c r="C116" s="310" t="s">
        <v>250</v>
      </c>
      <c r="D116" s="311">
        <v>60.61</v>
      </c>
      <c r="E116" s="312">
        <v>148.86000000000001</v>
      </c>
      <c r="F116" s="313">
        <f>+E116*D116</f>
        <v>9022.4</v>
      </c>
      <c r="G116" s="317">
        <f>SUM(F116)</f>
        <v>9022.4</v>
      </c>
      <c r="H116" s="192">
        <f t="shared" si="4"/>
        <v>9022.4</v>
      </c>
      <c r="K116" s="174"/>
      <c r="N116" s="181"/>
    </row>
    <row r="117" spans="1:14" s="161" customFormat="1" x14ac:dyDescent="0.2">
      <c r="A117" s="309"/>
      <c r="B117" s="20"/>
      <c r="C117" s="310"/>
      <c r="D117" s="311"/>
      <c r="E117" s="308"/>
      <c r="F117" s="308"/>
      <c r="G117" s="308"/>
      <c r="H117" s="192">
        <f t="shared" si="4"/>
        <v>0</v>
      </c>
      <c r="K117" s="174"/>
      <c r="N117" s="181"/>
    </row>
    <row r="118" spans="1:14" s="161" customFormat="1" ht="15.75" x14ac:dyDescent="0.2">
      <c r="A118" s="304" t="s">
        <v>41</v>
      </c>
      <c r="B118" s="305" t="s">
        <v>396</v>
      </c>
      <c r="C118" s="306"/>
      <c r="D118" s="307"/>
      <c r="E118" s="308"/>
      <c r="F118" s="308"/>
      <c r="G118" s="308"/>
      <c r="H118" s="192">
        <f t="shared" si="4"/>
        <v>0</v>
      </c>
      <c r="K118" s="174"/>
      <c r="N118" s="181"/>
    </row>
    <row r="119" spans="1:14" s="161" customFormat="1" x14ac:dyDescent="0.2">
      <c r="A119" s="309">
        <v>6.01</v>
      </c>
      <c r="B119" s="20" t="s">
        <v>397</v>
      </c>
      <c r="C119" s="315" t="s">
        <v>398</v>
      </c>
      <c r="D119" s="311">
        <v>49.22</v>
      </c>
      <c r="E119" s="312">
        <v>268.82</v>
      </c>
      <c r="F119" s="313">
        <f>+E119*D119</f>
        <v>13231.32</v>
      </c>
      <c r="G119" s="308"/>
      <c r="H119" s="192">
        <f t="shared" si="4"/>
        <v>13231.32</v>
      </c>
      <c r="K119" s="174"/>
      <c r="N119" s="181"/>
    </row>
    <row r="120" spans="1:14" s="161" customFormat="1" ht="15.75" x14ac:dyDescent="0.25">
      <c r="A120" s="309">
        <v>6.02</v>
      </c>
      <c r="B120" s="20" t="s">
        <v>399</v>
      </c>
      <c r="C120" s="315" t="s">
        <v>398</v>
      </c>
      <c r="D120" s="311">
        <v>94.16</v>
      </c>
      <c r="E120" s="312">
        <v>268.82</v>
      </c>
      <c r="F120" s="313">
        <f>+E120*D120</f>
        <v>25312.09</v>
      </c>
      <c r="G120" s="317">
        <f>SUM(F119:F120)</f>
        <v>38543.410000000003</v>
      </c>
      <c r="H120" s="192">
        <f t="shared" si="4"/>
        <v>25312.09</v>
      </c>
      <c r="K120" s="174"/>
      <c r="N120" s="181"/>
    </row>
    <row r="121" spans="1:14" s="161" customFormat="1" x14ac:dyDescent="0.2">
      <c r="A121" s="309"/>
      <c r="B121" s="308"/>
      <c r="C121" s="315"/>
      <c r="D121" s="311"/>
      <c r="E121" s="308"/>
      <c r="F121" s="308"/>
      <c r="G121" s="308"/>
      <c r="H121" s="192">
        <f t="shared" si="4"/>
        <v>0</v>
      </c>
      <c r="K121" s="174"/>
      <c r="N121" s="181"/>
    </row>
    <row r="122" spans="1:14" s="161" customFormat="1" x14ac:dyDescent="0.2">
      <c r="A122" s="309"/>
      <c r="B122" s="308"/>
      <c r="C122" s="315"/>
      <c r="D122" s="311"/>
      <c r="E122" s="308"/>
      <c r="F122" s="308"/>
      <c r="G122" s="308"/>
      <c r="H122" s="192"/>
      <c r="K122" s="174"/>
      <c r="N122" s="181"/>
    </row>
    <row r="123" spans="1:14" s="161" customFormat="1" ht="15.75" x14ac:dyDescent="0.2">
      <c r="A123" s="304" t="s">
        <v>40</v>
      </c>
      <c r="B123" s="305" t="s">
        <v>50</v>
      </c>
      <c r="C123" s="306"/>
      <c r="D123" s="307"/>
      <c r="E123" s="308"/>
      <c r="F123" s="308"/>
      <c r="G123" s="308"/>
      <c r="H123" s="192">
        <f t="shared" si="4"/>
        <v>0</v>
      </c>
      <c r="K123" s="174"/>
      <c r="N123" s="181"/>
    </row>
    <row r="124" spans="1:14" s="161" customFormat="1" ht="15.75" x14ac:dyDescent="0.25">
      <c r="A124" s="309">
        <v>7.01</v>
      </c>
      <c r="B124" s="20" t="s">
        <v>400</v>
      </c>
      <c r="C124" s="315" t="s">
        <v>398</v>
      </c>
      <c r="D124" s="311">
        <v>1</v>
      </c>
      <c r="E124" s="312">
        <v>20454.89</v>
      </c>
      <c r="F124" s="313">
        <f>+E124*D124</f>
        <v>20454.89</v>
      </c>
      <c r="G124" s="317">
        <f>SUM(F124)</f>
        <v>20454.89</v>
      </c>
      <c r="H124" s="192">
        <f t="shared" si="4"/>
        <v>20454.89</v>
      </c>
      <c r="K124" s="174"/>
      <c r="N124" s="181"/>
    </row>
    <row r="125" spans="1:14" s="161" customFormat="1" ht="15.75" x14ac:dyDescent="0.25">
      <c r="A125" s="281"/>
      <c r="B125" s="202"/>
      <c r="C125" s="278"/>
      <c r="D125" s="279"/>
      <c r="E125" s="280"/>
      <c r="F125" s="277"/>
      <c r="G125" s="201"/>
      <c r="H125" s="190"/>
      <c r="I125" s="301">
        <f>SUM(H78:H124)</f>
        <v>11118318.289999999</v>
      </c>
      <c r="K125" s="174"/>
      <c r="N125" s="181"/>
    </row>
    <row r="126" spans="1:14" s="161" customFormat="1" ht="15.75" x14ac:dyDescent="0.2">
      <c r="A126" s="281"/>
      <c r="B126" s="202"/>
      <c r="C126" s="278"/>
      <c r="D126" s="337" t="s">
        <v>347</v>
      </c>
      <c r="E126" s="337"/>
      <c r="F126" s="285" t="s">
        <v>4</v>
      </c>
      <c r="G126" s="201">
        <f>SUM(G80:G124)</f>
        <v>11118318.289999999</v>
      </c>
      <c r="H126" s="190"/>
      <c r="K126" s="174"/>
      <c r="N126" s="181"/>
    </row>
    <row r="127" spans="1:14" s="161" customFormat="1" ht="15.75" x14ac:dyDescent="0.2">
      <c r="A127" s="281"/>
      <c r="B127" s="202"/>
      <c r="C127" s="278"/>
      <c r="D127" s="279"/>
      <c r="E127" s="280"/>
      <c r="F127" s="277"/>
      <c r="G127" s="201"/>
      <c r="H127" s="190"/>
      <c r="K127" s="174"/>
      <c r="N127" s="181"/>
    </row>
    <row r="128" spans="1:14" s="161" customFormat="1" ht="15.75" x14ac:dyDescent="0.2">
      <c r="A128" s="281"/>
      <c r="B128" s="202"/>
      <c r="C128" s="278"/>
      <c r="D128" s="279"/>
      <c r="E128" s="280"/>
      <c r="F128" s="277"/>
      <c r="G128" s="201"/>
      <c r="H128" s="190"/>
      <c r="K128" s="174"/>
      <c r="N128" s="181"/>
    </row>
    <row r="129" spans="1:14" s="161" customFormat="1" ht="15.75" x14ac:dyDescent="0.2">
      <c r="A129" s="281"/>
      <c r="B129" s="202"/>
      <c r="C129" s="278"/>
      <c r="D129" s="279"/>
      <c r="E129" s="280"/>
      <c r="F129" s="277"/>
      <c r="G129" s="201"/>
      <c r="H129" s="190"/>
      <c r="K129" s="174"/>
      <c r="N129" s="181"/>
    </row>
    <row r="130" spans="1:14" s="161" customFormat="1" ht="15.75" x14ac:dyDescent="0.2">
      <c r="A130" s="281"/>
      <c r="B130" s="202"/>
      <c r="C130" s="278"/>
      <c r="D130" s="279"/>
      <c r="E130" s="280"/>
      <c r="F130" s="277"/>
      <c r="G130" s="201"/>
      <c r="H130" s="190"/>
      <c r="K130" s="174"/>
      <c r="N130" s="181"/>
    </row>
    <row r="131" spans="1:14" s="161" customFormat="1" ht="15.75" x14ac:dyDescent="0.2">
      <c r="A131" s="281"/>
      <c r="B131" s="202"/>
      <c r="C131" s="278"/>
      <c r="D131" s="279"/>
      <c r="E131" s="280"/>
      <c r="F131" s="277"/>
      <c r="G131" s="201"/>
      <c r="H131" s="190"/>
      <c r="K131" s="174"/>
      <c r="N131" s="181"/>
    </row>
    <row r="132" spans="1:14" s="161" customFormat="1" ht="15.75" x14ac:dyDescent="0.2">
      <c r="A132" s="281"/>
      <c r="B132" s="202"/>
      <c r="C132" s="278"/>
      <c r="D132" s="279"/>
      <c r="E132" s="280"/>
      <c r="F132" s="277"/>
      <c r="G132" s="201"/>
      <c r="H132" s="190"/>
      <c r="K132" s="174"/>
      <c r="N132" s="181"/>
    </row>
    <row r="133" spans="1:14" s="161" customFormat="1" ht="15.75" x14ac:dyDescent="0.2">
      <c r="A133" s="281"/>
      <c r="B133" s="202"/>
      <c r="C133" s="278"/>
      <c r="D133" s="279"/>
      <c r="E133" s="280"/>
      <c r="F133" s="277"/>
      <c r="G133" s="201"/>
      <c r="H133" s="190"/>
      <c r="K133" s="174"/>
      <c r="N133" s="181"/>
    </row>
    <row r="134" spans="1:14" s="161" customFormat="1" ht="16.5" thickBot="1" x14ac:dyDescent="0.25">
      <c r="A134" s="281"/>
      <c r="B134" s="202"/>
      <c r="C134" s="278"/>
      <c r="D134" s="279"/>
      <c r="E134" s="280"/>
      <c r="F134" s="277"/>
      <c r="G134" s="201"/>
      <c r="H134" s="190"/>
      <c r="K134" s="174"/>
      <c r="N134" s="181"/>
    </row>
    <row r="135" spans="1:14" s="216" customFormat="1" ht="16.5" thickBot="1" x14ac:dyDescent="0.3">
      <c r="A135" s="282"/>
      <c r="B135" s="265"/>
      <c r="C135" s="286" t="s">
        <v>351</v>
      </c>
      <c r="D135" s="287"/>
      <c r="E135" s="288"/>
      <c r="F135" s="212" t="s">
        <v>4</v>
      </c>
      <c r="G135" s="213">
        <f>+G68+G126</f>
        <v>26325892.699999999</v>
      </c>
      <c r="H135" s="301">
        <f>SUM(H21:H124)</f>
        <v>26325892.699999999</v>
      </c>
      <c r="I135" s="214"/>
      <c r="J135" s="215">
        <f>+G135-H135</f>
        <v>0</v>
      </c>
    </row>
    <row r="136" spans="1:14" s="216" customFormat="1" x14ac:dyDescent="0.2">
      <c r="A136" s="282"/>
      <c r="B136" s="265"/>
      <c r="C136" s="289" t="s">
        <v>288</v>
      </c>
      <c r="D136" s="290"/>
      <c r="E136" s="291"/>
      <c r="F136" s="259">
        <v>0.1</v>
      </c>
      <c r="G136" s="260">
        <f>G135*F136</f>
        <v>2632589.27</v>
      </c>
      <c r="H136" s="190">
        <f>+F136*H135</f>
        <v>2632589.27</v>
      </c>
      <c r="I136" s="214"/>
      <c r="J136" s="215">
        <f t="shared" ref="J136:J149" si="8">+G136-H136</f>
        <v>0</v>
      </c>
    </row>
    <row r="137" spans="1:14" s="216" customFormat="1" x14ac:dyDescent="0.2">
      <c r="A137" s="282"/>
      <c r="B137" s="265"/>
      <c r="C137" s="292" t="s">
        <v>289</v>
      </c>
      <c r="D137" s="293"/>
      <c r="E137" s="294"/>
      <c r="F137" s="220">
        <v>0.18</v>
      </c>
      <c r="G137" s="221">
        <f>G136*F137</f>
        <v>473866.07</v>
      </c>
      <c r="H137" s="190">
        <f>+F137*H136</f>
        <v>473866.07</v>
      </c>
      <c r="I137" s="214"/>
      <c r="J137" s="215">
        <f t="shared" si="8"/>
        <v>0</v>
      </c>
    </row>
    <row r="138" spans="1:14" s="216" customFormat="1" x14ac:dyDescent="0.2">
      <c r="A138" s="282"/>
      <c r="B138" s="265"/>
      <c r="C138" s="292" t="s">
        <v>293</v>
      </c>
      <c r="D138" s="293"/>
      <c r="E138" s="294"/>
      <c r="F138" s="220">
        <v>0.05</v>
      </c>
      <c r="G138" s="221">
        <f>G135*F138</f>
        <v>1316294.6399999999</v>
      </c>
      <c r="H138" s="190">
        <f>+F138*H135</f>
        <v>1316294.6399999999</v>
      </c>
      <c r="I138" s="214"/>
      <c r="J138" s="215">
        <f t="shared" si="8"/>
        <v>0</v>
      </c>
    </row>
    <row r="139" spans="1:14" s="216" customFormat="1" x14ac:dyDescent="0.2">
      <c r="A139" s="282"/>
      <c r="B139" s="265"/>
      <c r="C139" s="292" t="s">
        <v>295</v>
      </c>
      <c r="D139" s="293"/>
      <c r="E139" s="294"/>
      <c r="F139" s="220">
        <v>0.05</v>
      </c>
      <c r="G139" s="221">
        <f>G135*F139</f>
        <v>1316294.6399999999</v>
      </c>
      <c r="H139" s="190">
        <f>+F139*H135</f>
        <v>1316294.6399999999</v>
      </c>
      <c r="I139" s="214"/>
      <c r="J139" s="215">
        <f t="shared" si="8"/>
        <v>0</v>
      </c>
    </row>
    <row r="140" spans="1:14" s="216" customFormat="1" x14ac:dyDescent="0.2">
      <c r="A140" s="282"/>
      <c r="B140" s="265"/>
      <c r="C140" s="292" t="s">
        <v>290</v>
      </c>
      <c r="D140" s="293"/>
      <c r="E140" s="294"/>
      <c r="F140" s="220">
        <v>4.4999999999999998E-2</v>
      </c>
      <c r="G140" s="221">
        <f>+F140*G135</f>
        <v>1184665.17</v>
      </c>
      <c r="H140" s="190">
        <f>+F140*H135</f>
        <v>1184665.17</v>
      </c>
      <c r="I140" s="214"/>
      <c r="J140" s="215">
        <f t="shared" si="8"/>
        <v>0</v>
      </c>
    </row>
    <row r="141" spans="1:14" s="216" customFormat="1" x14ac:dyDescent="0.2">
      <c r="A141" s="282"/>
      <c r="B141" s="265"/>
      <c r="C141" s="292" t="s">
        <v>248</v>
      </c>
      <c r="D141" s="293"/>
      <c r="E141" s="294"/>
      <c r="F141" s="220">
        <v>0.03</v>
      </c>
      <c r="G141" s="221">
        <f>G135*F141</f>
        <v>789776.78</v>
      </c>
      <c r="H141" s="190">
        <f>+F141*H135</f>
        <v>789776.78</v>
      </c>
      <c r="I141" s="214"/>
      <c r="J141" s="215">
        <f t="shared" si="8"/>
        <v>0</v>
      </c>
    </row>
    <row r="142" spans="1:14" s="216" customFormat="1" x14ac:dyDescent="0.2">
      <c r="A142" s="282"/>
      <c r="B142" s="265"/>
      <c r="C142" s="292" t="s">
        <v>316</v>
      </c>
      <c r="D142" s="293"/>
      <c r="E142" s="294"/>
      <c r="F142" s="220">
        <v>0.02</v>
      </c>
      <c r="G142" s="221">
        <f>+F142*G135</f>
        <v>526517.85</v>
      </c>
      <c r="H142" s="284">
        <f>+F142*H135</f>
        <v>526517.85</v>
      </c>
      <c r="I142" s="214"/>
      <c r="J142" s="215">
        <f t="shared" si="8"/>
        <v>0</v>
      </c>
    </row>
    <row r="143" spans="1:14" s="216" customFormat="1" x14ac:dyDescent="0.2">
      <c r="A143" s="282"/>
      <c r="B143" s="265"/>
      <c r="C143" s="292" t="s">
        <v>291</v>
      </c>
      <c r="D143" s="293"/>
      <c r="E143" s="294"/>
      <c r="F143" s="220">
        <v>0.01</v>
      </c>
      <c r="G143" s="221">
        <f>G135*F143</f>
        <v>263258.93</v>
      </c>
      <c r="H143" s="190">
        <f>+F143*H135</f>
        <v>263258.93</v>
      </c>
      <c r="I143" s="214"/>
      <c r="J143" s="215">
        <f t="shared" si="8"/>
        <v>0</v>
      </c>
    </row>
    <row r="144" spans="1:14" s="216" customFormat="1" x14ac:dyDescent="0.2">
      <c r="A144" s="282"/>
      <c r="B144" s="265"/>
      <c r="C144" s="292" t="s">
        <v>294</v>
      </c>
      <c r="D144" s="293"/>
      <c r="E144" s="294"/>
      <c r="F144" s="220">
        <f>1/1000</f>
        <v>1E-3</v>
      </c>
      <c r="G144" s="221">
        <f>G135*F144</f>
        <v>26325.89</v>
      </c>
      <c r="H144" s="190">
        <f>+F144*H135</f>
        <v>26325.89</v>
      </c>
      <c r="I144" s="214"/>
      <c r="J144" s="215">
        <f t="shared" si="8"/>
        <v>0</v>
      </c>
    </row>
    <row r="145" spans="1:10" s="216" customFormat="1" x14ac:dyDescent="0.2">
      <c r="A145" s="282"/>
      <c r="B145" s="265"/>
      <c r="C145" s="292" t="s">
        <v>249</v>
      </c>
      <c r="D145" s="293"/>
      <c r="E145" s="294"/>
      <c r="F145" s="222" t="s">
        <v>26</v>
      </c>
      <c r="G145" s="221">
        <f>1.5%*G135</f>
        <v>394888.39</v>
      </c>
      <c r="H145" s="190">
        <f>1.5%*H135</f>
        <v>394888.39</v>
      </c>
      <c r="I145" s="214"/>
      <c r="J145" s="215">
        <f t="shared" si="8"/>
        <v>0</v>
      </c>
    </row>
    <row r="146" spans="1:10" s="216" customFormat="1" x14ac:dyDescent="0.2">
      <c r="A146" s="282"/>
      <c r="B146" s="265"/>
      <c r="C146" s="292" t="s">
        <v>292</v>
      </c>
      <c r="D146" s="293"/>
      <c r="E146" s="294"/>
      <c r="F146" s="222" t="s">
        <v>26</v>
      </c>
      <c r="G146" s="221">
        <f>4*50000*2+250000</f>
        <v>650000</v>
      </c>
      <c r="H146" s="190">
        <f>+G146</f>
        <v>650000</v>
      </c>
      <c r="I146" s="214"/>
      <c r="J146" s="215">
        <f t="shared" si="8"/>
        <v>0</v>
      </c>
    </row>
    <row r="147" spans="1:10" s="216" customFormat="1" ht="15.75" thickBot="1" x14ac:dyDescent="0.25">
      <c r="A147" s="282"/>
      <c r="B147" s="265"/>
      <c r="C147" s="283" t="s">
        <v>345</v>
      </c>
      <c r="D147" s="293"/>
      <c r="E147" s="294"/>
      <c r="F147" s="222" t="s">
        <v>26</v>
      </c>
      <c r="G147" s="221">
        <f>80000*2</f>
        <v>160000</v>
      </c>
      <c r="H147" s="190">
        <f>+G147</f>
        <v>160000</v>
      </c>
      <c r="I147" s="214"/>
      <c r="J147" s="215">
        <f t="shared" si="8"/>
        <v>0</v>
      </c>
    </row>
    <row r="148" spans="1:10" s="216" customFormat="1" ht="16.5" thickBot="1" x14ac:dyDescent="0.3">
      <c r="A148" s="282"/>
      <c r="B148" s="265"/>
      <c r="C148" s="286" t="s">
        <v>296</v>
      </c>
      <c r="D148" s="287"/>
      <c r="E148" s="288"/>
      <c r="F148" s="212" t="s">
        <v>4</v>
      </c>
      <c r="G148" s="213">
        <f>SUM(G136:G147)</f>
        <v>9734477.6300000008</v>
      </c>
      <c r="H148" s="301">
        <f>SUM(H136:H147)</f>
        <v>9734477.6300000008</v>
      </c>
      <c r="I148" s="223"/>
      <c r="J148" s="215">
        <f t="shared" si="8"/>
        <v>0</v>
      </c>
    </row>
    <row r="149" spans="1:10" ht="16.5" thickBot="1" x14ac:dyDescent="0.3">
      <c r="A149" s="282"/>
      <c r="B149" s="265"/>
      <c r="C149" s="295" t="s">
        <v>350</v>
      </c>
      <c r="D149" s="296"/>
      <c r="E149" s="297"/>
      <c r="F149" s="224" t="s">
        <v>4</v>
      </c>
      <c r="G149" s="225">
        <f>+G148+G135</f>
        <v>36060370.329999998</v>
      </c>
      <c r="H149" s="301">
        <f>+H148+H135</f>
        <v>36060370.329999998</v>
      </c>
      <c r="J149" s="215">
        <f t="shared" si="8"/>
        <v>0</v>
      </c>
    </row>
    <row r="150" spans="1:10" s="235" customFormat="1" ht="15.75" x14ac:dyDescent="0.25">
      <c r="A150" s="230" t="s">
        <v>12</v>
      </c>
      <c r="B150" s="298" t="s">
        <v>48</v>
      </c>
      <c r="C150" s="299"/>
      <c r="D150" s="299"/>
      <c r="E150" s="231"/>
      <c r="F150" s="232"/>
      <c r="G150" s="233"/>
      <c r="H150" s="190"/>
      <c r="I150" s="234"/>
      <c r="J150" s="174"/>
    </row>
    <row r="151" spans="1:10" s="235" customFormat="1" ht="31.5" x14ac:dyDescent="0.25">
      <c r="A151" s="230" t="s">
        <v>297</v>
      </c>
      <c r="B151" s="300" t="s">
        <v>352</v>
      </c>
      <c r="C151" s="299"/>
      <c r="D151" s="299"/>
      <c r="E151" s="231"/>
      <c r="F151" s="232"/>
      <c r="G151" s="233"/>
      <c r="H151" s="190"/>
      <c r="I151" s="234"/>
      <c r="J151" s="174"/>
    </row>
    <row r="152" spans="1:10" ht="15.75" x14ac:dyDescent="0.25">
      <c r="A152" s="186">
        <v>4.0999999999999996</v>
      </c>
      <c r="B152" s="188" t="s">
        <v>298</v>
      </c>
      <c r="C152" s="186" t="s">
        <v>28</v>
      </c>
      <c r="D152" s="199">
        <f>D55*(2*2.54/100)</f>
        <v>56.9</v>
      </c>
      <c r="E152" s="199">
        <v>8434.4</v>
      </c>
      <c r="F152" s="199">
        <f>+D152*E152</f>
        <v>479917.36</v>
      </c>
      <c r="G152" s="193"/>
      <c r="H152" s="190">
        <f t="shared" ref="H152:H156" si="9">+D152*E152</f>
        <v>479917.36</v>
      </c>
    </row>
    <row r="153" spans="1:10" ht="15.75" x14ac:dyDescent="0.25">
      <c r="A153" s="186">
        <v>4.2</v>
      </c>
      <c r="B153" s="188" t="s">
        <v>299</v>
      </c>
      <c r="C153" s="186" t="s">
        <v>28</v>
      </c>
      <c r="D153" s="199">
        <f>+D152</f>
        <v>56.9</v>
      </c>
      <c r="E153" s="199">
        <v>920.65</v>
      </c>
      <c r="F153" s="199">
        <f t="shared" ref="F153:F156" si="10">+D153*E153</f>
        <v>52384.99</v>
      </c>
      <c r="G153" s="193"/>
      <c r="H153" s="190">
        <f t="shared" si="9"/>
        <v>52384.99</v>
      </c>
    </row>
    <row r="154" spans="1:10" ht="15.75" x14ac:dyDescent="0.25">
      <c r="A154" s="186">
        <v>4.3</v>
      </c>
      <c r="B154" s="188" t="s">
        <v>354</v>
      </c>
      <c r="C154" s="2" t="s">
        <v>20</v>
      </c>
      <c r="D154" s="199">
        <f>+D152*70*1.25</f>
        <v>4978.75</v>
      </c>
      <c r="E154" s="199">
        <v>29.05</v>
      </c>
      <c r="F154" s="199">
        <f t="shared" si="10"/>
        <v>144632.69</v>
      </c>
      <c r="G154" s="193"/>
      <c r="H154" s="190">
        <f t="shared" si="9"/>
        <v>144632.69</v>
      </c>
    </row>
    <row r="155" spans="1:10" ht="15.75" x14ac:dyDescent="0.25">
      <c r="A155" s="186">
        <v>4.4000000000000004</v>
      </c>
      <c r="B155" s="188" t="s">
        <v>51</v>
      </c>
      <c r="C155" s="186" t="s">
        <v>31</v>
      </c>
      <c r="D155" s="199">
        <v>1120</v>
      </c>
      <c r="E155" s="199">
        <v>36.25</v>
      </c>
      <c r="F155" s="199">
        <f t="shared" si="10"/>
        <v>40600</v>
      </c>
      <c r="G155" s="193"/>
      <c r="H155" s="190">
        <f t="shared" si="9"/>
        <v>40600</v>
      </c>
    </row>
    <row r="156" spans="1:10" ht="15.75" x14ac:dyDescent="0.25">
      <c r="A156" s="186">
        <v>4.5</v>
      </c>
      <c r="B156" s="188" t="s">
        <v>355</v>
      </c>
      <c r="C156" s="186" t="s">
        <v>28</v>
      </c>
      <c r="D156" s="199">
        <f>+D152</f>
        <v>56.9</v>
      </c>
      <c r="E156" s="199">
        <v>6471.5</v>
      </c>
      <c r="F156" s="199">
        <f t="shared" si="10"/>
        <v>368228.35</v>
      </c>
      <c r="G156" s="193">
        <f>SUM(F152:F156)</f>
        <v>1085763.3899999999</v>
      </c>
      <c r="H156" s="190">
        <f t="shared" si="9"/>
        <v>368228.35</v>
      </c>
    </row>
    <row r="157" spans="1:10" s="168" customFormat="1" ht="16.5" thickBot="1" x14ac:dyDescent="0.25">
      <c r="A157" s="204"/>
      <c r="B157" s="205"/>
      <c r="C157" s="206"/>
      <c r="D157" s="207"/>
      <c r="E157" s="203"/>
      <c r="F157" s="203"/>
      <c r="G157" s="201"/>
      <c r="H157" s="190"/>
    </row>
    <row r="158" spans="1:10" s="216" customFormat="1" ht="16.5" thickBot="1" x14ac:dyDescent="0.3">
      <c r="A158" s="208"/>
      <c r="B158" s="208"/>
      <c r="C158" s="209" t="s">
        <v>348</v>
      </c>
      <c r="D158" s="210"/>
      <c r="E158" s="211"/>
      <c r="F158" s="212" t="s">
        <v>4</v>
      </c>
      <c r="G158" s="213">
        <f>SUM(G152:G157)</f>
        <v>1085763.3899999999</v>
      </c>
      <c r="H158" s="301">
        <f>SUM(H152:H157)</f>
        <v>1085763.3899999999</v>
      </c>
      <c r="I158" s="214"/>
      <c r="J158" s="284">
        <f>+G158-H158</f>
        <v>0</v>
      </c>
    </row>
    <row r="159" spans="1:10" s="216" customFormat="1" x14ac:dyDescent="0.2">
      <c r="A159" s="208"/>
      <c r="B159" s="208"/>
      <c r="C159" s="236" t="s">
        <v>288</v>
      </c>
      <c r="D159" s="218"/>
      <c r="E159" s="219"/>
      <c r="F159" s="220">
        <v>0.1</v>
      </c>
      <c r="G159" s="221">
        <f>G158*F159</f>
        <v>108576.34</v>
      </c>
      <c r="H159" s="190">
        <f>+F159*H158</f>
        <v>108576.34</v>
      </c>
      <c r="I159" s="214"/>
      <c r="J159" s="284">
        <f t="shared" ref="J159:J171" si="11">+G159-H159</f>
        <v>0</v>
      </c>
    </row>
    <row r="160" spans="1:10" s="216" customFormat="1" x14ac:dyDescent="0.2">
      <c r="A160" s="208"/>
      <c r="B160" s="208"/>
      <c r="C160" s="217" t="s">
        <v>289</v>
      </c>
      <c r="D160" s="218"/>
      <c r="E160" s="219"/>
      <c r="F160" s="220">
        <v>0.18</v>
      </c>
      <c r="G160" s="221">
        <f>G159*F160</f>
        <v>19543.740000000002</v>
      </c>
      <c r="H160" s="190">
        <f>+F160*H159</f>
        <v>19543.740000000002</v>
      </c>
      <c r="I160" s="214"/>
      <c r="J160" s="284">
        <f t="shared" si="11"/>
        <v>0</v>
      </c>
    </row>
    <row r="161" spans="1:256" s="216" customFormat="1" x14ac:dyDescent="0.2">
      <c r="A161" s="208"/>
      <c r="B161" s="208"/>
      <c r="C161" s="217" t="s">
        <v>293</v>
      </c>
      <c r="D161" s="218"/>
      <c r="E161" s="219"/>
      <c r="F161" s="220">
        <v>0.05</v>
      </c>
      <c r="G161" s="221">
        <f>G158*F161</f>
        <v>54288.17</v>
      </c>
      <c r="H161" s="190">
        <f>+F161*H158</f>
        <v>54288.17</v>
      </c>
      <c r="I161" s="214"/>
      <c r="J161" s="284">
        <f t="shared" si="11"/>
        <v>0</v>
      </c>
    </row>
    <row r="162" spans="1:256" s="216" customFormat="1" x14ac:dyDescent="0.2">
      <c r="A162" s="208"/>
      <c r="B162" s="208"/>
      <c r="C162" s="217" t="s">
        <v>290</v>
      </c>
      <c r="D162" s="218"/>
      <c r="E162" s="219"/>
      <c r="F162" s="220">
        <v>4.4999999999999998E-2</v>
      </c>
      <c r="G162" s="221">
        <f>G158*F162</f>
        <v>48859.35</v>
      </c>
      <c r="H162" s="190">
        <f>+F162*H158</f>
        <v>48859.35</v>
      </c>
      <c r="I162" s="214"/>
      <c r="J162" s="284">
        <f t="shared" si="11"/>
        <v>0</v>
      </c>
    </row>
    <row r="163" spans="1:256" s="216" customFormat="1" x14ac:dyDescent="0.2">
      <c r="A163" s="208"/>
      <c r="B163" s="208"/>
      <c r="C163" s="217" t="s">
        <v>248</v>
      </c>
      <c r="D163" s="218"/>
      <c r="E163" s="219"/>
      <c r="F163" s="220">
        <v>0.03</v>
      </c>
      <c r="G163" s="221">
        <f>G158*F163</f>
        <v>32572.9</v>
      </c>
      <c r="H163" s="190">
        <f>+F163*H158</f>
        <v>32572.9</v>
      </c>
      <c r="I163" s="214"/>
      <c r="J163" s="284">
        <f t="shared" si="11"/>
        <v>0</v>
      </c>
    </row>
    <row r="164" spans="1:256" s="216" customFormat="1" x14ac:dyDescent="0.2">
      <c r="A164" s="208"/>
      <c r="B164" s="208"/>
      <c r="C164" s="217" t="s">
        <v>316</v>
      </c>
      <c r="D164" s="218"/>
      <c r="E164" s="219"/>
      <c r="F164" s="220">
        <v>0.02</v>
      </c>
      <c r="G164" s="221">
        <f>+F164*G158</f>
        <v>21715.27</v>
      </c>
      <c r="H164" s="190">
        <f>+F164*H158</f>
        <v>21715.27</v>
      </c>
      <c r="I164" s="214"/>
      <c r="J164" s="284">
        <f t="shared" si="11"/>
        <v>0</v>
      </c>
    </row>
    <row r="165" spans="1:256" s="216" customFormat="1" x14ac:dyDescent="0.2">
      <c r="A165" s="208"/>
      <c r="B165" s="208"/>
      <c r="C165" s="217" t="s">
        <v>291</v>
      </c>
      <c r="D165" s="218"/>
      <c r="E165" s="219"/>
      <c r="F165" s="220">
        <v>0.01</v>
      </c>
      <c r="G165" s="221">
        <f>G158*F165</f>
        <v>10857.63</v>
      </c>
      <c r="H165" s="190">
        <f>+F165*H158</f>
        <v>10857.63</v>
      </c>
      <c r="I165" s="214"/>
      <c r="J165" s="284">
        <f t="shared" si="11"/>
        <v>0</v>
      </c>
    </row>
    <row r="166" spans="1:256" s="216" customFormat="1" ht="15.75" thickBot="1" x14ac:dyDescent="0.25">
      <c r="A166" s="208"/>
      <c r="B166" s="208"/>
      <c r="C166" s="217" t="s">
        <v>294</v>
      </c>
      <c r="D166" s="218"/>
      <c r="E166" s="219"/>
      <c r="F166" s="220">
        <v>1E-3</v>
      </c>
      <c r="G166" s="221">
        <f>G158*F166</f>
        <v>1085.76</v>
      </c>
      <c r="H166" s="190">
        <f>+F166*H158</f>
        <v>1085.76</v>
      </c>
      <c r="I166" s="214"/>
      <c r="J166" s="284">
        <f t="shared" si="11"/>
        <v>0</v>
      </c>
    </row>
    <row r="167" spans="1:256" s="216" customFormat="1" ht="16.5" thickBot="1" x14ac:dyDescent="0.3">
      <c r="A167" s="208"/>
      <c r="B167" s="208"/>
      <c r="C167" s="209" t="s">
        <v>296</v>
      </c>
      <c r="D167" s="210"/>
      <c r="E167" s="211"/>
      <c r="F167" s="212" t="s">
        <v>4</v>
      </c>
      <c r="G167" s="213">
        <f>SUM(G159:G166)</f>
        <v>297499.15999999997</v>
      </c>
      <c r="H167" s="301">
        <f>SUM(H159:H166)</f>
        <v>297499.15999999997</v>
      </c>
      <c r="I167" s="223"/>
      <c r="J167" s="284">
        <f t="shared" si="11"/>
        <v>0</v>
      </c>
    </row>
    <row r="168" spans="1:256" s="216" customFormat="1" ht="16.5" thickBot="1" x14ac:dyDescent="0.3">
      <c r="A168" s="208"/>
      <c r="B168" s="208"/>
      <c r="C168" s="209" t="s">
        <v>349</v>
      </c>
      <c r="D168" s="210"/>
      <c r="E168" s="211"/>
      <c r="F168" s="212" t="s">
        <v>4</v>
      </c>
      <c r="G168" s="213">
        <f>+G167+G158</f>
        <v>1383262.55</v>
      </c>
      <c r="H168" s="301">
        <f>+H167+H158</f>
        <v>1383262.55</v>
      </c>
      <c r="I168" s="214"/>
      <c r="J168" s="284">
        <f t="shared" si="11"/>
        <v>0</v>
      </c>
    </row>
    <row r="169" spans="1:256" s="168" customFormat="1" ht="16.5" thickBot="1" x14ac:dyDescent="0.3">
      <c r="A169" s="204"/>
      <c r="B169" s="205"/>
      <c r="C169" s="206"/>
      <c r="D169" s="207"/>
      <c r="E169" s="203"/>
      <c r="F169" s="203"/>
      <c r="G169" s="201"/>
      <c r="H169" s="301"/>
      <c r="J169" s="284">
        <f t="shared" si="11"/>
        <v>0</v>
      </c>
    </row>
    <row r="170" spans="1:256" s="216" customFormat="1" ht="16.5" thickBot="1" x14ac:dyDescent="0.3">
      <c r="A170" s="208"/>
      <c r="B170" s="208"/>
      <c r="C170" s="209" t="s">
        <v>356</v>
      </c>
      <c r="D170" s="210"/>
      <c r="E170" s="211"/>
      <c r="F170" s="212" t="s">
        <v>4</v>
      </c>
      <c r="G170" s="213">
        <f>+G168+G149</f>
        <v>37443632.880000003</v>
      </c>
      <c r="H170" s="301">
        <f>+H168+H149</f>
        <v>37443632.880000003</v>
      </c>
      <c r="I170" s="214"/>
      <c r="J170" s="284">
        <f t="shared" si="11"/>
        <v>0</v>
      </c>
    </row>
    <row r="171" spans="1:256" s="216" customFormat="1" ht="15.75" x14ac:dyDescent="0.2">
      <c r="A171" s="208"/>
      <c r="B171" s="208"/>
      <c r="C171" s="237"/>
      <c r="D171" s="226"/>
      <c r="E171" s="227"/>
      <c r="F171" s="228"/>
      <c r="G171" s="229"/>
      <c r="H171" s="190"/>
      <c r="I171" s="214"/>
      <c r="J171" s="284">
        <f t="shared" si="11"/>
        <v>0</v>
      </c>
    </row>
    <row r="172" spans="1:256" s="248" customFormat="1" ht="15.75" x14ac:dyDescent="0.25">
      <c r="A172" s="238"/>
      <c r="B172" s="239" t="s">
        <v>300</v>
      </c>
      <c r="C172" s="240"/>
      <c r="D172" s="241"/>
      <c r="E172" s="238"/>
      <c r="F172" s="238"/>
      <c r="G172" s="242"/>
      <c r="H172" s="243"/>
      <c r="I172" s="243"/>
      <c r="J172" s="243"/>
      <c r="K172" s="244"/>
      <c r="L172" s="243"/>
      <c r="M172" s="245"/>
      <c r="N172" s="246"/>
      <c r="O172" s="247"/>
      <c r="P172" s="243"/>
      <c r="Q172" s="243"/>
      <c r="R172" s="244"/>
      <c r="S172" s="243"/>
      <c r="T172" s="245"/>
      <c r="U172" s="246"/>
      <c r="V172" s="247"/>
      <c r="W172" s="243"/>
      <c r="X172" s="243"/>
      <c r="Y172" s="244"/>
      <c r="Z172" s="243"/>
      <c r="AA172" s="245"/>
      <c r="AB172" s="246"/>
      <c r="AC172" s="247"/>
      <c r="AD172" s="243"/>
      <c r="AE172" s="243"/>
      <c r="AF172" s="244"/>
      <c r="AG172" s="243"/>
      <c r="AH172" s="245"/>
      <c r="AI172" s="246"/>
      <c r="AJ172" s="247"/>
      <c r="AK172" s="243"/>
      <c r="AL172" s="243"/>
      <c r="AM172" s="244"/>
      <c r="AN172" s="243"/>
      <c r="AO172" s="245"/>
      <c r="AP172" s="246"/>
      <c r="AQ172" s="247"/>
      <c r="AR172" s="243"/>
      <c r="AS172" s="243"/>
      <c r="AT172" s="244"/>
      <c r="AU172" s="243"/>
      <c r="AV172" s="245"/>
      <c r="AW172" s="246"/>
      <c r="AX172" s="247"/>
      <c r="AY172" s="243"/>
      <c r="AZ172" s="243"/>
      <c r="BA172" s="244"/>
      <c r="BB172" s="243"/>
      <c r="BC172" s="245"/>
      <c r="BD172" s="246"/>
      <c r="BE172" s="247"/>
      <c r="BF172" s="243"/>
      <c r="BG172" s="243"/>
      <c r="BH172" s="244"/>
      <c r="BI172" s="243"/>
      <c r="BJ172" s="245"/>
      <c r="BK172" s="246"/>
      <c r="BL172" s="247"/>
      <c r="BM172" s="243"/>
      <c r="BN172" s="243"/>
      <c r="BO172" s="244"/>
      <c r="BP172" s="243"/>
      <c r="BQ172" s="245"/>
      <c r="BR172" s="246"/>
      <c r="BS172" s="247"/>
      <c r="BT172" s="243"/>
      <c r="BU172" s="243"/>
      <c r="BV172" s="244"/>
      <c r="BW172" s="243"/>
      <c r="BX172" s="245"/>
      <c r="BY172" s="246"/>
      <c r="BZ172" s="247"/>
      <c r="CA172" s="243"/>
      <c r="CB172" s="243"/>
      <c r="CC172" s="244"/>
      <c r="CD172" s="243"/>
      <c r="CE172" s="245"/>
      <c r="CF172" s="246"/>
      <c r="CG172" s="247"/>
      <c r="CH172" s="243"/>
      <c r="CI172" s="243"/>
      <c r="CJ172" s="244"/>
      <c r="CK172" s="243"/>
      <c r="CL172" s="245"/>
      <c r="CM172" s="246"/>
      <c r="CN172" s="247"/>
      <c r="CO172" s="243"/>
      <c r="CP172" s="243"/>
      <c r="CQ172" s="244"/>
      <c r="CR172" s="243"/>
      <c r="CS172" s="245"/>
      <c r="CT172" s="246"/>
      <c r="CU172" s="247"/>
      <c r="CV172" s="243"/>
      <c r="CW172" s="243"/>
      <c r="CX172" s="244"/>
      <c r="CY172" s="243"/>
      <c r="CZ172" s="245"/>
      <c r="DA172" s="246"/>
      <c r="DB172" s="247"/>
      <c r="DC172" s="243"/>
      <c r="DD172" s="243"/>
      <c r="DE172" s="244"/>
      <c r="DF172" s="243"/>
      <c r="DG172" s="245"/>
      <c r="DH172" s="246"/>
      <c r="DI172" s="247"/>
      <c r="DJ172" s="243"/>
      <c r="DK172" s="243"/>
      <c r="DL172" s="244"/>
      <c r="DM172" s="243"/>
      <c r="DN172" s="245"/>
      <c r="DO172" s="246"/>
      <c r="DP172" s="247"/>
      <c r="DQ172" s="243"/>
      <c r="DR172" s="243"/>
      <c r="DS172" s="244"/>
      <c r="DT172" s="243"/>
      <c r="DU172" s="245"/>
      <c r="DV172" s="246"/>
      <c r="DW172" s="247"/>
      <c r="DX172" s="243"/>
      <c r="DY172" s="243"/>
      <c r="DZ172" s="244"/>
      <c r="EA172" s="243"/>
      <c r="EB172" s="245"/>
      <c r="EC172" s="246"/>
      <c r="ED172" s="247"/>
      <c r="EE172" s="243"/>
      <c r="EF172" s="243"/>
      <c r="EG172" s="244"/>
      <c r="EH172" s="243"/>
      <c r="EI172" s="245"/>
      <c r="EJ172" s="246"/>
      <c r="EK172" s="247"/>
      <c r="EL172" s="243"/>
      <c r="EM172" s="243"/>
      <c r="EN172" s="244"/>
      <c r="EO172" s="243"/>
      <c r="EP172" s="245"/>
      <c r="EQ172" s="246"/>
      <c r="ER172" s="247"/>
      <c r="ES172" s="243"/>
      <c r="ET172" s="243"/>
      <c r="EU172" s="244"/>
      <c r="EV172" s="243"/>
      <c r="EW172" s="245"/>
      <c r="EX172" s="246"/>
      <c r="EY172" s="247"/>
      <c r="EZ172" s="243"/>
      <c r="FA172" s="243"/>
      <c r="FB172" s="244"/>
      <c r="FC172" s="243"/>
      <c r="FD172" s="245"/>
      <c r="FE172" s="246"/>
      <c r="FF172" s="247"/>
      <c r="FG172" s="243"/>
      <c r="FH172" s="243"/>
      <c r="FI172" s="244"/>
      <c r="FJ172" s="243"/>
      <c r="FK172" s="245"/>
      <c r="FL172" s="246"/>
      <c r="FM172" s="247"/>
      <c r="FN172" s="243"/>
      <c r="FO172" s="243"/>
      <c r="FP172" s="244"/>
      <c r="FQ172" s="243"/>
      <c r="FR172" s="245"/>
      <c r="FS172" s="246"/>
      <c r="FT172" s="247"/>
      <c r="FU172" s="243"/>
      <c r="FV172" s="243"/>
      <c r="FW172" s="244"/>
      <c r="FX172" s="243"/>
      <c r="FY172" s="245"/>
      <c r="FZ172" s="246"/>
      <c r="GA172" s="247"/>
      <c r="GB172" s="243"/>
      <c r="GC172" s="243"/>
      <c r="GD172" s="244"/>
      <c r="GE172" s="243"/>
      <c r="GF172" s="245"/>
      <c r="GG172" s="246"/>
      <c r="GH172" s="247"/>
      <c r="GI172" s="243"/>
      <c r="GJ172" s="243"/>
      <c r="GK172" s="244"/>
      <c r="GL172" s="243"/>
      <c r="GM172" s="245"/>
      <c r="GN172" s="246"/>
      <c r="GO172" s="247"/>
      <c r="GP172" s="243"/>
      <c r="GQ172" s="243"/>
      <c r="GR172" s="244"/>
      <c r="GS172" s="243"/>
      <c r="GT172" s="245"/>
      <c r="GU172" s="246"/>
      <c r="GV172" s="247"/>
      <c r="GW172" s="243"/>
      <c r="GX172" s="243"/>
      <c r="GY172" s="244"/>
      <c r="GZ172" s="243"/>
      <c r="HA172" s="245"/>
      <c r="HB172" s="246"/>
      <c r="HC172" s="247"/>
      <c r="HD172" s="243"/>
      <c r="HE172" s="243"/>
      <c r="HF172" s="244"/>
      <c r="HG172" s="243"/>
      <c r="HH172" s="245"/>
      <c r="HI172" s="246"/>
      <c r="HJ172" s="247"/>
      <c r="HK172" s="243"/>
      <c r="HL172" s="243"/>
      <c r="HM172" s="244"/>
      <c r="HN172" s="243"/>
      <c r="HO172" s="245"/>
      <c r="HP172" s="246"/>
      <c r="HQ172" s="247"/>
      <c r="HR172" s="243"/>
      <c r="HS172" s="243"/>
      <c r="HT172" s="244"/>
      <c r="HU172" s="243"/>
      <c r="HV172" s="245"/>
      <c r="HW172" s="246"/>
      <c r="HX172" s="247"/>
      <c r="HY172" s="243"/>
      <c r="HZ172" s="243"/>
      <c r="IA172" s="244"/>
      <c r="IB172" s="243"/>
      <c r="IC172" s="245"/>
      <c r="ID172" s="246"/>
      <c r="IE172" s="247"/>
      <c r="IF172" s="243"/>
      <c r="IG172" s="243"/>
      <c r="IH172" s="244"/>
      <c r="II172" s="243"/>
      <c r="IJ172" s="245"/>
      <c r="IK172" s="246"/>
      <c r="IL172" s="247"/>
      <c r="IM172" s="243"/>
      <c r="IN172" s="243"/>
      <c r="IO172" s="244"/>
      <c r="IP172" s="243"/>
      <c r="IQ172" s="245"/>
      <c r="IR172" s="246"/>
      <c r="IS172" s="247"/>
      <c r="IT172" s="243"/>
      <c r="IU172" s="243"/>
      <c r="IV172" s="244"/>
    </row>
    <row r="173" spans="1:256" s="1" customFormat="1" ht="15.75" x14ac:dyDescent="0.2">
      <c r="A173" s="249" t="s">
        <v>287</v>
      </c>
      <c r="B173" s="336"/>
      <c r="C173" s="336"/>
      <c r="D173" s="336"/>
      <c r="E173" s="336"/>
      <c r="F173" s="336"/>
      <c r="G173" s="336"/>
      <c r="H173" s="250"/>
      <c r="I173" s="250"/>
      <c r="J173" s="251"/>
      <c r="K173" s="252"/>
      <c r="L173" s="251"/>
      <c r="M173" s="253"/>
      <c r="N173" s="254"/>
      <c r="O173" s="255"/>
      <c r="P173" s="251"/>
      <c r="Q173" s="251"/>
      <c r="R173" s="252"/>
      <c r="S173" s="251"/>
      <c r="T173" s="253"/>
      <c r="U173" s="254"/>
      <c r="V173" s="255"/>
      <c r="W173" s="251"/>
      <c r="X173" s="251"/>
      <c r="Y173" s="252"/>
      <c r="Z173" s="251"/>
      <c r="AA173" s="253"/>
      <c r="AB173" s="254"/>
      <c r="AC173" s="255"/>
      <c r="AD173" s="251"/>
      <c r="AE173" s="251"/>
      <c r="AF173" s="252"/>
      <c r="AG173" s="251"/>
      <c r="AH173" s="253"/>
      <c r="AI173" s="254"/>
      <c r="AJ173" s="255"/>
      <c r="AK173" s="251"/>
      <c r="AL173" s="251"/>
      <c r="AM173" s="252"/>
      <c r="AN173" s="251"/>
      <c r="AO173" s="253"/>
      <c r="AP173" s="254"/>
      <c r="AQ173" s="255"/>
      <c r="AR173" s="251"/>
      <c r="AS173" s="251"/>
      <c r="AT173" s="252"/>
      <c r="AU173" s="251"/>
      <c r="AV173" s="253"/>
      <c r="AW173" s="254"/>
      <c r="AX173" s="255"/>
      <c r="AY173" s="251"/>
      <c r="AZ173" s="251"/>
      <c r="BA173" s="252"/>
      <c r="BB173" s="251"/>
      <c r="BC173" s="253"/>
      <c r="BD173" s="254"/>
      <c r="BE173" s="255"/>
      <c r="BF173" s="251"/>
      <c r="BG173" s="251"/>
      <c r="BH173" s="252"/>
      <c r="BI173" s="251"/>
      <c r="BJ173" s="253"/>
      <c r="BK173" s="254"/>
      <c r="BL173" s="255"/>
      <c r="BM173" s="251"/>
      <c r="BN173" s="251"/>
      <c r="BO173" s="252"/>
      <c r="BP173" s="251"/>
      <c r="BQ173" s="253"/>
      <c r="BR173" s="254"/>
      <c r="BS173" s="255"/>
      <c r="BT173" s="251"/>
      <c r="BU173" s="251"/>
      <c r="BV173" s="252"/>
      <c r="BW173" s="251"/>
      <c r="BX173" s="253"/>
      <c r="BY173" s="254"/>
      <c r="BZ173" s="255"/>
      <c r="CA173" s="251"/>
      <c r="CB173" s="251"/>
      <c r="CC173" s="252"/>
      <c r="CD173" s="251"/>
      <c r="CE173" s="253"/>
      <c r="CF173" s="254"/>
      <c r="CG173" s="255"/>
      <c r="CH173" s="251"/>
      <c r="CI173" s="251"/>
      <c r="CJ173" s="252"/>
      <c r="CK173" s="251"/>
      <c r="CL173" s="253"/>
      <c r="CM173" s="254"/>
      <c r="CN173" s="255"/>
      <c r="CO173" s="251"/>
      <c r="CP173" s="251"/>
      <c r="CQ173" s="252"/>
      <c r="CR173" s="251"/>
      <c r="CS173" s="253"/>
      <c r="CT173" s="254"/>
      <c r="CU173" s="255"/>
      <c r="CV173" s="251"/>
      <c r="CW173" s="251"/>
      <c r="CX173" s="252"/>
      <c r="CY173" s="251"/>
      <c r="CZ173" s="253"/>
      <c r="DA173" s="254"/>
      <c r="DB173" s="255"/>
      <c r="DC173" s="251"/>
      <c r="DD173" s="251"/>
      <c r="DE173" s="252"/>
      <c r="DF173" s="251"/>
      <c r="DG173" s="253"/>
      <c r="DH173" s="254"/>
      <c r="DI173" s="255"/>
      <c r="DJ173" s="251"/>
      <c r="DK173" s="251"/>
      <c r="DL173" s="252"/>
      <c r="DM173" s="251"/>
      <c r="DN173" s="253"/>
      <c r="DO173" s="254"/>
      <c r="DP173" s="255"/>
      <c r="DQ173" s="251"/>
      <c r="DR173" s="251"/>
      <c r="DS173" s="252"/>
      <c r="DT173" s="251"/>
      <c r="DU173" s="253"/>
      <c r="DV173" s="254"/>
      <c r="DW173" s="255"/>
      <c r="DX173" s="251"/>
      <c r="DY173" s="251"/>
      <c r="DZ173" s="252"/>
      <c r="EA173" s="251"/>
      <c r="EB173" s="253"/>
      <c r="EC173" s="254"/>
      <c r="ED173" s="255"/>
      <c r="EE173" s="251"/>
      <c r="EF173" s="251"/>
      <c r="EG173" s="252"/>
      <c r="EH173" s="251"/>
      <c r="EI173" s="253"/>
      <c r="EJ173" s="254"/>
      <c r="EK173" s="255"/>
      <c r="EL173" s="251"/>
      <c r="EM173" s="251"/>
      <c r="EN173" s="252"/>
      <c r="EO173" s="251"/>
      <c r="EP173" s="253"/>
      <c r="EQ173" s="254"/>
      <c r="ER173" s="255"/>
      <c r="ES173" s="251"/>
      <c r="ET173" s="251"/>
      <c r="EU173" s="252"/>
      <c r="EV173" s="251"/>
      <c r="EW173" s="253"/>
      <c r="EX173" s="254"/>
      <c r="EY173" s="255"/>
      <c r="EZ173" s="251"/>
      <c r="FA173" s="251"/>
      <c r="FB173" s="252"/>
      <c r="FC173" s="251"/>
      <c r="FD173" s="253"/>
      <c r="FE173" s="254"/>
      <c r="FF173" s="255"/>
      <c r="FG173" s="251"/>
      <c r="FH173" s="251"/>
      <c r="FI173" s="252"/>
      <c r="FJ173" s="251"/>
      <c r="FK173" s="253"/>
      <c r="FL173" s="254"/>
      <c r="FM173" s="255"/>
      <c r="FN173" s="251"/>
      <c r="FO173" s="251"/>
      <c r="FP173" s="252"/>
      <c r="FQ173" s="251"/>
      <c r="FR173" s="253"/>
      <c r="FS173" s="254"/>
      <c r="FT173" s="255"/>
      <c r="FU173" s="251"/>
      <c r="FV173" s="251"/>
      <c r="FW173" s="252"/>
      <c r="FX173" s="251"/>
      <c r="FY173" s="253"/>
      <c r="FZ173" s="254"/>
      <c r="GA173" s="255"/>
      <c r="GB173" s="251"/>
      <c r="GC173" s="251"/>
      <c r="GD173" s="252"/>
      <c r="GE173" s="251"/>
      <c r="GF173" s="253"/>
      <c r="GG173" s="254"/>
      <c r="GH173" s="255"/>
      <c r="GI173" s="251"/>
      <c r="GJ173" s="251"/>
      <c r="GK173" s="252"/>
      <c r="GL173" s="251"/>
      <c r="GM173" s="253"/>
      <c r="GN173" s="254"/>
      <c r="GO173" s="255"/>
      <c r="GP173" s="251"/>
      <c r="GQ173" s="251"/>
      <c r="GR173" s="252"/>
      <c r="GS173" s="251"/>
      <c r="GT173" s="253"/>
      <c r="GU173" s="254"/>
      <c r="GV173" s="255"/>
      <c r="GW173" s="251"/>
      <c r="GX173" s="251"/>
      <c r="GY173" s="252"/>
      <c r="GZ173" s="251"/>
      <c r="HA173" s="253"/>
      <c r="HB173" s="254"/>
      <c r="HC173" s="255"/>
      <c r="HD173" s="251"/>
      <c r="HE173" s="251"/>
      <c r="HF173" s="252"/>
      <c r="HG173" s="251"/>
      <c r="HH173" s="253"/>
      <c r="HI173" s="254"/>
      <c r="HJ173" s="255"/>
      <c r="HK173" s="251"/>
      <c r="HL173" s="251"/>
      <c r="HM173" s="252"/>
      <c r="HN173" s="251"/>
      <c r="HO173" s="253"/>
      <c r="HP173" s="254"/>
      <c r="HQ173" s="255"/>
      <c r="HR173" s="251"/>
      <c r="HS173" s="251"/>
      <c r="HT173" s="252"/>
      <c r="HU173" s="251"/>
      <c r="HV173" s="253"/>
      <c r="HW173" s="254"/>
      <c r="HX173" s="255"/>
      <c r="HY173" s="251"/>
      <c r="HZ173" s="251"/>
      <c r="IA173" s="252"/>
      <c r="IB173" s="251"/>
      <c r="IC173" s="253"/>
      <c r="ID173" s="254"/>
      <c r="IE173" s="255"/>
      <c r="IF173" s="251"/>
      <c r="IG173" s="251"/>
      <c r="IH173" s="252"/>
      <c r="II173" s="251"/>
      <c r="IJ173" s="253"/>
      <c r="IK173" s="254"/>
      <c r="IL173" s="255"/>
      <c r="IM173" s="251"/>
      <c r="IN173" s="251"/>
      <c r="IO173" s="252"/>
      <c r="IP173" s="251"/>
      <c r="IQ173" s="253"/>
      <c r="IR173" s="254"/>
      <c r="IS173" s="255"/>
      <c r="IT173" s="251"/>
      <c r="IU173" s="251"/>
      <c r="IV173" s="252"/>
    </row>
    <row r="174" spans="1:256" s="1" customFormat="1" ht="15.75" x14ac:dyDescent="0.2">
      <c r="A174" s="249"/>
      <c r="B174" s="258"/>
      <c r="C174" s="258"/>
      <c r="D174" s="258"/>
      <c r="E174" s="258"/>
      <c r="F174" s="258"/>
      <c r="G174" s="258"/>
      <c r="H174" s="250"/>
      <c r="I174" s="250"/>
      <c r="J174" s="251"/>
      <c r="K174" s="252"/>
      <c r="L174" s="251"/>
      <c r="M174" s="253"/>
      <c r="N174" s="254"/>
      <c r="O174" s="255"/>
      <c r="P174" s="251"/>
      <c r="Q174" s="251"/>
      <c r="R174" s="252"/>
      <c r="S174" s="251"/>
      <c r="T174" s="253"/>
      <c r="U174" s="254"/>
      <c r="V174" s="255"/>
      <c r="W174" s="251"/>
      <c r="X174" s="251"/>
      <c r="Y174" s="252"/>
      <c r="Z174" s="251"/>
      <c r="AA174" s="253"/>
      <c r="AB174" s="254"/>
      <c r="AC174" s="255"/>
      <c r="AD174" s="251"/>
      <c r="AE174" s="251"/>
      <c r="AF174" s="252"/>
      <c r="AG174" s="251"/>
      <c r="AH174" s="253"/>
      <c r="AI174" s="254"/>
      <c r="AJ174" s="255"/>
      <c r="AK174" s="251"/>
      <c r="AL174" s="251"/>
      <c r="AM174" s="252"/>
      <c r="AN174" s="251"/>
      <c r="AO174" s="253"/>
      <c r="AP174" s="254"/>
      <c r="AQ174" s="255"/>
      <c r="AR174" s="251"/>
      <c r="AS174" s="251"/>
      <c r="AT174" s="252"/>
      <c r="AU174" s="251"/>
      <c r="AV174" s="253"/>
      <c r="AW174" s="254"/>
      <c r="AX174" s="255"/>
      <c r="AY174" s="251"/>
      <c r="AZ174" s="251"/>
      <c r="BA174" s="252"/>
      <c r="BB174" s="251"/>
      <c r="BC174" s="253"/>
      <c r="BD174" s="254"/>
      <c r="BE174" s="255"/>
      <c r="BF174" s="251"/>
      <c r="BG174" s="251"/>
      <c r="BH174" s="252"/>
      <c r="BI174" s="251"/>
      <c r="BJ174" s="253"/>
      <c r="BK174" s="254"/>
      <c r="BL174" s="255"/>
      <c r="BM174" s="251"/>
      <c r="BN174" s="251"/>
      <c r="BO174" s="252"/>
      <c r="BP174" s="251"/>
      <c r="BQ174" s="253"/>
      <c r="BR174" s="254"/>
      <c r="BS174" s="255"/>
      <c r="BT174" s="251"/>
      <c r="BU174" s="251"/>
      <c r="BV174" s="252"/>
      <c r="BW174" s="251"/>
      <c r="BX174" s="253"/>
      <c r="BY174" s="254"/>
      <c r="BZ174" s="255"/>
      <c r="CA174" s="251"/>
      <c r="CB174" s="251"/>
      <c r="CC174" s="252"/>
      <c r="CD174" s="251"/>
      <c r="CE174" s="253"/>
      <c r="CF174" s="254"/>
      <c r="CG174" s="255"/>
      <c r="CH174" s="251"/>
      <c r="CI174" s="251"/>
      <c r="CJ174" s="252"/>
      <c r="CK174" s="251"/>
      <c r="CL174" s="253"/>
      <c r="CM174" s="254"/>
      <c r="CN174" s="255"/>
      <c r="CO174" s="251"/>
      <c r="CP174" s="251"/>
      <c r="CQ174" s="252"/>
      <c r="CR174" s="251"/>
      <c r="CS174" s="253"/>
      <c r="CT174" s="254"/>
      <c r="CU174" s="255"/>
      <c r="CV174" s="251"/>
      <c r="CW174" s="251"/>
      <c r="CX174" s="252"/>
      <c r="CY174" s="251"/>
      <c r="CZ174" s="253"/>
      <c r="DA174" s="254"/>
      <c r="DB174" s="255"/>
      <c r="DC174" s="251"/>
      <c r="DD174" s="251"/>
      <c r="DE174" s="252"/>
      <c r="DF174" s="251"/>
      <c r="DG174" s="253"/>
      <c r="DH174" s="254"/>
      <c r="DI174" s="255"/>
      <c r="DJ174" s="251"/>
      <c r="DK174" s="251"/>
      <c r="DL174" s="252"/>
      <c r="DM174" s="251"/>
      <c r="DN174" s="253"/>
      <c r="DO174" s="254"/>
      <c r="DP174" s="255"/>
      <c r="DQ174" s="251"/>
      <c r="DR174" s="251"/>
      <c r="DS174" s="252"/>
      <c r="DT174" s="251"/>
      <c r="DU174" s="253"/>
      <c r="DV174" s="254"/>
      <c r="DW174" s="255"/>
      <c r="DX174" s="251"/>
      <c r="DY174" s="251"/>
      <c r="DZ174" s="252"/>
      <c r="EA174" s="251"/>
      <c r="EB174" s="253"/>
      <c r="EC174" s="254"/>
      <c r="ED174" s="255"/>
      <c r="EE174" s="251"/>
      <c r="EF174" s="251"/>
      <c r="EG174" s="252"/>
      <c r="EH174" s="251"/>
      <c r="EI174" s="253"/>
      <c r="EJ174" s="254"/>
      <c r="EK174" s="255"/>
      <c r="EL174" s="251"/>
      <c r="EM174" s="251"/>
      <c r="EN174" s="252"/>
      <c r="EO174" s="251"/>
      <c r="EP174" s="253"/>
      <c r="EQ174" s="254"/>
      <c r="ER174" s="255"/>
      <c r="ES174" s="251"/>
      <c r="ET174" s="251"/>
      <c r="EU174" s="252"/>
      <c r="EV174" s="251"/>
      <c r="EW174" s="253"/>
      <c r="EX174" s="254"/>
      <c r="EY174" s="255"/>
      <c r="EZ174" s="251"/>
      <c r="FA174" s="251"/>
      <c r="FB174" s="252"/>
      <c r="FC174" s="251"/>
      <c r="FD174" s="253"/>
      <c r="FE174" s="254"/>
      <c r="FF174" s="255"/>
      <c r="FG174" s="251"/>
      <c r="FH174" s="251"/>
      <c r="FI174" s="252"/>
      <c r="FJ174" s="251"/>
      <c r="FK174" s="253"/>
      <c r="FL174" s="254"/>
      <c r="FM174" s="255"/>
      <c r="FN174" s="251"/>
      <c r="FO174" s="251"/>
      <c r="FP174" s="252"/>
      <c r="FQ174" s="251"/>
      <c r="FR174" s="253"/>
      <c r="FS174" s="254"/>
      <c r="FT174" s="255"/>
      <c r="FU174" s="251"/>
      <c r="FV174" s="251"/>
      <c r="FW174" s="252"/>
      <c r="FX174" s="251"/>
      <c r="FY174" s="253"/>
      <c r="FZ174" s="254"/>
      <c r="GA174" s="255"/>
      <c r="GB174" s="251"/>
      <c r="GC174" s="251"/>
      <c r="GD174" s="252"/>
      <c r="GE174" s="251"/>
      <c r="GF174" s="253"/>
      <c r="GG174" s="254"/>
      <c r="GH174" s="255"/>
      <c r="GI174" s="251"/>
      <c r="GJ174" s="251"/>
      <c r="GK174" s="252"/>
      <c r="GL174" s="251"/>
      <c r="GM174" s="253"/>
      <c r="GN174" s="254"/>
      <c r="GO174" s="255"/>
      <c r="GP174" s="251"/>
      <c r="GQ174" s="251"/>
      <c r="GR174" s="252"/>
      <c r="GS174" s="251"/>
      <c r="GT174" s="253"/>
      <c r="GU174" s="254"/>
      <c r="GV174" s="255"/>
      <c r="GW174" s="251"/>
      <c r="GX174" s="251"/>
      <c r="GY174" s="252"/>
      <c r="GZ174" s="251"/>
      <c r="HA174" s="253"/>
      <c r="HB174" s="254"/>
      <c r="HC174" s="255"/>
      <c r="HD174" s="251"/>
      <c r="HE174" s="251"/>
      <c r="HF174" s="252"/>
      <c r="HG174" s="251"/>
      <c r="HH174" s="253"/>
      <c r="HI174" s="254"/>
      <c r="HJ174" s="255"/>
      <c r="HK174" s="251"/>
      <c r="HL174" s="251"/>
      <c r="HM174" s="252"/>
      <c r="HN174" s="251"/>
      <c r="HO174" s="253"/>
      <c r="HP174" s="254"/>
      <c r="HQ174" s="255"/>
      <c r="HR174" s="251"/>
      <c r="HS174" s="251"/>
      <c r="HT174" s="252"/>
      <c r="HU174" s="251"/>
      <c r="HV174" s="253"/>
      <c r="HW174" s="254"/>
      <c r="HX174" s="255"/>
      <c r="HY174" s="251"/>
      <c r="HZ174" s="251"/>
      <c r="IA174" s="252"/>
      <c r="IB174" s="251"/>
      <c r="IC174" s="253"/>
      <c r="ID174" s="254"/>
      <c r="IE174" s="255"/>
      <c r="IF174" s="251"/>
      <c r="IG174" s="251"/>
      <c r="IH174" s="252"/>
      <c r="II174" s="251"/>
      <c r="IJ174" s="253"/>
      <c r="IK174" s="254"/>
      <c r="IL174" s="255"/>
      <c r="IM174" s="251"/>
      <c r="IN174" s="251"/>
      <c r="IO174" s="252"/>
      <c r="IP174" s="251"/>
      <c r="IQ174" s="253"/>
      <c r="IR174" s="254"/>
      <c r="IS174" s="255"/>
      <c r="IT174" s="251"/>
      <c r="IU174" s="251"/>
      <c r="IV174" s="252"/>
    </row>
    <row r="175" spans="1:256" s="1" customFormat="1" ht="15.75" x14ac:dyDescent="0.2">
      <c r="A175" s="256" t="s">
        <v>265</v>
      </c>
      <c r="B175" s="336" t="s">
        <v>301</v>
      </c>
      <c r="C175" s="336"/>
      <c r="D175" s="336"/>
      <c r="E175" s="336"/>
      <c r="F175" s="336"/>
      <c r="G175" s="336"/>
      <c r="H175" s="250"/>
      <c r="I175" s="250"/>
      <c r="J175" s="251"/>
      <c r="K175" s="252"/>
      <c r="L175" s="251"/>
      <c r="M175" s="253"/>
      <c r="N175" s="254"/>
      <c r="O175" s="255"/>
      <c r="P175" s="251"/>
      <c r="Q175" s="251"/>
      <c r="R175" s="252"/>
      <c r="S175" s="251"/>
      <c r="T175" s="253"/>
      <c r="U175" s="254"/>
      <c r="V175" s="255"/>
      <c r="W175" s="251"/>
      <c r="X175" s="251"/>
      <c r="Y175" s="252"/>
      <c r="Z175" s="251"/>
      <c r="AA175" s="253"/>
      <c r="AB175" s="254"/>
      <c r="AC175" s="255"/>
      <c r="AD175" s="251"/>
      <c r="AE175" s="251"/>
      <c r="AF175" s="252"/>
      <c r="AG175" s="251"/>
      <c r="AH175" s="253"/>
      <c r="AI175" s="254"/>
      <c r="AJ175" s="255"/>
      <c r="AK175" s="251"/>
      <c r="AL175" s="251"/>
      <c r="AM175" s="252"/>
      <c r="AN175" s="251"/>
      <c r="AO175" s="253"/>
      <c r="AP175" s="254"/>
      <c r="AQ175" s="255"/>
      <c r="AR175" s="251"/>
      <c r="AS175" s="251"/>
      <c r="AT175" s="252"/>
      <c r="AU175" s="251"/>
      <c r="AV175" s="253"/>
      <c r="AW175" s="254"/>
      <c r="AX175" s="255"/>
      <c r="AY175" s="251"/>
      <c r="AZ175" s="251"/>
      <c r="BA175" s="252"/>
      <c r="BB175" s="251"/>
      <c r="BC175" s="253"/>
      <c r="BD175" s="254"/>
      <c r="BE175" s="255"/>
      <c r="BF175" s="251"/>
      <c r="BG175" s="251"/>
      <c r="BH175" s="252"/>
      <c r="BI175" s="251"/>
      <c r="BJ175" s="253"/>
      <c r="BK175" s="254"/>
      <c r="BL175" s="255"/>
      <c r="BM175" s="251"/>
      <c r="BN175" s="251"/>
      <c r="BO175" s="252"/>
      <c r="BP175" s="251"/>
      <c r="BQ175" s="253"/>
      <c r="BR175" s="254"/>
      <c r="BS175" s="255"/>
      <c r="BT175" s="251"/>
      <c r="BU175" s="251"/>
      <c r="BV175" s="252"/>
      <c r="BW175" s="251"/>
      <c r="BX175" s="253"/>
      <c r="BY175" s="254"/>
      <c r="BZ175" s="255"/>
      <c r="CA175" s="251"/>
      <c r="CB175" s="251"/>
      <c r="CC175" s="252"/>
      <c r="CD175" s="251"/>
      <c r="CE175" s="253"/>
      <c r="CF175" s="254"/>
      <c r="CG175" s="255"/>
      <c r="CH175" s="251"/>
      <c r="CI175" s="251"/>
      <c r="CJ175" s="252"/>
      <c r="CK175" s="251"/>
      <c r="CL175" s="253"/>
      <c r="CM175" s="254"/>
      <c r="CN175" s="255"/>
      <c r="CO175" s="251"/>
      <c r="CP175" s="251"/>
      <c r="CQ175" s="252"/>
      <c r="CR175" s="251"/>
      <c r="CS175" s="253"/>
      <c r="CT175" s="254"/>
      <c r="CU175" s="255"/>
      <c r="CV175" s="251"/>
      <c r="CW175" s="251"/>
      <c r="CX175" s="252"/>
      <c r="CY175" s="251"/>
      <c r="CZ175" s="253"/>
      <c r="DA175" s="254"/>
      <c r="DB175" s="255"/>
      <c r="DC175" s="251"/>
      <c r="DD175" s="251"/>
      <c r="DE175" s="252"/>
      <c r="DF175" s="251"/>
      <c r="DG175" s="253"/>
      <c r="DH175" s="254"/>
      <c r="DI175" s="255"/>
      <c r="DJ175" s="251"/>
      <c r="DK175" s="251"/>
      <c r="DL175" s="252"/>
      <c r="DM175" s="251"/>
      <c r="DN175" s="253"/>
      <c r="DO175" s="254"/>
      <c r="DP175" s="255"/>
      <c r="DQ175" s="251"/>
      <c r="DR175" s="251"/>
      <c r="DS175" s="252"/>
      <c r="DT175" s="251"/>
      <c r="DU175" s="253"/>
      <c r="DV175" s="254"/>
      <c r="DW175" s="255"/>
      <c r="DX175" s="251"/>
      <c r="DY175" s="251"/>
      <c r="DZ175" s="252"/>
      <c r="EA175" s="251"/>
      <c r="EB175" s="253"/>
      <c r="EC175" s="254"/>
      <c r="ED175" s="255"/>
      <c r="EE175" s="251"/>
      <c r="EF175" s="251"/>
      <c r="EG175" s="252"/>
      <c r="EH175" s="251"/>
      <c r="EI175" s="253"/>
      <c r="EJ175" s="254"/>
      <c r="EK175" s="255"/>
      <c r="EL175" s="251"/>
      <c r="EM175" s="251"/>
      <c r="EN175" s="252"/>
      <c r="EO175" s="251"/>
      <c r="EP175" s="253"/>
      <c r="EQ175" s="254"/>
      <c r="ER175" s="255"/>
      <c r="ES175" s="251"/>
      <c r="ET175" s="251"/>
      <c r="EU175" s="252"/>
      <c r="EV175" s="251"/>
      <c r="EW175" s="253"/>
      <c r="EX175" s="254"/>
      <c r="EY175" s="255"/>
      <c r="EZ175" s="251"/>
      <c r="FA175" s="251"/>
      <c r="FB175" s="252"/>
      <c r="FC175" s="251"/>
      <c r="FD175" s="253"/>
      <c r="FE175" s="254"/>
      <c r="FF175" s="255"/>
      <c r="FG175" s="251"/>
      <c r="FH175" s="251"/>
      <c r="FI175" s="252"/>
      <c r="FJ175" s="251"/>
      <c r="FK175" s="253"/>
      <c r="FL175" s="254"/>
      <c r="FM175" s="255"/>
      <c r="FN175" s="251"/>
      <c r="FO175" s="251"/>
      <c r="FP175" s="252"/>
      <c r="FQ175" s="251"/>
      <c r="FR175" s="253"/>
      <c r="FS175" s="254"/>
      <c r="FT175" s="255"/>
      <c r="FU175" s="251"/>
      <c r="FV175" s="251"/>
      <c r="FW175" s="252"/>
      <c r="FX175" s="251"/>
      <c r="FY175" s="253"/>
      <c r="FZ175" s="254"/>
      <c r="GA175" s="255"/>
      <c r="GB175" s="251"/>
      <c r="GC175" s="251"/>
      <c r="GD175" s="252"/>
      <c r="GE175" s="251"/>
      <c r="GF175" s="253"/>
      <c r="GG175" s="254"/>
      <c r="GH175" s="255"/>
      <c r="GI175" s="251"/>
      <c r="GJ175" s="251"/>
      <c r="GK175" s="252"/>
      <c r="GL175" s="251"/>
      <c r="GM175" s="253"/>
      <c r="GN175" s="254"/>
      <c r="GO175" s="255"/>
      <c r="GP175" s="251"/>
      <c r="GQ175" s="251"/>
      <c r="GR175" s="252"/>
      <c r="GS175" s="251"/>
      <c r="GT175" s="253"/>
      <c r="GU175" s="254"/>
      <c r="GV175" s="255"/>
      <c r="GW175" s="251"/>
      <c r="GX175" s="251"/>
      <c r="GY175" s="252"/>
      <c r="GZ175" s="251"/>
      <c r="HA175" s="253"/>
      <c r="HB175" s="254"/>
      <c r="HC175" s="255"/>
      <c r="HD175" s="251"/>
      <c r="HE175" s="251"/>
      <c r="HF175" s="252"/>
      <c r="HG175" s="251"/>
      <c r="HH175" s="253"/>
      <c r="HI175" s="254"/>
      <c r="HJ175" s="255"/>
      <c r="HK175" s="251"/>
      <c r="HL175" s="251"/>
      <c r="HM175" s="252"/>
      <c r="HN175" s="251"/>
      <c r="HO175" s="253"/>
      <c r="HP175" s="254"/>
      <c r="HQ175" s="255"/>
      <c r="HR175" s="251"/>
      <c r="HS175" s="251"/>
      <c r="HT175" s="252"/>
      <c r="HU175" s="251"/>
      <c r="HV175" s="253"/>
      <c r="HW175" s="254"/>
      <c r="HX175" s="255"/>
      <c r="HY175" s="251"/>
      <c r="HZ175" s="251"/>
      <c r="IA175" s="252"/>
      <c r="IB175" s="251"/>
      <c r="IC175" s="253"/>
      <c r="ID175" s="254"/>
      <c r="IE175" s="255"/>
      <c r="IF175" s="251"/>
      <c r="IG175" s="251"/>
      <c r="IH175" s="252"/>
      <c r="II175" s="251"/>
      <c r="IJ175" s="253"/>
      <c r="IK175" s="254"/>
      <c r="IL175" s="255"/>
      <c r="IM175" s="251"/>
      <c r="IN175" s="251"/>
      <c r="IO175" s="252"/>
      <c r="IP175" s="251"/>
      <c r="IQ175" s="253"/>
      <c r="IR175" s="254"/>
      <c r="IS175" s="255"/>
      <c r="IT175" s="251"/>
      <c r="IU175" s="251"/>
      <c r="IV175" s="252"/>
    </row>
    <row r="176" spans="1:256" s="1" customFormat="1" ht="15.75" x14ac:dyDescent="0.2">
      <c r="A176" s="256"/>
      <c r="B176" s="258"/>
      <c r="C176" s="258"/>
      <c r="D176" s="258"/>
      <c r="E176" s="258"/>
      <c r="F176" s="258"/>
      <c r="G176" s="258"/>
      <c r="H176" s="250"/>
      <c r="I176" s="250"/>
      <c r="J176" s="251"/>
      <c r="K176" s="252"/>
      <c r="L176" s="251"/>
      <c r="M176" s="253"/>
      <c r="N176" s="254"/>
      <c r="O176" s="255"/>
      <c r="P176" s="251"/>
      <c r="Q176" s="251"/>
      <c r="R176" s="252"/>
      <c r="S176" s="251"/>
      <c r="T176" s="253"/>
      <c r="U176" s="254"/>
      <c r="V176" s="255"/>
      <c r="W176" s="251"/>
      <c r="X176" s="251"/>
      <c r="Y176" s="252"/>
      <c r="Z176" s="251"/>
      <c r="AA176" s="253"/>
      <c r="AB176" s="254"/>
      <c r="AC176" s="255"/>
      <c r="AD176" s="251"/>
      <c r="AE176" s="251"/>
      <c r="AF176" s="252"/>
      <c r="AG176" s="251"/>
      <c r="AH176" s="253"/>
      <c r="AI176" s="254"/>
      <c r="AJ176" s="255"/>
      <c r="AK176" s="251"/>
      <c r="AL176" s="251"/>
      <c r="AM176" s="252"/>
      <c r="AN176" s="251"/>
      <c r="AO176" s="253"/>
      <c r="AP176" s="254"/>
      <c r="AQ176" s="255"/>
      <c r="AR176" s="251"/>
      <c r="AS176" s="251"/>
      <c r="AT176" s="252"/>
      <c r="AU176" s="251"/>
      <c r="AV176" s="253"/>
      <c r="AW176" s="254"/>
      <c r="AX176" s="255"/>
      <c r="AY176" s="251"/>
      <c r="AZ176" s="251"/>
      <c r="BA176" s="252"/>
      <c r="BB176" s="251"/>
      <c r="BC176" s="253"/>
      <c r="BD176" s="254"/>
      <c r="BE176" s="255"/>
      <c r="BF176" s="251"/>
      <c r="BG176" s="251"/>
      <c r="BH176" s="252"/>
      <c r="BI176" s="251"/>
      <c r="BJ176" s="253"/>
      <c r="BK176" s="254"/>
      <c r="BL176" s="255"/>
      <c r="BM176" s="251"/>
      <c r="BN176" s="251"/>
      <c r="BO176" s="252"/>
      <c r="BP176" s="251"/>
      <c r="BQ176" s="253"/>
      <c r="BR176" s="254"/>
      <c r="BS176" s="255"/>
      <c r="BT176" s="251"/>
      <c r="BU176" s="251"/>
      <c r="BV176" s="252"/>
      <c r="BW176" s="251"/>
      <c r="BX176" s="253"/>
      <c r="BY176" s="254"/>
      <c r="BZ176" s="255"/>
      <c r="CA176" s="251"/>
      <c r="CB176" s="251"/>
      <c r="CC176" s="252"/>
      <c r="CD176" s="251"/>
      <c r="CE176" s="253"/>
      <c r="CF176" s="254"/>
      <c r="CG176" s="255"/>
      <c r="CH176" s="251"/>
      <c r="CI176" s="251"/>
      <c r="CJ176" s="252"/>
      <c r="CK176" s="251"/>
      <c r="CL176" s="253"/>
      <c r="CM176" s="254"/>
      <c r="CN176" s="255"/>
      <c r="CO176" s="251"/>
      <c r="CP176" s="251"/>
      <c r="CQ176" s="252"/>
      <c r="CR176" s="251"/>
      <c r="CS176" s="253"/>
      <c r="CT176" s="254"/>
      <c r="CU176" s="255"/>
      <c r="CV176" s="251"/>
      <c r="CW176" s="251"/>
      <c r="CX176" s="252"/>
      <c r="CY176" s="251"/>
      <c r="CZ176" s="253"/>
      <c r="DA176" s="254"/>
      <c r="DB176" s="255"/>
      <c r="DC176" s="251"/>
      <c r="DD176" s="251"/>
      <c r="DE176" s="252"/>
      <c r="DF176" s="251"/>
      <c r="DG176" s="253"/>
      <c r="DH176" s="254"/>
      <c r="DI176" s="255"/>
      <c r="DJ176" s="251"/>
      <c r="DK176" s="251"/>
      <c r="DL176" s="252"/>
      <c r="DM176" s="251"/>
      <c r="DN176" s="253"/>
      <c r="DO176" s="254"/>
      <c r="DP176" s="255"/>
      <c r="DQ176" s="251"/>
      <c r="DR176" s="251"/>
      <c r="DS176" s="252"/>
      <c r="DT176" s="251"/>
      <c r="DU176" s="253"/>
      <c r="DV176" s="254"/>
      <c r="DW176" s="255"/>
      <c r="DX176" s="251"/>
      <c r="DY176" s="251"/>
      <c r="DZ176" s="252"/>
      <c r="EA176" s="251"/>
      <c r="EB176" s="253"/>
      <c r="EC176" s="254"/>
      <c r="ED176" s="255"/>
      <c r="EE176" s="251"/>
      <c r="EF176" s="251"/>
      <c r="EG176" s="252"/>
      <c r="EH176" s="251"/>
      <c r="EI176" s="253"/>
      <c r="EJ176" s="254"/>
      <c r="EK176" s="255"/>
      <c r="EL176" s="251"/>
      <c r="EM176" s="251"/>
      <c r="EN176" s="252"/>
      <c r="EO176" s="251"/>
      <c r="EP176" s="253"/>
      <c r="EQ176" s="254"/>
      <c r="ER176" s="255"/>
      <c r="ES176" s="251"/>
      <c r="ET176" s="251"/>
      <c r="EU176" s="252"/>
      <c r="EV176" s="251"/>
      <c r="EW176" s="253"/>
      <c r="EX176" s="254"/>
      <c r="EY176" s="255"/>
      <c r="EZ176" s="251"/>
      <c r="FA176" s="251"/>
      <c r="FB176" s="252"/>
      <c r="FC176" s="251"/>
      <c r="FD176" s="253"/>
      <c r="FE176" s="254"/>
      <c r="FF176" s="255"/>
      <c r="FG176" s="251"/>
      <c r="FH176" s="251"/>
      <c r="FI176" s="252"/>
      <c r="FJ176" s="251"/>
      <c r="FK176" s="253"/>
      <c r="FL176" s="254"/>
      <c r="FM176" s="255"/>
      <c r="FN176" s="251"/>
      <c r="FO176" s="251"/>
      <c r="FP176" s="252"/>
      <c r="FQ176" s="251"/>
      <c r="FR176" s="253"/>
      <c r="FS176" s="254"/>
      <c r="FT176" s="255"/>
      <c r="FU176" s="251"/>
      <c r="FV176" s="251"/>
      <c r="FW176" s="252"/>
      <c r="FX176" s="251"/>
      <c r="FY176" s="253"/>
      <c r="FZ176" s="254"/>
      <c r="GA176" s="255"/>
      <c r="GB176" s="251"/>
      <c r="GC176" s="251"/>
      <c r="GD176" s="252"/>
      <c r="GE176" s="251"/>
      <c r="GF176" s="253"/>
      <c r="GG176" s="254"/>
      <c r="GH176" s="255"/>
      <c r="GI176" s="251"/>
      <c r="GJ176" s="251"/>
      <c r="GK176" s="252"/>
      <c r="GL176" s="251"/>
      <c r="GM176" s="253"/>
      <c r="GN176" s="254"/>
      <c r="GO176" s="255"/>
      <c r="GP176" s="251"/>
      <c r="GQ176" s="251"/>
      <c r="GR176" s="252"/>
      <c r="GS176" s="251"/>
      <c r="GT176" s="253"/>
      <c r="GU176" s="254"/>
      <c r="GV176" s="255"/>
      <c r="GW176" s="251"/>
      <c r="GX176" s="251"/>
      <c r="GY176" s="252"/>
      <c r="GZ176" s="251"/>
      <c r="HA176" s="253"/>
      <c r="HB176" s="254"/>
      <c r="HC176" s="255"/>
      <c r="HD176" s="251"/>
      <c r="HE176" s="251"/>
      <c r="HF176" s="252"/>
      <c r="HG176" s="251"/>
      <c r="HH176" s="253"/>
      <c r="HI176" s="254"/>
      <c r="HJ176" s="255"/>
      <c r="HK176" s="251"/>
      <c r="HL176" s="251"/>
      <c r="HM176" s="252"/>
      <c r="HN176" s="251"/>
      <c r="HO176" s="253"/>
      <c r="HP176" s="254"/>
      <c r="HQ176" s="255"/>
      <c r="HR176" s="251"/>
      <c r="HS176" s="251"/>
      <c r="HT176" s="252"/>
      <c r="HU176" s="251"/>
      <c r="HV176" s="253"/>
      <c r="HW176" s="254"/>
      <c r="HX176" s="255"/>
      <c r="HY176" s="251"/>
      <c r="HZ176" s="251"/>
      <c r="IA176" s="252"/>
      <c r="IB176" s="251"/>
      <c r="IC176" s="253"/>
      <c r="ID176" s="254"/>
      <c r="IE176" s="255"/>
      <c r="IF176" s="251"/>
      <c r="IG176" s="251"/>
      <c r="IH176" s="252"/>
      <c r="II176" s="251"/>
      <c r="IJ176" s="253"/>
      <c r="IK176" s="254"/>
      <c r="IL176" s="255"/>
      <c r="IM176" s="251"/>
      <c r="IN176" s="251"/>
      <c r="IO176" s="252"/>
      <c r="IP176" s="251"/>
      <c r="IQ176" s="253"/>
      <c r="IR176" s="254"/>
      <c r="IS176" s="255"/>
      <c r="IT176" s="251"/>
      <c r="IU176" s="251"/>
      <c r="IV176" s="252"/>
    </row>
    <row r="177" spans="1:256" s="1" customFormat="1" ht="15.75" x14ac:dyDescent="0.2">
      <c r="A177" s="256" t="s">
        <v>11</v>
      </c>
      <c r="B177" s="336" t="s">
        <v>302</v>
      </c>
      <c r="C177" s="336"/>
      <c r="D177" s="336"/>
      <c r="E177" s="336"/>
      <c r="F177" s="336"/>
      <c r="G177" s="336"/>
      <c r="H177" s="250"/>
      <c r="I177" s="250"/>
      <c r="J177" s="251"/>
      <c r="K177" s="252"/>
      <c r="L177" s="251"/>
      <c r="M177" s="253"/>
      <c r="N177" s="254"/>
      <c r="O177" s="255"/>
      <c r="P177" s="251"/>
      <c r="Q177" s="251"/>
      <c r="R177" s="252"/>
      <c r="S177" s="251"/>
      <c r="T177" s="253"/>
      <c r="U177" s="254"/>
      <c r="V177" s="255"/>
      <c r="W177" s="251"/>
      <c r="X177" s="251"/>
      <c r="Y177" s="252"/>
      <c r="Z177" s="251"/>
      <c r="AA177" s="253"/>
      <c r="AB177" s="254"/>
      <c r="AC177" s="255"/>
      <c r="AD177" s="251"/>
      <c r="AE177" s="251"/>
      <c r="AF177" s="252"/>
      <c r="AG177" s="251"/>
      <c r="AH177" s="253"/>
      <c r="AI177" s="254"/>
      <c r="AJ177" s="255"/>
      <c r="AK177" s="251"/>
      <c r="AL177" s="251"/>
      <c r="AM177" s="252"/>
      <c r="AN177" s="251"/>
      <c r="AO177" s="253"/>
      <c r="AP177" s="254"/>
      <c r="AQ177" s="255"/>
      <c r="AR177" s="251"/>
      <c r="AS177" s="251"/>
      <c r="AT177" s="252"/>
      <c r="AU177" s="251"/>
      <c r="AV177" s="253"/>
      <c r="AW177" s="254"/>
      <c r="AX177" s="255"/>
      <c r="AY177" s="251"/>
      <c r="AZ177" s="251"/>
      <c r="BA177" s="252"/>
      <c r="BB177" s="251"/>
      <c r="BC177" s="253"/>
      <c r="BD177" s="254"/>
      <c r="BE177" s="255"/>
      <c r="BF177" s="251"/>
      <c r="BG177" s="251"/>
      <c r="BH177" s="252"/>
      <c r="BI177" s="251"/>
      <c r="BJ177" s="253"/>
      <c r="BK177" s="254"/>
      <c r="BL177" s="255"/>
      <c r="BM177" s="251"/>
      <c r="BN177" s="251"/>
      <c r="BO177" s="252"/>
      <c r="BP177" s="251"/>
      <c r="BQ177" s="253"/>
      <c r="BR177" s="254"/>
      <c r="BS177" s="255"/>
      <c r="BT177" s="251"/>
      <c r="BU177" s="251"/>
      <c r="BV177" s="252"/>
      <c r="BW177" s="251"/>
      <c r="BX177" s="253"/>
      <c r="BY177" s="254"/>
      <c r="BZ177" s="255"/>
      <c r="CA177" s="251"/>
      <c r="CB177" s="251"/>
      <c r="CC177" s="252"/>
      <c r="CD177" s="251"/>
      <c r="CE177" s="253"/>
      <c r="CF177" s="254"/>
      <c r="CG177" s="255"/>
      <c r="CH177" s="251"/>
      <c r="CI177" s="251"/>
      <c r="CJ177" s="252"/>
      <c r="CK177" s="251"/>
      <c r="CL177" s="253"/>
      <c r="CM177" s="254"/>
      <c r="CN177" s="255"/>
      <c r="CO177" s="251"/>
      <c r="CP177" s="251"/>
      <c r="CQ177" s="252"/>
      <c r="CR177" s="251"/>
      <c r="CS177" s="253"/>
      <c r="CT177" s="254"/>
      <c r="CU177" s="255"/>
      <c r="CV177" s="251"/>
      <c r="CW177" s="251"/>
      <c r="CX177" s="252"/>
      <c r="CY177" s="251"/>
      <c r="CZ177" s="253"/>
      <c r="DA177" s="254"/>
      <c r="DB177" s="255"/>
      <c r="DC177" s="251"/>
      <c r="DD177" s="251"/>
      <c r="DE177" s="252"/>
      <c r="DF177" s="251"/>
      <c r="DG177" s="253"/>
      <c r="DH177" s="254"/>
      <c r="DI177" s="255"/>
      <c r="DJ177" s="251"/>
      <c r="DK177" s="251"/>
      <c r="DL177" s="252"/>
      <c r="DM177" s="251"/>
      <c r="DN177" s="253"/>
      <c r="DO177" s="254"/>
      <c r="DP177" s="255"/>
      <c r="DQ177" s="251"/>
      <c r="DR177" s="251"/>
      <c r="DS177" s="252"/>
      <c r="DT177" s="251"/>
      <c r="DU177" s="253"/>
      <c r="DV177" s="254"/>
      <c r="DW177" s="255"/>
      <c r="DX177" s="251"/>
      <c r="DY177" s="251"/>
      <c r="DZ177" s="252"/>
      <c r="EA177" s="251"/>
      <c r="EB177" s="253"/>
      <c r="EC177" s="254"/>
      <c r="ED177" s="255"/>
      <c r="EE177" s="251"/>
      <c r="EF177" s="251"/>
      <c r="EG177" s="252"/>
      <c r="EH177" s="251"/>
      <c r="EI177" s="253"/>
      <c r="EJ177" s="254"/>
      <c r="EK177" s="255"/>
      <c r="EL177" s="251"/>
      <c r="EM177" s="251"/>
      <c r="EN177" s="252"/>
      <c r="EO177" s="251"/>
      <c r="EP177" s="253"/>
      <c r="EQ177" s="254"/>
      <c r="ER177" s="255"/>
      <c r="ES177" s="251"/>
      <c r="ET177" s="251"/>
      <c r="EU177" s="252"/>
      <c r="EV177" s="251"/>
      <c r="EW177" s="253"/>
      <c r="EX177" s="254"/>
      <c r="EY177" s="255"/>
      <c r="EZ177" s="251"/>
      <c r="FA177" s="251"/>
      <c r="FB177" s="252"/>
      <c r="FC177" s="251"/>
      <c r="FD177" s="253"/>
      <c r="FE177" s="254"/>
      <c r="FF177" s="255"/>
      <c r="FG177" s="251"/>
      <c r="FH177" s="251"/>
      <c r="FI177" s="252"/>
      <c r="FJ177" s="251"/>
      <c r="FK177" s="253"/>
      <c r="FL177" s="254"/>
      <c r="FM177" s="255"/>
      <c r="FN177" s="251"/>
      <c r="FO177" s="251"/>
      <c r="FP177" s="252"/>
      <c r="FQ177" s="251"/>
      <c r="FR177" s="253"/>
      <c r="FS177" s="254"/>
      <c r="FT177" s="255"/>
      <c r="FU177" s="251"/>
      <c r="FV177" s="251"/>
      <c r="FW177" s="252"/>
      <c r="FX177" s="251"/>
      <c r="FY177" s="253"/>
      <c r="FZ177" s="254"/>
      <c r="GA177" s="255"/>
      <c r="GB177" s="251"/>
      <c r="GC177" s="251"/>
      <c r="GD177" s="252"/>
      <c r="GE177" s="251"/>
      <c r="GF177" s="253"/>
      <c r="GG177" s="254"/>
      <c r="GH177" s="255"/>
      <c r="GI177" s="251"/>
      <c r="GJ177" s="251"/>
      <c r="GK177" s="252"/>
      <c r="GL177" s="251"/>
      <c r="GM177" s="253"/>
      <c r="GN177" s="254"/>
      <c r="GO177" s="255"/>
      <c r="GP177" s="251"/>
      <c r="GQ177" s="251"/>
      <c r="GR177" s="252"/>
      <c r="GS177" s="251"/>
      <c r="GT177" s="253"/>
      <c r="GU177" s="254"/>
      <c r="GV177" s="255"/>
      <c r="GW177" s="251"/>
      <c r="GX177" s="251"/>
      <c r="GY177" s="252"/>
      <c r="GZ177" s="251"/>
      <c r="HA177" s="253"/>
      <c r="HB177" s="254"/>
      <c r="HC177" s="255"/>
      <c r="HD177" s="251"/>
      <c r="HE177" s="251"/>
      <c r="HF177" s="252"/>
      <c r="HG177" s="251"/>
      <c r="HH177" s="253"/>
      <c r="HI177" s="254"/>
      <c r="HJ177" s="255"/>
      <c r="HK177" s="251"/>
      <c r="HL177" s="251"/>
      <c r="HM177" s="252"/>
      <c r="HN177" s="251"/>
      <c r="HO177" s="253"/>
      <c r="HP177" s="254"/>
      <c r="HQ177" s="255"/>
      <c r="HR177" s="251"/>
      <c r="HS177" s="251"/>
      <c r="HT177" s="252"/>
      <c r="HU177" s="251"/>
      <c r="HV177" s="253"/>
      <c r="HW177" s="254"/>
      <c r="HX177" s="255"/>
      <c r="HY177" s="251"/>
      <c r="HZ177" s="251"/>
      <c r="IA177" s="252"/>
      <c r="IB177" s="251"/>
      <c r="IC177" s="253"/>
      <c r="ID177" s="254"/>
      <c r="IE177" s="255"/>
      <c r="IF177" s="251"/>
      <c r="IG177" s="251"/>
      <c r="IH177" s="252"/>
      <c r="II177" s="251"/>
      <c r="IJ177" s="253"/>
      <c r="IK177" s="254"/>
      <c r="IL177" s="255"/>
      <c r="IM177" s="251"/>
      <c r="IN177" s="251"/>
      <c r="IO177" s="252"/>
      <c r="IP177" s="251"/>
      <c r="IQ177" s="253"/>
      <c r="IR177" s="254"/>
      <c r="IS177" s="255"/>
      <c r="IT177" s="251"/>
      <c r="IU177" s="251"/>
      <c r="IV177" s="252"/>
    </row>
    <row r="178" spans="1:256" s="1" customFormat="1" ht="15.75" x14ac:dyDescent="0.2">
      <c r="A178" s="256"/>
      <c r="B178" s="258"/>
      <c r="C178" s="258"/>
      <c r="D178" s="258"/>
      <c r="E178" s="258"/>
      <c r="F178" s="258"/>
      <c r="G178" s="258"/>
      <c r="H178" s="250"/>
      <c r="I178" s="250"/>
      <c r="J178" s="251"/>
      <c r="K178" s="252"/>
      <c r="L178" s="251"/>
      <c r="M178" s="253"/>
      <c r="N178" s="254"/>
      <c r="O178" s="255"/>
      <c r="P178" s="251"/>
      <c r="Q178" s="251"/>
      <c r="R178" s="252"/>
      <c r="S178" s="251"/>
      <c r="T178" s="253"/>
      <c r="U178" s="254"/>
      <c r="V178" s="255"/>
      <c r="W178" s="251"/>
      <c r="X178" s="251"/>
      <c r="Y178" s="252"/>
      <c r="Z178" s="251"/>
      <c r="AA178" s="253"/>
      <c r="AB178" s="254"/>
      <c r="AC178" s="255"/>
      <c r="AD178" s="251"/>
      <c r="AE178" s="251"/>
      <c r="AF178" s="252"/>
      <c r="AG178" s="251"/>
      <c r="AH178" s="253"/>
      <c r="AI178" s="254"/>
      <c r="AJ178" s="255"/>
      <c r="AK178" s="251"/>
      <c r="AL178" s="251"/>
      <c r="AM178" s="252"/>
      <c r="AN178" s="251"/>
      <c r="AO178" s="253"/>
      <c r="AP178" s="254"/>
      <c r="AQ178" s="255"/>
      <c r="AR178" s="251"/>
      <c r="AS178" s="251"/>
      <c r="AT178" s="252"/>
      <c r="AU178" s="251"/>
      <c r="AV178" s="253"/>
      <c r="AW178" s="254"/>
      <c r="AX178" s="255"/>
      <c r="AY178" s="251"/>
      <c r="AZ178" s="251"/>
      <c r="BA178" s="252"/>
      <c r="BB178" s="251"/>
      <c r="BC178" s="253"/>
      <c r="BD178" s="254"/>
      <c r="BE178" s="255"/>
      <c r="BF178" s="251"/>
      <c r="BG178" s="251"/>
      <c r="BH178" s="252"/>
      <c r="BI178" s="251"/>
      <c r="BJ178" s="253"/>
      <c r="BK178" s="254"/>
      <c r="BL178" s="255"/>
      <c r="BM178" s="251"/>
      <c r="BN178" s="251"/>
      <c r="BO178" s="252"/>
      <c r="BP178" s="251"/>
      <c r="BQ178" s="253"/>
      <c r="BR178" s="254"/>
      <c r="BS178" s="255"/>
      <c r="BT178" s="251"/>
      <c r="BU178" s="251"/>
      <c r="BV178" s="252"/>
      <c r="BW178" s="251"/>
      <c r="BX178" s="253"/>
      <c r="BY178" s="254"/>
      <c r="BZ178" s="255"/>
      <c r="CA178" s="251"/>
      <c r="CB178" s="251"/>
      <c r="CC178" s="252"/>
      <c r="CD178" s="251"/>
      <c r="CE178" s="253"/>
      <c r="CF178" s="254"/>
      <c r="CG178" s="255"/>
      <c r="CH178" s="251"/>
      <c r="CI178" s="251"/>
      <c r="CJ178" s="252"/>
      <c r="CK178" s="251"/>
      <c r="CL178" s="253"/>
      <c r="CM178" s="254"/>
      <c r="CN178" s="255"/>
      <c r="CO178" s="251"/>
      <c r="CP178" s="251"/>
      <c r="CQ178" s="252"/>
      <c r="CR178" s="251"/>
      <c r="CS178" s="253"/>
      <c r="CT178" s="254"/>
      <c r="CU178" s="255"/>
      <c r="CV178" s="251"/>
      <c r="CW178" s="251"/>
      <c r="CX178" s="252"/>
      <c r="CY178" s="251"/>
      <c r="CZ178" s="253"/>
      <c r="DA178" s="254"/>
      <c r="DB178" s="255"/>
      <c r="DC178" s="251"/>
      <c r="DD178" s="251"/>
      <c r="DE178" s="252"/>
      <c r="DF178" s="251"/>
      <c r="DG178" s="253"/>
      <c r="DH178" s="254"/>
      <c r="DI178" s="255"/>
      <c r="DJ178" s="251"/>
      <c r="DK178" s="251"/>
      <c r="DL178" s="252"/>
      <c r="DM178" s="251"/>
      <c r="DN178" s="253"/>
      <c r="DO178" s="254"/>
      <c r="DP178" s="255"/>
      <c r="DQ178" s="251"/>
      <c r="DR178" s="251"/>
      <c r="DS178" s="252"/>
      <c r="DT178" s="251"/>
      <c r="DU178" s="253"/>
      <c r="DV178" s="254"/>
      <c r="DW178" s="255"/>
      <c r="DX178" s="251"/>
      <c r="DY178" s="251"/>
      <c r="DZ178" s="252"/>
      <c r="EA178" s="251"/>
      <c r="EB178" s="253"/>
      <c r="EC178" s="254"/>
      <c r="ED178" s="255"/>
      <c r="EE178" s="251"/>
      <c r="EF178" s="251"/>
      <c r="EG178" s="252"/>
      <c r="EH178" s="251"/>
      <c r="EI178" s="253"/>
      <c r="EJ178" s="254"/>
      <c r="EK178" s="255"/>
      <c r="EL178" s="251"/>
      <c r="EM178" s="251"/>
      <c r="EN178" s="252"/>
      <c r="EO178" s="251"/>
      <c r="EP178" s="253"/>
      <c r="EQ178" s="254"/>
      <c r="ER178" s="255"/>
      <c r="ES178" s="251"/>
      <c r="ET178" s="251"/>
      <c r="EU178" s="252"/>
      <c r="EV178" s="251"/>
      <c r="EW178" s="253"/>
      <c r="EX178" s="254"/>
      <c r="EY178" s="255"/>
      <c r="EZ178" s="251"/>
      <c r="FA178" s="251"/>
      <c r="FB178" s="252"/>
      <c r="FC178" s="251"/>
      <c r="FD178" s="253"/>
      <c r="FE178" s="254"/>
      <c r="FF178" s="255"/>
      <c r="FG178" s="251"/>
      <c r="FH178" s="251"/>
      <c r="FI178" s="252"/>
      <c r="FJ178" s="251"/>
      <c r="FK178" s="253"/>
      <c r="FL178" s="254"/>
      <c r="FM178" s="255"/>
      <c r="FN178" s="251"/>
      <c r="FO178" s="251"/>
      <c r="FP178" s="252"/>
      <c r="FQ178" s="251"/>
      <c r="FR178" s="253"/>
      <c r="FS178" s="254"/>
      <c r="FT178" s="255"/>
      <c r="FU178" s="251"/>
      <c r="FV178" s="251"/>
      <c r="FW178" s="252"/>
      <c r="FX178" s="251"/>
      <c r="FY178" s="253"/>
      <c r="FZ178" s="254"/>
      <c r="GA178" s="255"/>
      <c r="GB178" s="251"/>
      <c r="GC178" s="251"/>
      <c r="GD178" s="252"/>
      <c r="GE178" s="251"/>
      <c r="GF178" s="253"/>
      <c r="GG178" s="254"/>
      <c r="GH178" s="255"/>
      <c r="GI178" s="251"/>
      <c r="GJ178" s="251"/>
      <c r="GK178" s="252"/>
      <c r="GL178" s="251"/>
      <c r="GM178" s="253"/>
      <c r="GN178" s="254"/>
      <c r="GO178" s="255"/>
      <c r="GP178" s="251"/>
      <c r="GQ178" s="251"/>
      <c r="GR178" s="252"/>
      <c r="GS178" s="251"/>
      <c r="GT178" s="253"/>
      <c r="GU178" s="254"/>
      <c r="GV178" s="255"/>
      <c r="GW178" s="251"/>
      <c r="GX178" s="251"/>
      <c r="GY178" s="252"/>
      <c r="GZ178" s="251"/>
      <c r="HA178" s="253"/>
      <c r="HB178" s="254"/>
      <c r="HC178" s="255"/>
      <c r="HD178" s="251"/>
      <c r="HE178" s="251"/>
      <c r="HF178" s="252"/>
      <c r="HG178" s="251"/>
      <c r="HH178" s="253"/>
      <c r="HI178" s="254"/>
      <c r="HJ178" s="255"/>
      <c r="HK178" s="251"/>
      <c r="HL178" s="251"/>
      <c r="HM178" s="252"/>
      <c r="HN178" s="251"/>
      <c r="HO178" s="253"/>
      <c r="HP178" s="254"/>
      <c r="HQ178" s="255"/>
      <c r="HR178" s="251"/>
      <c r="HS178" s="251"/>
      <c r="HT178" s="252"/>
      <c r="HU178" s="251"/>
      <c r="HV178" s="253"/>
      <c r="HW178" s="254"/>
      <c r="HX178" s="255"/>
      <c r="HY178" s="251"/>
      <c r="HZ178" s="251"/>
      <c r="IA178" s="252"/>
      <c r="IB178" s="251"/>
      <c r="IC178" s="253"/>
      <c r="ID178" s="254"/>
      <c r="IE178" s="255"/>
      <c r="IF178" s="251"/>
      <c r="IG178" s="251"/>
      <c r="IH178" s="252"/>
      <c r="II178" s="251"/>
      <c r="IJ178" s="253"/>
      <c r="IK178" s="254"/>
      <c r="IL178" s="255"/>
      <c r="IM178" s="251"/>
      <c r="IN178" s="251"/>
      <c r="IO178" s="252"/>
      <c r="IP178" s="251"/>
      <c r="IQ178" s="253"/>
      <c r="IR178" s="254"/>
      <c r="IS178" s="255"/>
      <c r="IT178" s="251"/>
      <c r="IU178" s="251"/>
      <c r="IV178" s="252"/>
    </row>
    <row r="179" spans="1:256" s="1" customFormat="1" ht="15.75" x14ac:dyDescent="0.2">
      <c r="A179" s="256" t="s">
        <v>12</v>
      </c>
      <c r="B179" s="336" t="s">
        <v>404</v>
      </c>
      <c r="C179" s="336"/>
      <c r="D179" s="336"/>
      <c r="E179" s="336"/>
      <c r="F179" s="336"/>
      <c r="G179" s="336"/>
      <c r="H179" s="250"/>
      <c r="I179" s="250"/>
      <c r="J179" s="251"/>
      <c r="K179" s="252"/>
      <c r="L179" s="251"/>
      <c r="M179" s="253"/>
      <c r="N179" s="254"/>
      <c r="O179" s="255"/>
      <c r="P179" s="251"/>
      <c r="Q179" s="251"/>
      <c r="R179" s="252"/>
      <c r="S179" s="251"/>
      <c r="T179" s="253"/>
      <c r="U179" s="254"/>
      <c r="V179" s="255"/>
      <c r="W179" s="251"/>
      <c r="X179" s="251"/>
      <c r="Y179" s="252"/>
      <c r="Z179" s="251"/>
      <c r="AA179" s="253"/>
      <c r="AB179" s="254"/>
      <c r="AC179" s="255"/>
      <c r="AD179" s="251"/>
      <c r="AE179" s="251"/>
      <c r="AF179" s="252"/>
      <c r="AG179" s="251"/>
      <c r="AH179" s="253"/>
      <c r="AI179" s="254"/>
      <c r="AJ179" s="255"/>
      <c r="AK179" s="251"/>
      <c r="AL179" s="251"/>
      <c r="AM179" s="252"/>
      <c r="AN179" s="251"/>
      <c r="AO179" s="253"/>
      <c r="AP179" s="254"/>
      <c r="AQ179" s="255"/>
      <c r="AR179" s="251"/>
      <c r="AS179" s="251"/>
      <c r="AT179" s="252"/>
      <c r="AU179" s="251"/>
      <c r="AV179" s="253"/>
      <c r="AW179" s="254"/>
      <c r="AX179" s="255"/>
      <c r="AY179" s="251"/>
      <c r="AZ179" s="251"/>
      <c r="BA179" s="252"/>
      <c r="BB179" s="251"/>
      <c r="BC179" s="253"/>
      <c r="BD179" s="254"/>
      <c r="BE179" s="255"/>
      <c r="BF179" s="251"/>
      <c r="BG179" s="251"/>
      <c r="BH179" s="252"/>
      <c r="BI179" s="251"/>
      <c r="BJ179" s="253"/>
      <c r="BK179" s="254"/>
      <c r="BL179" s="255"/>
      <c r="BM179" s="251"/>
      <c r="BN179" s="251"/>
      <c r="BO179" s="252"/>
      <c r="BP179" s="251"/>
      <c r="BQ179" s="253"/>
      <c r="BR179" s="254"/>
      <c r="BS179" s="255"/>
      <c r="BT179" s="251"/>
      <c r="BU179" s="251"/>
      <c r="BV179" s="252"/>
      <c r="BW179" s="251"/>
      <c r="BX179" s="253"/>
      <c r="BY179" s="254"/>
      <c r="BZ179" s="255"/>
      <c r="CA179" s="251"/>
      <c r="CB179" s="251"/>
      <c r="CC179" s="252"/>
      <c r="CD179" s="251"/>
      <c r="CE179" s="253"/>
      <c r="CF179" s="254"/>
      <c r="CG179" s="255"/>
      <c r="CH179" s="251"/>
      <c r="CI179" s="251"/>
      <c r="CJ179" s="252"/>
      <c r="CK179" s="251"/>
      <c r="CL179" s="253"/>
      <c r="CM179" s="254"/>
      <c r="CN179" s="255"/>
      <c r="CO179" s="251"/>
      <c r="CP179" s="251"/>
      <c r="CQ179" s="252"/>
      <c r="CR179" s="251"/>
      <c r="CS179" s="253"/>
      <c r="CT179" s="254"/>
      <c r="CU179" s="255"/>
      <c r="CV179" s="251"/>
      <c r="CW179" s="251"/>
      <c r="CX179" s="252"/>
      <c r="CY179" s="251"/>
      <c r="CZ179" s="253"/>
      <c r="DA179" s="254"/>
      <c r="DB179" s="255"/>
      <c r="DC179" s="251"/>
      <c r="DD179" s="251"/>
      <c r="DE179" s="252"/>
      <c r="DF179" s="251"/>
      <c r="DG179" s="253"/>
      <c r="DH179" s="254"/>
      <c r="DI179" s="255"/>
      <c r="DJ179" s="251"/>
      <c r="DK179" s="251"/>
      <c r="DL179" s="252"/>
      <c r="DM179" s="251"/>
      <c r="DN179" s="253"/>
      <c r="DO179" s="254"/>
      <c r="DP179" s="255"/>
      <c r="DQ179" s="251"/>
      <c r="DR179" s="251"/>
      <c r="DS179" s="252"/>
      <c r="DT179" s="251"/>
      <c r="DU179" s="253"/>
      <c r="DV179" s="254"/>
      <c r="DW179" s="255"/>
      <c r="DX179" s="251"/>
      <c r="DY179" s="251"/>
      <c r="DZ179" s="252"/>
      <c r="EA179" s="251"/>
      <c r="EB179" s="253"/>
      <c r="EC179" s="254"/>
      <c r="ED179" s="255"/>
      <c r="EE179" s="251"/>
      <c r="EF179" s="251"/>
      <c r="EG179" s="252"/>
      <c r="EH179" s="251"/>
      <c r="EI179" s="253"/>
      <c r="EJ179" s="254"/>
      <c r="EK179" s="255"/>
      <c r="EL179" s="251"/>
      <c r="EM179" s="251"/>
      <c r="EN179" s="252"/>
      <c r="EO179" s="251"/>
      <c r="EP179" s="253"/>
      <c r="EQ179" s="254"/>
      <c r="ER179" s="255"/>
      <c r="ES179" s="251"/>
      <c r="ET179" s="251"/>
      <c r="EU179" s="252"/>
      <c r="EV179" s="251"/>
      <c r="EW179" s="253"/>
      <c r="EX179" s="254"/>
      <c r="EY179" s="255"/>
      <c r="EZ179" s="251"/>
      <c r="FA179" s="251"/>
      <c r="FB179" s="252"/>
      <c r="FC179" s="251"/>
      <c r="FD179" s="253"/>
      <c r="FE179" s="254"/>
      <c r="FF179" s="255"/>
      <c r="FG179" s="251"/>
      <c r="FH179" s="251"/>
      <c r="FI179" s="252"/>
      <c r="FJ179" s="251"/>
      <c r="FK179" s="253"/>
      <c r="FL179" s="254"/>
      <c r="FM179" s="255"/>
      <c r="FN179" s="251"/>
      <c r="FO179" s="251"/>
      <c r="FP179" s="252"/>
      <c r="FQ179" s="251"/>
      <c r="FR179" s="253"/>
      <c r="FS179" s="254"/>
      <c r="FT179" s="255"/>
      <c r="FU179" s="251"/>
      <c r="FV179" s="251"/>
      <c r="FW179" s="252"/>
      <c r="FX179" s="251"/>
      <c r="FY179" s="253"/>
      <c r="FZ179" s="254"/>
      <c r="GA179" s="255"/>
      <c r="GB179" s="251"/>
      <c r="GC179" s="251"/>
      <c r="GD179" s="252"/>
      <c r="GE179" s="251"/>
      <c r="GF179" s="253"/>
      <c r="GG179" s="254"/>
      <c r="GH179" s="255"/>
      <c r="GI179" s="251"/>
      <c r="GJ179" s="251"/>
      <c r="GK179" s="252"/>
      <c r="GL179" s="251"/>
      <c r="GM179" s="253"/>
      <c r="GN179" s="254"/>
      <c r="GO179" s="255"/>
      <c r="GP179" s="251"/>
      <c r="GQ179" s="251"/>
      <c r="GR179" s="252"/>
      <c r="GS179" s="251"/>
      <c r="GT179" s="253"/>
      <c r="GU179" s="254"/>
      <c r="GV179" s="255"/>
      <c r="GW179" s="251"/>
      <c r="GX179" s="251"/>
      <c r="GY179" s="252"/>
      <c r="GZ179" s="251"/>
      <c r="HA179" s="253"/>
      <c r="HB179" s="254"/>
      <c r="HC179" s="255"/>
      <c r="HD179" s="251"/>
      <c r="HE179" s="251"/>
      <c r="HF179" s="252"/>
      <c r="HG179" s="251"/>
      <c r="HH179" s="253"/>
      <c r="HI179" s="254"/>
      <c r="HJ179" s="255"/>
      <c r="HK179" s="251"/>
      <c r="HL179" s="251"/>
      <c r="HM179" s="252"/>
      <c r="HN179" s="251"/>
      <c r="HO179" s="253"/>
      <c r="HP179" s="254"/>
      <c r="HQ179" s="255"/>
      <c r="HR179" s="251"/>
      <c r="HS179" s="251"/>
      <c r="HT179" s="252"/>
      <c r="HU179" s="251"/>
      <c r="HV179" s="253"/>
      <c r="HW179" s="254"/>
      <c r="HX179" s="255"/>
      <c r="HY179" s="251"/>
      <c r="HZ179" s="251"/>
      <c r="IA179" s="252"/>
      <c r="IB179" s="251"/>
      <c r="IC179" s="253"/>
      <c r="ID179" s="254"/>
      <c r="IE179" s="255"/>
      <c r="IF179" s="251"/>
      <c r="IG179" s="251"/>
      <c r="IH179" s="252"/>
      <c r="II179" s="251"/>
      <c r="IJ179" s="253"/>
      <c r="IK179" s="254"/>
      <c r="IL179" s="255"/>
      <c r="IM179" s="251"/>
      <c r="IN179" s="251"/>
      <c r="IO179" s="252"/>
      <c r="IP179" s="251"/>
      <c r="IQ179" s="253"/>
      <c r="IR179" s="254"/>
      <c r="IS179" s="255"/>
      <c r="IT179" s="251"/>
      <c r="IU179" s="251"/>
      <c r="IV179" s="252"/>
    </row>
    <row r="180" spans="1:256" s="1" customFormat="1" ht="15.75" x14ac:dyDescent="0.2">
      <c r="A180" s="256"/>
      <c r="B180" s="258"/>
      <c r="C180" s="258"/>
      <c r="D180" s="258"/>
      <c r="E180" s="258"/>
      <c r="F180" s="258"/>
      <c r="G180" s="258"/>
      <c r="H180" s="250"/>
      <c r="I180" s="250"/>
      <c r="J180" s="251"/>
      <c r="K180" s="252"/>
      <c r="L180" s="251"/>
      <c r="M180" s="253"/>
      <c r="N180" s="254"/>
      <c r="O180" s="255"/>
      <c r="P180" s="251"/>
      <c r="Q180" s="251"/>
      <c r="R180" s="252"/>
      <c r="S180" s="251"/>
      <c r="T180" s="253"/>
      <c r="U180" s="254"/>
      <c r="V180" s="255"/>
      <c r="W180" s="251"/>
      <c r="X180" s="251"/>
      <c r="Y180" s="252"/>
      <c r="Z180" s="251"/>
      <c r="AA180" s="253"/>
      <c r="AB180" s="254"/>
      <c r="AC180" s="255"/>
      <c r="AD180" s="251"/>
      <c r="AE180" s="251"/>
      <c r="AF180" s="252"/>
      <c r="AG180" s="251"/>
      <c r="AH180" s="253"/>
      <c r="AI180" s="254"/>
      <c r="AJ180" s="255"/>
      <c r="AK180" s="251"/>
      <c r="AL180" s="251"/>
      <c r="AM180" s="252"/>
      <c r="AN180" s="251"/>
      <c r="AO180" s="253"/>
      <c r="AP180" s="254"/>
      <c r="AQ180" s="255"/>
      <c r="AR180" s="251"/>
      <c r="AS180" s="251"/>
      <c r="AT180" s="252"/>
      <c r="AU180" s="251"/>
      <c r="AV180" s="253"/>
      <c r="AW180" s="254"/>
      <c r="AX180" s="255"/>
      <c r="AY180" s="251"/>
      <c r="AZ180" s="251"/>
      <c r="BA180" s="252"/>
      <c r="BB180" s="251"/>
      <c r="BC180" s="253"/>
      <c r="BD180" s="254"/>
      <c r="BE180" s="255"/>
      <c r="BF180" s="251"/>
      <c r="BG180" s="251"/>
      <c r="BH180" s="252"/>
      <c r="BI180" s="251"/>
      <c r="BJ180" s="253"/>
      <c r="BK180" s="254"/>
      <c r="BL180" s="255"/>
      <c r="BM180" s="251"/>
      <c r="BN180" s="251"/>
      <c r="BO180" s="252"/>
      <c r="BP180" s="251"/>
      <c r="BQ180" s="253"/>
      <c r="BR180" s="254"/>
      <c r="BS180" s="255"/>
      <c r="BT180" s="251"/>
      <c r="BU180" s="251"/>
      <c r="BV180" s="252"/>
      <c r="BW180" s="251"/>
      <c r="BX180" s="253"/>
      <c r="BY180" s="254"/>
      <c r="BZ180" s="255"/>
      <c r="CA180" s="251"/>
      <c r="CB180" s="251"/>
      <c r="CC180" s="252"/>
      <c r="CD180" s="251"/>
      <c r="CE180" s="253"/>
      <c r="CF180" s="254"/>
      <c r="CG180" s="255"/>
      <c r="CH180" s="251"/>
      <c r="CI180" s="251"/>
      <c r="CJ180" s="252"/>
      <c r="CK180" s="251"/>
      <c r="CL180" s="253"/>
      <c r="CM180" s="254"/>
      <c r="CN180" s="255"/>
      <c r="CO180" s="251"/>
      <c r="CP180" s="251"/>
      <c r="CQ180" s="252"/>
      <c r="CR180" s="251"/>
      <c r="CS180" s="253"/>
      <c r="CT180" s="254"/>
      <c r="CU180" s="255"/>
      <c r="CV180" s="251"/>
      <c r="CW180" s="251"/>
      <c r="CX180" s="252"/>
      <c r="CY180" s="251"/>
      <c r="CZ180" s="253"/>
      <c r="DA180" s="254"/>
      <c r="DB180" s="255"/>
      <c r="DC180" s="251"/>
      <c r="DD180" s="251"/>
      <c r="DE180" s="252"/>
      <c r="DF180" s="251"/>
      <c r="DG180" s="253"/>
      <c r="DH180" s="254"/>
      <c r="DI180" s="255"/>
      <c r="DJ180" s="251"/>
      <c r="DK180" s="251"/>
      <c r="DL180" s="252"/>
      <c r="DM180" s="251"/>
      <c r="DN180" s="253"/>
      <c r="DO180" s="254"/>
      <c r="DP180" s="255"/>
      <c r="DQ180" s="251"/>
      <c r="DR180" s="251"/>
      <c r="DS180" s="252"/>
      <c r="DT180" s="251"/>
      <c r="DU180" s="253"/>
      <c r="DV180" s="254"/>
      <c r="DW180" s="255"/>
      <c r="DX180" s="251"/>
      <c r="DY180" s="251"/>
      <c r="DZ180" s="252"/>
      <c r="EA180" s="251"/>
      <c r="EB180" s="253"/>
      <c r="EC180" s="254"/>
      <c r="ED180" s="255"/>
      <c r="EE180" s="251"/>
      <c r="EF180" s="251"/>
      <c r="EG180" s="252"/>
      <c r="EH180" s="251"/>
      <c r="EI180" s="253"/>
      <c r="EJ180" s="254"/>
      <c r="EK180" s="255"/>
      <c r="EL180" s="251"/>
      <c r="EM180" s="251"/>
      <c r="EN180" s="252"/>
      <c r="EO180" s="251"/>
      <c r="EP180" s="253"/>
      <c r="EQ180" s="254"/>
      <c r="ER180" s="255"/>
      <c r="ES180" s="251"/>
      <c r="ET180" s="251"/>
      <c r="EU180" s="252"/>
      <c r="EV180" s="251"/>
      <c r="EW180" s="253"/>
      <c r="EX180" s="254"/>
      <c r="EY180" s="255"/>
      <c r="EZ180" s="251"/>
      <c r="FA180" s="251"/>
      <c r="FB180" s="252"/>
      <c r="FC180" s="251"/>
      <c r="FD180" s="253"/>
      <c r="FE180" s="254"/>
      <c r="FF180" s="255"/>
      <c r="FG180" s="251"/>
      <c r="FH180" s="251"/>
      <c r="FI180" s="252"/>
      <c r="FJ180" s="251"/>
      <c r="FK180" s="253"/>
      <c r="FL180" s="254"/>
      <c r="FM180" s="255"/>
      <c r="FN180" s="251"/>
      <c r="FO180" s="251"/>
      <c r="FP180" s="252"/>
      <c r="FQ180" s="251"/>
      <c r="FR180" s="253"/>
      <c r="FS180" s="254"/>
      <c r="FT180" s="255"/>
      <c r="FU180" s="251"/>
      <c r="FV180" s="251"/>
      <c r="FW180" s="252"/>
      <c r="FX180" s="251"/>
      <c r="FY180" s="253"/>
      <c r="FZ180" s="254"/>
      <c r="GA180" s="255"/>
      <c r="GB180" s="251"/>
      <c r="GC180" s="251"/>
      <c r="GD180" s="252"/>
      <c r="GE180" s="251"/>
      <c r="GF180" s="253"/>
      <c r="GG180" s="254"/>
      <c r="GH180" s="255"/>
      <c r="GI180" s="251"/>
      <c r="GJ180" s="251"/>
      <c r="GK180" s="252"/>
      <c r="GL180" s="251"/>
      <c r="GM180" s="253"/>
      <c r="GN180" s="254"/>
      <c r="GO180" s="255"/>
      <c r="GP180" s="251"/>
      <c r="GQ180" s="251"/>
      <c r="GR180" s="252"/>
      <c r="GS180" s="251"/>
      <c r="GT180" s="253"/>
      <c r="GU180" s="254"/>
      <c r="GV180" s="255"/>
      <c r="GW180" s="251"/>
      <c r="GX180" s="251"/>
      <c r="GY180" s="252"/>
      <c r="GZ180" s="251"/>
      <c r="HA180" s="253"/>
      <c r="HB180" s="254"/>
      <c r="HC180" s="255"/>
      <c r="HD180" s="251"/>
      <c r="HE180" s="251"/>
      <c r="HF180" s="252"/>
      <c r="HG180" s="251"/>
      <c r="HH180" s="253"/>
      <c r="HI180" s="254"/>
      <c r="HJ180" s="255"/>
      <c r="HK180" s="251"/>
      <c r="HL180" s="251"/>
      <c r="HM180" s="252"/>
      <c r="HN180" s="251"/>
      <c r="HO180" s="253"/>
      <c r="HP180" s="254"/>
      <c r="HQ180" s="255"/>
      <c r="HR180" s="251"/>
      <c r="HS180" s="251"/>
      <c r="HT180" s="252"/>
      <c r="HU180" s="251"/>
      <c r="HV180" s="253"/>
      <c r="HW180" s="254"/>
      <c r="HX180" s="255"/>
      <c r="HY180" s="251"/>
      <c r="HZ180" s="251"/>
      <c r="IA180" s="252"/>
      <c r="IB180" s="251"/>
      <c r="IC180" s="253"/>
      <c r="ID180" s="254"/>
      <c r="IE180" s="255"/>
      <c r="IF180" s="251"/>
      <c r="IG180" s="251"/>
      <c r="IH180" s="252"/>
      <c r="II180" s="251"/>
      <c r="IJ180" s="253"/>
      <c r="IK180" s="254"/>
      <c r="IL180" s="255"/>
      <c r="IM180" s="251"/>
      <c r="IN180" s="251"/>
      <c r="IO180" s="252"/>
      <c r="IP180" s="251"/>
      <c r="IQ180" s="253"/>
      <c r="IR180" s="254"/>
      <c r="IS180" s="255"/>
      <c r="IT180" s="251"/>
      <c r="IU180" s="251"/>
      <c r="IV180" s="252"/>
    </row>
    <row r="181" spans="1:256" s="1" customFormat="1" ht="15.75" x14ac:dyDescent="0.2">
      <c r="A181" s="256" t="s">
        <v>13</v>
      </c>
      <c r="B181" s="336" t="s">
        <v>303</v>
      </c>
      <c r="C181" s="336"/>
      <c r="D181" s="336"/>
      <c r="E181" s="336"/>
      <c r="F181" s="336"/>
      <c r="G181" s="336"/>
      <c r="H181" s="250"/>
      <c r="I181" s="250"/>
      <c r="J181" s="251"/>
      <c r="K181" s="252"/>
      <c r="L181" s="251"/>
      <c r="M181" s="253"/>
      <c r="N181" s="254"/>
      <c r="O181" s="255"/>
      <c r="P181" s="251"/>
      <c r="Q181" s="251"/>
      <c r="R181" s="252"/>
      <c r="S181" s="251"/>
      <c r="T181" s="253"/>
      <c r="U181" s="254"/>
      <c r="V181" s="255"/>
      <c r="W181" s="251"/>
      <c r="X181" s="251"/>
      <c r="Y181" s="252"/>
      <c r="Z181" s="251"/>
      <c r="AA181" s="253"/>
      <c r="AB181" s="254"/>
      <c r="AC181" s="255"/>
      <c r="AD181" s="251"/>
      <c r="AE181" s="251"/>
      <c r="AF181" s="252"/>
      <c r="AG181" s="251"/>
      <c r="AH181" s="253"/>
      <c r="AI181" s="254"/>
      <c r="AJ181" s="255"/>
      <c r="AK181" s="251"/>
      <c r="AL181" s="251"/>
      <c r="AM181" s="252"/>
      <c r="AN181" s="251"/>
      <c r="AO181" s="253"/>
      <c r="AP181" s="254"/>
      <c r="AQ181" s="255"/>
      <c r="AR181" s="251"/>
      <c r="AS181" s="251"/>
      <c r="AT181" s="252"/>
      <c r="AU181" s="251"/>
      <c r="AV181" s="253"/>
      <c r="AW181" s="254"/>
      <c r="AX181" s="255"/>
      <c r="AY181" s="251"/>
      <c r="AZ181" s="251"/>
      <c r="BA181" s="252"/>
      <c r="BB181" s="251"/>
      <c r="BC181" s="253"/>
      <c r="BD181" s="254"/>
      <c r="BE181" s="255"/>
      <c r="BF181" s="251"/>
      <c r="BG181" s="251"/>
      <c r="BH181" s="252"/>
      <c r="BI181" s="251"/>
      <c r="BJ181" s="253"/>
      <c r="BK181" s="254"/>
      <c r="BL181" s="255"/>
      <c r="BM181" s="251"/>
      <c r="BN181" s="251"/>
      <c r="BO181" s="252"/>
      <c r="BP181" s="251"/>
      <c r="BQ181" s="253"/>
      <c r="BR181" s="254"/>
      <c r="BS181" s="255"/>
      <c r="BT181" s="251"/>
      <c r="BU181" s="251"/>
      <c r="BV181" s="252"/>
      <c r="BW181" s="251"/>
      <c r="BX181" s="253"/>
      <c r="BY181" s="254"/>
      <c r="BZ181" s="255"/>
      <c r="CA181" s="251"/>
      <c r="CB181" s="251"/>
      <c r="CC181" s="252"/>
      <c r="CD181" s="251"/>
      <c r="CE181" s="253"/>
      <c r="CF181" s="254"/>
      <c r="CG181" s="255"/>
      <c r="CH181" s="251"/>
      <c r="CI181" s="251"/>
      <c r="CJ181" s="252"/>
      <c r="CK181" s="251"/>
      <c r="CL181" s="253"/>
      <c r="CM181" s="254"/>
      <c r="CN181" s="255"/>
      <c r="CO181" s="251"/>
      <c r="CP181" s="251"/>
      <c r="CQ181" s="252"/>
      <c r="CR181" s="251"/>
      <c r="CS181" s="253"/>
      <c r="CT181" s="254"/>
      <c r="CU181" s="255"/>
      <c r="CV181" s="251"/>
      <c r="CW181" s="251"/>
      <c r="CX181" s="252"/>
      <c r="CY181" s="251"/>
      <c r="CZ181" s="253"/>
      <c r="DA181" s="254"/>
      <c r="DB181" s="255"/>
      <c r="DC181" s="251"/>
      <c r="DD181" s="251"/>
      <c r="DE181" s="252"/>
      <c r="DF181" s="251"/>
      <c r="DG181" s="253"/>
      <c r="DH181" s="254"/>
      <c r="DI181" s="255"/>
      <c r="DJ181" s="251"/>
      <c r="DK181" s="251"/>
      <c r="DL181" s="252"/>
      <c r="DM181" s="251"/>
      <c r="DN181" s="253"/>
      <c r="DO181" s="254"/>
      <c r="DP181" s="255"/>
      <c r="DQ181" s="251"/>
      <c r="DR181" s="251"/>
      <c r="DS181" s="252"/>
      <c r="DT181" s="251"/>
      <c r="DU181" s="253"/>
      <c r="DV181" s="254"/>
      <c r="DW181" s="255"/>
      <c r="DX181" s="251"/>
      <c r="DY181" s="251"/>
      <c r="DZ181" s="252"/>
      <c r="EA181" s="251"/>
      <c r="EB181" s="253"/>
      <c r="EC181" s="254"/>
      <c r="ED181" s="255"/>
      <c r="EE181" s="251"/>
      <c r="EF181" s="251"/>
      <c r="EG181" s="252"/>
      <c r="EH181" s="251"/>
      <c r="EI181" s="253"/>
      <c r="EJ181" s="254"/>
      <c r="EK181" s="255"/>
      <c r="EL181" s="251"/>
      <c r="EM181" s="251"/>
      <c r="EN181" s="252"/>
      <c r="EO181" s="251"/>
      <c r="EP181" s="253"/>
      <c r="EQ181" s="254"/>
      <c r="ER181" s="255"/>
      <c r="ES181" s="251"/>
      <c r="ET181" s="251"/>
      <c r="EU181" s="252"/>
      <c r="EV181" s="251"/>
      <c r="EW181" s="253"/>
      <c r="EX181" s="254"/>
      <c r="EY181" s="255"/>
      <c r="EZ181" s="251"/>
      <c r="FA181" s="251"/>
      <c r="FB181" s="252"/>
      <c r="FC181" s="251"/>
      <c r="FD181" s="253"/>
      <c r="FE181" s="254"/>
      <c r="FF181" s="255"/>
      <c r="FG181" s="251"/>
      <c r="FH181" s="251"/>
      <c r="FI181" s="252"/>
      <c r="FJ181" s="251"/>
      <c r="FK181" s="253"/>
      <c r="FL181" s="254"/>
      <c r="FM181" s="255"/>
      <c r="FN181" s="251"/>
      <c r="FO181" s="251"/>
      <c r="FP181" s="252"/>
      <c r="FQ181" s="251"/>
      <c r="FR181" s="253"/>
      <c r="FS181" s="254"/>
      <c r="FT181" s="255"/>
      <c r="FU181" s="251"/>
      <c r="FV181" s="251"/>
      <c r="FW181" s="252"/>
      <c r="FX181" s="251"/>
      <c r="FY181" s="253"/>
      <c r="FZ181" s="254"/>
      <c r="GA181" s="255"/>
      <c r="GB181" s="251"/>
      <c r="GC181" s="251"/>
      <c r="GD181" s="252"/>
      <c r="GE181" s="251"/>
      <c r="GF181" s="253"/>
      <c r="GG181" s="254"/>
      <c r="GH181" s="255"/>
      <c r="GI181" s="251"/>
      <c r="GJ181" s="251"/>
      <c r="GK181" s="252"/>
      <c r="GL181" s="251"/>
      <c r="GM181" s="253"/>
      <c r="GN181" s="254"/>
      <c r="GO181" s="255"/>
      <c r="GP181" s="251"/>
      <c r="GQ181" s="251"/>
      <c r="GR181" s="252"/>
      <c r="GS181" s="251"/>
      <c r="GT181" s="253"/>
      <c r="GU181" s="254"/>
      <c r="GV181" s="255"/>
      <c r="GW181" s="251"/>
      <c r="GX181" s="251"/>
      <c r="GY181" s="252"/>
      <c r="GZ181" s="251"/>
      <c r="HA181" s="253"/>
      <c r="HB181" s="254"/>
      <c r="HC181" s="255"/>
      <c r="HD181" s="251"/>
      <c r="HE181" s="251"/>
      <c r="HF181" s="252"/>
      <c r="HG181" s="251"/>
      <c r="HH181" s="253"/>
      <c r="HI181" s="254"/>
      <c r="HJ181" s="255"/>
      <c r="HK181" s="251"/>
      <c r="HL181" s="251"/>
      <c r="HM181" s="252"/>
      <c r="HN181" s="251"/>
      <c r="HO181" s="253"/>
      <c r="HP181" s="254"/>
      <c r="HQ181" s="255"/>
      <c r="HR181" s="251"/>
      <c r="HS181" s="251"/>
      <c r="HT181" s="252"/>
      <c r="HU181" s="251"/>
      <c r="HV181" s="253"/>
      <c r="HW181" s="254"/>
      <c r="HX181" s="255"/>
      <c r="HY181" s="251"/>
      <c r="HZ181" s="251"/>
      <c r="IA181" s="252"/>
      <c r="IB181" s="251"/>
      <c r="IC181" s="253"/>
      <c r="ID181" s="254"/>
      <c r="IE181" s="255"/>
      <c r="IF181" s="251"/>
      <c r="IG181" s="251"/>
      <c r="IH181" s="252"/>
      <c r="II181" s="251"/>
      <c r="IJ181" s="253"/>
      <c r="IK181" s="254"/>
      <c r="IL181" s="255"/>
      <c r="IM181" s="251"/>
      <c r="IN181" s="251"/>
      <c r="IO181" s="252"/>
      <c r="IP181" s="251"/>
      <c r="IQ181" s="253"/>
      <c r="IR181" s="254"/>
      <c r="IS181" s="255"/>
      <c r="IT181" s="251"/>
      <c r="IU181" s="251"/>
      <c r="IV181" s="252"/>
    </row>
    <row r="182" spans="1:256" s="1" customFormat="1" ht="15.75" x14ac:dyDescent="0.2">
      <c r="A182" s="256"/>
      <c r="B182" s="258"/>
      <c r="C182" s="258"/>
      <c r="D182" s="258"/>
      <c r="E182" s="258"/>
      <c r="F182" s="258"/>
      <c r="G182" s="258"/>
      <c r="H182" s="250"/>
      <c r="I182" s="250"/>
      <c r="J182" s="251"/>
      <c r="K182" s="252"/>
      <c r="L182" s="251"/>
      <c r="M182" s="253"/>
      <c r="N182" s="254"/>
      <c r="O182" s="255"/>
      <c r="P182" s="251"/>
      <c r="Q182" s="251"/>
      <c r="R182" s="252"/>
      <c r="S182" s="251"/>
      <c r="T182" s="253"/>
      <c r="U182" s="254"/>
      <c r="V182" s="255"/>
      <c r="W182" s="251"/>
      <c r="X182" s="251"/>
      <c r="Y182" s="252"/>
      <c r="Z182" s="251"/>
      <c r="AA182" s="253"/>
      <c r="AB182" s="254"/>
      <c r="AC182" s="255"/>
      <c r="AD182" s="251"/>
      <c r="AE182" s="251"/>
      <c r="AF182" s="252"/>
      <c r="AG182" s="251"/>
      <c r="AH182" s="253"/>
      <c r="AI182" s="254"/>
      <c r="AJ182" s="255"/>
      <c r="AK182" s="251"/>
      <c r="AL182" s="251"/>
      <c r="AM182" s="252"/>
      <c r="AN182" s="251"/>
      <c r="AO182" s="253"/>
      <c r="AP182" s="254"/>
      <c r="AQ182" s="255"/>
      <c r="AR182" s="251"/>
      <c r="AS182" s="251"/>
      <c r="AT182" s="252"/>
      <c r="AU182" s="251"/>
      <c r="AV182" s="253"/>
      <c r="AW182" s="254"/>
      <c r="AX182" s="255"/>
      <c r="AY182" s="251"/>
      <c r="AZ182" s="251"/>
      <c r="BA182" s="252"/>
      <c r="BB182" s="251"/>
      <c r="BC182" s="253"/>
      <c r="BD182" s="254"/>
      <c r="BE182" s="255"/>
      <c r="BF182" s="251"/>
      <c r="BG182" s="251"/>
      <c r="BH182" s="252"/>
      <c r="BI182" s="251"/>
      <c r="BJ182" s="253"/>
      <c r="BK182" s="254"/>
      <c r="BL182" s="255"/>
      <c r="BM182" s="251"/>
      <c r="BN182" s="251"/>
      <c r="BO182" s="252"/>
      <c r="BP182" s="251"/>
      <c r="BQ182" s="253"/>
      <c r="BR182" s="254"/>
      <c r="BS182" s="255"/>
      <c r="BT182" s="251"/>
      <c r="BU182" s="251"/>
      <c r="BV182" s="252"/>
      <c r="BW182" s="251"/>
      <c r="BX182" s="253"/>
      <c r="BY182" s="254"/>
      <c r="BZ182" s="255"/>
      <c r="CA182" s="251"/>
      <c r="CB182" s="251"/>
      <c r="CC182" s="252"/>
      <c r="CD182" s="251"/>
      <c r="CE182" s="253"/>
      <c r="CF182" s="254"/>
      <c r="CG182" s="255"/>
      <c r="CH182" s="251"/>
      <c r="CI182" s="251"/>
      <c r="CJ182" s="252"/>
      <c r="CK182" s="251"/>
      <c r="CL182" s="253"/>
      <c r="CM182" s="254"/>
      <c r="CN182" s="255"/>
      <c r="CO182" s="251"/>
      <c r="CP182" s="251"/>
      <c r="CQ182" s="252"/>
      <c r="CR182" s="251"/>
      <c r="CS182" s="253"/>
      <c r="CT182" s="254"/>
      <c r="CU182" s="255"/>
      <c r="CV182" s="251"/>
      <c r="CW182" s="251"/>
      <c r="CX182" s="252"/>
      <c r="CY182" s="251"/>
      <c r="CZ182" s="253"/>
      <c r="DA182" s="254"/>
      <c r="DB182" s="255"/>
      <c r="DC182" s="251"/>
      <c r="DD182" s="251"/>
      <c r="DE182" s="252"/>
      <c r="DF182" s="251"/>
      <c r="DG182" s="253"/>
      <c r="DH182" s="254"/>
      <c r="DI182" s="255"/>
      <c r="DJ182" s="251"/>
      <c r="DK182" s="251"/>
      <c r="DL182" s="252"/>
      <c r="DM182" s="251"/>
      <c r="DN182" s="253"/>
      <c r="DO182" s="254"/>
      <c r="DP182" s="255"/>
      <c r="DQ182" s="251"/>
      <c r="DR182" s="251"/>
      <c r="DS182" s="252"/>
      <c r="DT182" s="251"/>
      <c r="DU182" s="253"/>
      <c r="DV182" s="254"/>
      <c r="DW182" s="255"/>
      <c r="DX182" s="251"/>
      <c r="DY182" s="251"/>
      <c r="DZ182" s="252"/>
      <c r="EA182" s="251"/>
      <c r="EB182" s="253"/>
      <c r="EC182" s="254"/>
      <c r="ED182" s="255"/>
      <c r="EE182" s="251"/>
      <c r="EF182" s="251"/>
      <c r="EG182" s="252"/>
      <c r="EH182" s="251"/>
      <c r="EI182" s="253"/>
      <c r="EJ182" s="254"/>
      <c r="EK182" s="255"/>
      <c r="EL182" s="251"/>
      <c r="EM182" s="251"/>
      <c r="EN182" s="252"/>
      <c r="EO182" s="251"/>
      <c r="EP182" s="253"/>
      <c r="EQ182" s="254"/>
      <c r="ER182" s="255"/>
      <c r="ES182" s="251"/>
      <c r="ET182" s="251"/>
      <c r="EU182" s="252"/>
      <c r="EV182" s="251"/>
      <c r="EW182" s="253"/>
      <c r="EX182" s="254"/>
      <c r="EY182" s="255"/>
      <c r="EZ182" s="251"/>
      <c r="FA182" s="251"/>
      <c r="FB182" s="252"/>
      <c r="FC182" s="251"/>
      <c r="FD182" s="253"/>
      <c r="FE182" s="254"/>
      <c r="FF182" s="255"/>
      <c r="FG182" s="251"/>
      <c r="FH182" s="251"/>
      <c r="FI182" s="252"/>
      <c r="FJ182" s="251"/>
      <c r="FK182" s="253"/>
      <c r="FL182" s="254"/>
      <c r="FM182" s="255"/>
      <c r="FN182" s="251"/>
      <c r="FO182" s="251"/>
      <c r="FP182" s="252"/>
      <c r="FQ182" s="251"/>
      <c r="FR182" s="253"/>
      <c r="FS182" s="254"/>
      <c r="FT182" s="255"/>
      <c r="FU182" s="251"/>
      <c r="FV182" s="251"/>
      <c r="FW182" s="252"/>
      <c r="FX182" s="251"/>
      <c r="FY182" s="253"/>
      <c r="FZ182" s="254"/>
      <c r="GA182" s="255"/>
      <c r="GB182" s="251"/>
      <c r="GC182" s="251"/>
      <c r="GD182" s="252"/>
      <c r="GE182" s="251"/>
      <c r="GF182" s="253"/>
      <c r="GG182" s="254"/>
      <c r="GH182" s="255"/>
      <c r="GI182" s="251"/>
      <c r="GJ182" s="251"/>
      <c r="GK182" s="252"/>
      <c r="GL182" s="251"/>
      <c r="GM182" s="253"/>
      <c r="GN182" s="254"/>
      <c r="GO182" s="255"/>
      <c r="GP182" s="251"/>
      <c r="GQ182" s="251"/>
      <c r="GR182" s="252"/>
      <c r="GS182" s="251"/>
      <c r="GT182" s="253"/>
      <c r="GU182" s="254"/>
      <c r="GV182" s="255"/>
      <c r="GW182" s="251"/>
      <c r="GX182" s="251"/>
      <c r="GY182" s="252"/>
      <c r="GZ182" s="251"/>
      <c r="HA182" s="253"/>
      <c r="HB182" s="254"/>
      <c r="HC182" s="255"/>
      <c r="HD182" s="251"/>
      <c r="HE182" s="251"/>
      <c r="HF182" s="252"/>
      <c r="HG182" s="251"/>
      <c r="HH182" s="253"/>
      <c r="HI182" s="254"/>
      <c r="HJ182" s="255"/>
      <c r="HK182" s="251"/>
      <c r="HL182" s="251"/>
      <c r="HM182" s="252"/>
      <c r="HN182" s="251"/>
      <c r="HO182" s="253"/>
      <c r="HP182" s="254"/>
      <c r="HQ182" s="255"/>
      <c r="HR182" s="251"/>
      <c r="HS182" s="251"/>
      <c r="HT182" s="252"/>
      <c r="HU182" s="251"/>
      <c r="HV182" s="253"/>
      <c r="HW182" s="254"/>
      <c r="HX182" s="255"/>
      <c r="HY182" s="251"/>
      <c r="HZ182" s="251"/>
      <c r="IA182" s="252"/>
      <c r="IB182" s="251"/>
      <c r="IC182" s="253"/>
      <c r="ID182" s="254"/>
      <c r="IE182" s="255"/>
      <c r="IF182" s="251"/>
      <c r="IG182" s="251"/>
      <c r="IH182" s="252"/>
      <c r="II182" s="251"/>
      <c r="IJ182" s="253"/>
      <c r="IK182" s="254"/>
      <c r="IL182" s="255"/>
      <c r="IM182" s="251"/>
      <c r="IN182" s="251"/>
      <c r="IO182" s="252"/>
      <c r="IP182" s="251"/>
      <c r="IQ182" s="253"/>
      <c r="IR182" s="254"/>
      <c r="IS182" s="255"/>
      <c r="IT182" s="251"/>
      <c r="IU182" s="251"/>
      <c r="IV182" s="252"/>
    </row>
    <row r="183" spans="1:256" s="1" customFormat="1" ht="33" customHeight="1" x14ac:dyDescent="0.2">
      <c r="A183" s="249" t="s">
        <v>41</v>
      </c>
      <c r="B183" s="336" t="s">
        <v>304</v>
      </c>
      <c r="C183" s="336"/>
      <c r="D183" s="336"/>
      <c r="E183" s="336"/>
      <c r="F183" s="336"/>
      <c r="G183" s="336"/>
      <c r="H183" s="250"/>
      <c r="I183" s="250"/>
      <c r="J183" s="251"/>
      <c r="K183" s="252"/>
      <c r="L183" s="251"/>
      <c r="M183" s="253"/>
      <c r="N183" s="254"/>
      <c r="O183" s="255"/>
      <c r="P183" s="251"/>
      <c r="Q183" s="251"/>
      <c r="R183" s="252"/>
      <c r="S183" s="251"/>
      <c r="T183" s="253"/>
      <c r="U183" s="254"/>
      <c r="V183" s="255"/>
      <c r="W183" s="251"/>
      <c r="X183" s="251"/>
      <c r="Y183" s="252"/>
      <c r="Z183" s="251"/>
      <c r="AA183" s="253"/>
      <c r="AB183" s="254"/>
      <c r="AC183" s="255"/>
      <c r="AD183" s="251"/>
      <c r="AE183" s="251"/>
      <c r="AF183" s="252"/>
      <c r="AG183" s="251"/>
      <c r="AH183" s="253"/>
      <c r="AI183" s="254"/>
      <c r="AJ183" s="255"/>
      <c r="AK183" s="251"/>
      <c r="AL183" s="251"/>
      <c r="AM183" s="252"/>
      <c r="AN183" s="251"/>
      <c r="AO183" s="253"/>
      <c r="AP183" s="254"/>
      <c r="AQ183" s="255"/>
      <c r="AR183" s="251"/>
      <c r="AS183" s="251"/>
      <c r="AT183" s="252"/>
      <c r="AU183" s="251"/>
      <c r="AV183" s="253"/>
      <c r="AW183" s="254"/>
      <c r="AX183" s="255"/>
      <c r="AY183" s="251"/>
      <c r="AZ183" s="251"/>
      <c r="BA183" s="252"/>
      <c r="BB183" s="251"/>
      <c r="BC183" s="253"/>
      <c r="BD183" s="254"/>
      <c r="BE183" s="255"/>
      <c r="BF183" s="251"/>
      <c r="BG183" s="251"/>
      <c r="BH183" s="252"/>
      <c r="BI183" s="251"/>
      <c r="BJ183" s="253"/>
      <c r="BK183" s="254"/>
      <c r="BL183" s="255"/>
      <c r="BM183" s="251"/>
      <c r="BN183" s="251"/>
      <c r="BO183" s="252"/>
      <c r="BP183" s="251"/>
      <c r="BQ183" s="253"/>
      <c r="BR183" s="254"/>
      <c r="BS183" s="255"/>
      <c r="BT183" s="251"/>
      <c r="BU183" s="251"/>
      <c r="BV183" s="252"/>
      <c r="BW183" s="251"/>
      <c r="BX183" s="253"/>
      <c r="BY183" s="254"/>
      <c r="BZ183" s="255"/>
      <c r="CA183" s="251"/>
      <c r="CB183" s="251"/>
      <c r="CC183" s="252"/>
      <c r="CD183" s="251"/>
      <c r="CE183" s="253"/>
      <c r="CF183" s="254"/>
      <c r="CG183" s="255"/>
      <c r="CH183" s="251"/>
      <c r="CI183" s="251"/>
      <c r="CJ183" s="252"/>
      <c r="CK183" s="251"/>
      <c r="CL183" s="253"/>
      <c r="CM183" s="254"/>
      <c r="CN183" s="255"/>
      <c r="CO183" s="251"/>
      <c r="CP183" s="251"/>
      <c r="CQ183" s="252"/>
      <c r="CR183" s="251"/>
      <c r="CS183" s="253"/>
      <c r="CT183" s="254"/>
      <c r="CU183" s="255"/>
      <c r="CV183" s="251"/>
      <c r="CW183" s="251"/>
      <c r="CX183" s="252"/>
      <c r="CY183" s="251"/>
      <c r="CZ183" s="253"/>
      <c r="DA183" s="254"/>
      <c r="DB183" s="255"/>
      <c r="DC183" s="251"/>
      <c r="DD183" s="251"/>
      <c r="DE183" s="252"/>
      <c r="DF183" s="251"/>
      <c r="DG183" s="253"/>
      <c r="DH183" s="254"/>
      <c r="DI183" s="255"/>
      <c r="DJ183" s="251"/>
      <c r="DK183" s="251"/>
      <c r="DL183" s="252"/>
      <c r="DM183" s="251"/>
      <c r="DN183" s="253"/>
      <c r="DO183" s="254"/>
      <c r="DP183" s="255"/>
      <c r="DQ183" s="251"/>
      <c r="DR183" s="251"/>
      <c r="DS183" s="252"/>
      <c r="DT183" s="251"/>
      <c r="DU183" s="253"/>
      <c r="DV183" s="254"/>
      <c r="DW183" s="255"/>
      <c r="DX183" s="251"/>
      <c r="DY183" s="251"/>
      <c r="DZ183" s="252"/>
      <c r="EA183" s="251"/>
      <c r="EB183" s="253"/>
      <c r="EC183" s="254"/>
      <c r="ED183" s="255"/>
      <c r="EE183" s="251"/>
      <c r="EF183" s="251"/>
      <c r="EG183" s="252"/>
      <c r="EH183" s="251"/>
      <c r="EI183" s="253"/>
      <c r="EJ183" s="254"/>
      <c r="EK183" s="255"/>
      <c r="EL183" s="251"/>
      <c r="EM183" s="251"/>
      <c r="EN183" s="252"/>
      <c r="EO183" s="251"/>
      <c r="EP183" s="253"/>
      <c r="EQ183" s="254"/>
      <c r="ER183" s="255"/>
      <c r="ES183" s="251"/>
      <c r="ET183" s="251"/>
      <c r="EU183" s="252"/>
      <c r="EV183" s="251"/>
      <c r="EW183" s="253"/>
      <c r="EX183" s="254"/>
      <c r="EY183" s="255"/>
      <c r="EZ183" s="251"/>
      <c r="FA183" s="251"/>
      <c r="FB183" s="252"/>
      <c r="FC183" s="251"/>
      <c r="FD183" s="253"/>
      <c r="FE183" s="254"/>
      <c r="FF183" s="255"/>
      <c r="FG183" s="251"/>
      <c r="FH183" s="251"/>
      <c r="FI183" s="252"/>
      <c r="FJ183" s="251"/>
      <c r="FK183" s="253"/>
      <c r="FL183" s="254"/>
      <c r="FM183" s="255"/>
      <c r="FN183" s="251"/>
      <c r="FO183" s="251"/>
      <c r="FP183" s="252"/>
      <c r="FQ183" s="251"/>
      <c r="FR183" s="253"/>
      <c r="FS183" s="254"/>
      <c r="FT183" s="255"/>
      <c r="FU183" s="251"/>
      <c r="FV183" s="251"/>
      <c r="FW183" s="252"/>
      <c r="FX183" s="251"/>
      <c r="FY183" s="253"/>
      <c r="FZ183" s="254"/>
      <c r="GA183" s="255"/>
      <c r="GB183" s="251"/>
      <c r="GC183" s="251"/>
      <c r="GD183" s="252"/>
      <c r="GE183" s="251"/>
      <c r="GF183" s="253"/>
      <c r="GG183" s="254"/>
      <c r="GH183" s="255"/>
      <c r="GI183" s="251"/>
      <c r="GJ183" s="251"/>
      <c r="GK183" s="252"/>
      <c r="GL183" s="251"/>
      <c r="GM183" s="253"/>
      <c r="GN183" s="254"/>
      <c r="GO183" s="255"/>
      <c r="GP183" s="251"/>
      <c r="GQ183" s="251"/>
      <c r="GR183" s="252"/>
      <c r="GS183" s="251"/>
      <c r="GT183" s="253"/>
      <c r="GU183" s="254"/>
      <c r="GV183" s="255"/>
      <c r="GW183" s="251"/>
      <c r="GX183" s="251"/>
      <c r="GY183" s="252"/>
      <c r="GZ183" s="251"/>
      <c r="HA183" s="253"/>
      <c r="HB183" s="254"/>
      <c r="HC183" s="255"/>
      <c r="HD183" s="251"/>
      <c r="HE183" s="251"/>
      <c r="HF183" s="252"/>
      <c r="HG183" s="251"/>
      <c r="HH183" s="253"/>
      <c r="HI183" s="254"/>
      <c r="HJ183" s="255"/>
      <c r="HK183" s="251"/>
      <c r="HL183" s="251"/>
      <c r="HM183" s="252"/>
      <c r="HN183" s="251"/>
      <c r="HO183" s="253"/>
      <c r="HP183" s="254"/>
      <c r="HQ183" s="255"/>
      <c r="HR183" s="251"/>
      <c r="HS183" s="251"/>
      <c r="HT183" s="252"/>
      <c r="HU183" s="251"/>
      <c r="HV183" s="253"/>
      <c r="HW183" s="254"/>
      <c r="HX183" s="255"/>
      <c r="HY183" s="251"/>
      <c r="HZ183" s="251"/>
      <c r="IA183" s="252"/>
      <c r="IB183" s="251"/>
      <c r="IC183" s="253"/>
      <c r="ID183" s="254"/>
      <c r="IE183" s="255"/>
      <c r="IF183" s="251"/>
      <c r="IG183" s="251"/>
      <c r="IH183" s="252"/>
      <c r="II183" s="251"/>
      <c r="IJ183" s="253"/>
      <c r="IK183" s="254"/>
      <c r="IL183" s="255"/>
      <c r="IM183" s="251"/>
      <c r="IN183" s="251"/>
      <c r="IO183" s="252"/>
      <c r="IP183" s="251"/>
      <c r="IQ183" s="253"/>
      <c r="IR183" s="254"/>
      <c r="IS183" s="255"/>
      <c r="IT183" s="251"/>
      <c r="IU183" s="251"/>
      <c r="IV183" s="252"/>
    </row>
    <row r="184" spans="1:256" s="1" customFormat="1" ht="15.75" x14ac:dyDescent="0.2">
      <c r="A184" s="256"/>
      <c r="B184" s="336"/>
      <c r="C184" s="336"/>
      <c r="D184" s="336"/>
      <c r="E184" s="336"/>
      <c r="F184" s="336"/>
      <c r="G184" s="336"/>
      <c r="H184" s="250"/>
      <c r="I184" s="250"/>
      <c r="J184" s="251"/>
      <c r="K184" s="252"/>
      <c r="L184" s="251"/>
      <c r="M184" s="253"/>
      <c r="N184" s="254"/>
      <c r="O184" s="255"/>
      <c r="P184" s="251"/>
      <c r="Q184" s="251"/>
      <c r="R184" s="252"/>
      <c r="S184" s="251"/>
      <c r="T184" s="253"/>
      <c r="U184" s="254"/>
      <c r="V184" s="255"/>
      <c r="W184" s="251"/>
      <c r="X184" s="251"/>
      <c r="Y184" s="252"/>
      <c r="Z184" s="251"/>
      <c r="AA184" s="253"/>
      <c r="AB184" s="254"/>
      <c r="AC184" s="255"/>
      <c r="AD184" s="251"/>
      <c r="AE184" s="251"/>
      <c r="AF184" s="252"/>
      <c r="AG184" s="251"/>
      <c r="AH184" s="253"/>
      <c r="AI184" s="254"/>
      <c r="AJ184" s="255"/>
      <c r="AK184" s="251"/>
      <c r="AL184" s="251"/>
      <c r="AM184" s="252"/>
      <c r="AN184" s="251"/>
      <c r="AO184" s="253"/>
      <c r="AP184" s="254"/>
      <c r="AQ184" s="255"/>
      <c r="AR184" s="251"/>
      <c r="AS184" s="251"/>
      <c r="AT184" s="252"/>
      <c r="AU184" s="251"/>
      <c r="AV184" s="253"/>
      <c r="AW184" s="254"/>
      <c r="AX184" s="255"/>
      <c r="AY184" s="251"/>
      <c r="AZ184" s="251"/>
      <c r="BA184" s="252"/>
      <c r="BB184" s="251"/>
      <c r="BC184" s="253"/>
      <c r="BD184" s="254"/>
      <c r="BE184" s="255"/>
      <c r="BF184" s="251"/>
      <c r="BG184" s="251"/>
      <c r="BH184" s="252"/>
      <c r="BI184" s="251"/>
      <c r="BJ184" s="253"/>
      <c r="BK184" s="254"/>
      <c r="BL184" s="255"/>
      <c r="BM184" s="251"/>
      <c r="BN184" s="251"/>
      <c r="BO184" s="252"/>
      <c r="BP184" s="251"/>
      <c r="BQ184" s="253"/>
      <c r="BR184" s="254"/>
      <c r="BS184" s="255"/>
      <c r="BT184" s="251"/>
      <c r="BU184" s="251"/>
      <c r="BV184" s="252"/>
      <c r="BW184" s="251"/>
      <c r="BX184" s="253"/>
      <c r="BY184" s="254"/>
      <c r="BZ184" s="255"/>
      <c r="CA184" s="251"/>
      <c r="CB184" s="251"/>
      <c r="CC184" s="252"/>
      <c r="CD184" s="251"/>
      <c r="CE184" s="253"/>
      <c r="CF184" s="254"/>
      <c r="CG184" s="255"/>
      <c r="CH184" s="251"/>
      <c r="CI184" s="251"/>
      <c r="CJ184" s="252"/>
      <c r="CK184" s="251"/>
      <c r="CL184" s="253"/>
      <c r="CM184" s="254"/>
      <c r="CN184" s="255"/>
      <c r="CO184" s="251"/>
      <c r="CP184" s="251"/>
      <c r="CQ184" s="252"/>
      <c r="CR184" s="251"/>
      <c r="CS184" s="253"/>
      <c r="CT184" s="254"/>
      <c r="CU184" s="255"/>
      <c r="CV184" s="251"/>
      <c r="CW184" s="251"/>
      <c r="CX184" s="252"/>
      <c r="CY184" s="251"/>
      <c r="CZ184" s="253"/>
      <c r="DA184" s="254"/>
      <c r="DB184" s="255"/>
      <c r="DC184" s="251"/>
      <c r="DD184" s="251"/>
      <c r="DE184" s="252"/>
      <c r="DF184" s="251"/>
      <c r="DG184" s="253"/>
      <c r="DH184" s="254"/>
      <c r="DI184" s="255"/>
      <c r="DJ184" s="251"/>
      <c r="DK184" s="251"/>
      <c r="DL184" s="252"/>
      <c r="DM184" s="251"/>
      <c r="DN184" s="253"/>
      <c r="DO184" s="254"/>
      <c r="DP184" s="255"/>
      <c r="DQ184" s="251"/>
      <c r="DR184" s="251"/>
      <c r="DS184" s="252"/>
      <c r="DT184" s="251"/>
      <c r="DU184" s="253"/>
      <c r="DV184" s="254"/>
      <c r="DW184" s="255"/>
      <c r="DX184" s="251"/>
      <c r="DY184" s="251"/>
      <c r="DZ184" s="252"/>
      <c r="EA184" s="251"/>
      <c r="EB184" s="253"/>
      <c r="EC184" s="254"/>
      <c r="ED184" s="255"/>
      <c r="EE184" s="251"/>
      <c r="EF184" s="251"/>
      <c r="EG184" s="252"/>
      <c r="EH184" s="251"/>
      <c r="EI184" s="253"/>
      <c r="EJ184" s="254"/>
      <c r="EK184" s="255"/>
      <c r="EL184" s="251"/>
      <c r="EM184" s="251"/>
      <c r="EN184" s="252"/>
      <c r="EO184" s="251"/>
      <c r="EP184" s="253"/>
      <c r="EQ184" s="254"/>
      <c r="ER184" s="255"/>
      <c r="ES184" s="251"/>
      <c r="ET184" s="251"/>
      <c r="EU184" s="252"/>
      <c r="EV184" s="251"/>
      <c r="EW184" s="253"/>
      <c r="EX184" s="254"/>
      <c r="EY184" s="255"/>
      <c r="EZ184" s="251"/>
      <c r="FA184" s="251"/>
      <c r="FB184" s="252"/>
      <c r="FC184" s="251"/>
      <c r="FD184" s="253"/>
      <c r="FE184" s="254"/>
      <c r="FF184" s="255"/>
      <c r="FG184" s="251"/>
      <c r="FH184" s="251"/>
      <c r="FI184" s="252"/>
      <c r="FJ184" s="251"/>
      <c r="FK184" s="253"/>
      <c r="FL184" s="254"/>
      <c r="FM184" s="255"/>
      <c r="FN184" s="251"/>
      <c r="FO184" s="251"/>
      <c r="FP184" s="252"/>
      <c r="FQ184" s="251"/>
      <c r="FR184" s="253"/>
      <c r="FS184" s="254"/>
      <c r="FT184" s="255"/>
      <c r="FU184" s="251"/>
      <c r="FV184" s="251"/>
      <c r="FW184" s="252"/>
      <c r="FX184" s="251"/>
      <c r="FY184" s="253"/>
      <c r="FZ184" s="254"/>
      <c r="GA184" s="255"/>
      <c r="GB184" s="251"/>
      <c r="GC184" s="251"/>
      <c r="GD184" s="252"/>
      <c r="GE184" s="251"/>
      <c r="GF184" s="253"/>
      <c r="GG184" s="254"/>
      <c r="GH184" s="255"/>
      <c r="GI184" s="251"/>
      <c r="GJ184" s="251"/>
      <c r="GK184" s="252"/>
      <c r="GL184" s="251"/>
      <c r="GM184" s="253"/>
      <c r="GN184" s="254"/>
      <c r="GO184" s="255"/>
      <c r="GP184" s="251"/>
      <c r="GQ184" s="251"/>
      <c r="GR184" s="252"/>
      <c r="GS184" s="251"/>
      <c r="GT184" s="253"/>
      <c r="GU184" s="254"/>
      <c r="GV184" s="255"/>
      <c r="GW184" s="251"/>
      <c r="GX184" s="251"/>
      <c r="GY184" s="252"/>
      <c r="GZ184" s="251"/>
      <c r="HA184" s="253"/>
      <c r="HB184" s="254"/>
      <c r="HC184" s="255"/>
      <c r="HD184" s="251"/>
      <c r="HE184" s="251"/>
      <c r="HF184" s="252"/>
      <c r="HG184" s="251"/>
      <c r="HH184" s="253"/>
      <c r="HI184" s="254"/>
      <c r="HJ184" s="255"/>
      <c r="HK184" s="251"/>
      <c r="HL184" s="251"/>
      <c r="HM184" s="252"/>
      <c r="HN184" s="251"/>
      <c r="HO184" s="253"/>
      <c r="HP184" s="254"/>
      <c r="HQ184" s="255"/>
      <c r="HR184" s="251"/>
      <c r="HS184" s="251"/>
      <c r="HT184" s="252"/>
      <c r="HU184" s="251"/>
      <c r="HV184" s="253"/>
      <c r="HW184" s="254"/>
      <c r="HX184" s="255"/>
      <c r="HY184" s="251"/>
      <c r="HZ184" s="251"/>
      <c r="IA184" s="252"/>
      <c r="IB184" s="251"/>
      <c r="IC184" s="253"/>
      <c r="ID184" s="254"/>
      <c r="IE184" s="255"/>
      <c r="IF184" s="251"/>
      <c r="IG184" s="251"/>
      <c r="IH184" s="252"/>
      <c r="II184" s="251"/>
      <c r="IJ184" s="253"/>
      <c r="IK184" s="254"/>
      <c r="IL184" s="255"/>
      <c r="IM184" s="251"/>
      <c r="IN184" s="251"/>
      <c r="IO184" s="252"/>
      <c r="IP184" s="251"/>
      <c r="IQ184" s="253"/>
      <c r="IR184" s="254"/>
      <c r="IS184" s="255"/>
      <c r="IT184" s="251"/>
      <c r="IU184" s="251"/>
      <c r="IV184" s="252"/>
    </row>
    <row r="185" spans="1:256" s="1" customFormat="1" ht="30" customHeight="1" x14ac:dyDescent="0.2">
      <c r="A185" s="256" t="s">
        <v>40</v>
      </c>
      <c r="B185" s="320" t="s">
        <v>408</v>
      </c>
      <c r="C185" s="321" t="s">
        <v>26</v>
      </c>
      <c r="D185" s="323">
        <v>1</v>
      </c>
      <c r="E185" s="323">
        <f>+E27</f>
        <v>224928</v>
      </c>
      <c r="F185" s="319"/>
      <c r="G185" s="319"/>
      <c r="H185" s="250"/>
      <c r="I185" s="250"/>
      <c r="J185" s="251"/>
      <c r="K185" s="252"/>
      <c r="L185" s="251"/>
      <c r="M185" s="253"/>
      <c r="N185" s="254"/>
      <c r="O185" s="255"/>
      <c r="P185" s="251"/>
      <c r="Q185" s="251"/>
      <c r="R185" s="252"/>
      <c r="S185" s="251"/>
      <c r="T185" s="253"/>
      <c r="U185" s="254"/>
      <c r="V185" s="255"/>
      <c r="W185" s="251"/>
      <c r="X185" s="251"/>
      <c r="Y185" s="252"/>
      <c r="Z185" s="251"/>
      <c r="AA185" s="253"/>
      <c r="AB185" s="254"/>
      <c r="AC185" s="255"/>
      <c r="AD185" s="251"/>
      <c r="AE185" s="251"/>
      <c r="AF185" s="252"/>
      <c r="AG185" s="251"/>
      <c r="AH185" s="253"/>
      <c r="AI185" s="254"/>
      <c r="AJ185" s="255"/>
      <c r="AK185" s="251"/>
      <c r="AL185" s="251"/>
      <c r="AM185" s="252"/>
      <c r="AN185" s="251"/>
      <c r="AO185" s="253"/>
      <c r="AP185" s="254"/>
      <c r="AQ185" s="255"/>
      <c r="AR185" s="251"/>
      <c r="AS185" s="251"/>
      <c r="AT185" s="252"/>
      <c r="AU185" s="251"/>
      <c r="AV185" s="253"/>
      <c r="AW185" s="254"/>
      <c r="AX185" s="255"/>
      <c r="AY185" s="251"/>
      <c r="AZ185" s="251"/>
      <c r="BA185" s="252"/>
      <c r="BB185" s="251"/>
      <c r="BC185" s="253"/>
      <c r="BD185" s="254"/>
      <c r="BE185" s="255"/>
      <c r="BF185" s="251"/>
      <c r="BG185" s="251"/>
      <c r="BH185" s="252"/>
      <c r="BI185" s="251"/>
      <c r="BJ185" s="253"/>
      <c r="BK185" s="254"/>
      <c r="BL185" s="255"/>
      <c r="BM185" s="251"/>
      <c r="BN185" s="251"/>
      <c r="BO185" s="252"/>
      <c r="BP185" s="251"/>
      <c r="BQ185" s="253"/>
      <c r="BR185" s="254"/>
      <c r="BS185" s="255"/>
      <c r="BT185" s="251"/>
      <c r="BU185" s="251"/>
      <c r="BV185" s="252"/>
      <c r="BW185" s="251"/>
      <c r="BX185" s="253"/>
      <c r="BY185" s="254"/>
      <c r="BZ185" s="255"/>
      <c r="CA185" s="251"/>
      <c r="CB185" s="251"/>
      <c r="CC185" s="252"/>
      <c r="CD185" s="251"/>
      <c r="CE185" s="253"/>
      <c r="CF185" s="254"/>
      <c r="CG185" s="255"/>
      <c r="CH185" s="251"/>
      <c r="CI185" s="251"/>
      <c r="CJ185" s="252"/>
      <c r="CK185" s="251"/>
      <c r="CL185" s="253"/>
      <c r="CM185" s="254"/>
      <c r="CN185" s="255"/>
      <c r="CO185" s="251"/>
      <c r="CP185" s="251"/>
      <c r="CQ185" s="252"/>
      <c r="CR185" s="251"/>
      <c r="CS185" s="253"/>
      <c r="CT185" s="254"/>
      <c r="CU185" s="255"/>
      <c r="CV185" s="251"/>
      <c r="CW185" s="251"/>
      <c r="CX185" s="252"/>
      <c r="CY185" s="251"/>
      <c r="CZ185" s="253"/>
      <c r="DA185" s="254"/>
      <c r="DB185" s="255"/>
      <c r="DC185" s="251"/>
      <c r="DD185" s="251"/>
      <c r="DE185" s="252"/>
      <c r="DF185" s="251"/>
      <c r="DG185" s="253"/>
      <c r="DH185" s="254"/>
      <c r="DI185" s="255"/>
      <c r="DJ185" s="251"/>
      <c r="DK185" s="251"/>
      <c r="DL185" s="252"/>
      <c r="DM185" s="251"/>
      <c r="DN185" s="253"/>
      <c r="DO185" s="254"/>
      <c r="DP185" s="255"/>
      <c r="DQ185" s="251"/>
      <c r="DR185" s="251"/>
      <c r="DS185" s="252"/>
      <c r="DT185" s="251"/>
      <c r="DU185" s="253"/>
      <c r="DV185" s="254"/>
      <c r="DW185" s="255"/>
      <c r="DX185" s="251"/>
      <c r="DY185" s="251"/>
      <c r="DZ185" s="252"/>
      <c r="EA185" s="251"/>
      <c r="EB185" s="253"/>
      <c r="EC185" s="254"/>
      <c r="ED185" s="255"/>
      <c r="EE185" s="251"/>
      <c r="EF185" s="251"/>
      <c r="EG185" s="252"/>
      <c r="EH185" s="251"/>
      <c r="EI185" s="253"/>
      <c r="EJ185" s="254"/>
      <c r="EK185" s="255"/>
      <c r="EL185" s="251"/>
      <c r="EM185" s="251"/>
      <c r="EN185" s="252"/>
      <c r="EO185" s="251"/>
      <c r="EP185" s="253"/>
      <c r="EQ185" s="254"/>
      <c r="ER185" s="255"/>
      <c r="ES185" s="251"/>
      <c r="ET185" s="251"/>
      <c r="EU185" s="252"/>
      <c r="EV185" s="251"/>
      <c r="EW185" s="253"/>
      <c r="EX185" s="254"/>
      <c r="EY185" s="255"/>
      <c r="EZ185" s="251"/>
      <c r="FA185" s="251"/>
      <c r="FB185" s="252"/>
      <c r="FC185" s="251"/>
      <c r="FD185" s="253"/>
      <c r="FE185" s="254"/>
      <c r="FF185" s="255"/>
      <c r="FG185" s="251"/>
      <c r="FH185" s="251"/>
      <c r="FI185" s="252"/>
      <c r="FJ185" s="251"/>
      <c r="FK185" s="253"/>
      <c r="FL185" s="254"/>
      <c r="FM185" s="255"/>
      <c r="FN185" s="251"/>
      <c r="FO185" s="251"/>
      <c r="FP185" s="252"/>
      <c r="FQ185" s="251"/>
      <c r="FR185" s="253"/>
      <c r="FS185" s="254"/>
      <c r="FT185" s="255"/>
      <c r="FU185" s="251"/>
      <c r="FV185" s="251"/>
      <c r="FW185" s="252"/>
      <c r="FX185" s="251"/>
      <c r="FY185" s="253"/>
      <c r="FZ185" s="254"/>
      <c r="GA185" s="255"/>
      <c r="GB185" s="251"/>
      <c r="GC185" s="251"/>
      <c r="GD185" s="252"/>
      <c r="GE185" s="251"/>
      <c r="GF185" s="253"/>
      <c r="GG185" s="254"/>
      <c r="GH185" s="255"/>
      <c r="GI185" s="251"/>
      <c r="GJ185" s="251"/>
      <c r="GK185" s="252"/>
      <c r="GL185" s="251"/>
      <c r="GM185" s="253"/>
      <c r="GN185" s="254"/>
      <c r="GO185" s="255"/>
      <c r="GP185" s="251"/>
      <c r="GQ185" s="251"/>
      <c r="GR185" s="252"/>
      <c r="GS185" s="251"/>
      <c r="GT185" s="253"/>
      <c r="GU185" s="254"/>
      <c r="GV185" s="255"/>
      <c r="GW185" s="251"/>
      <c r="GX185" s="251"/>
      <c r="GY185" s="252"/>
      <c r="GZ185" s="251"/>
      <c r="HA185" s="253"/>
      <c r="HB185" s="254"/>
      <c r="HC185" s="255"/>
      <c r="HD185" s="251"/>
      <c r="HE185" s="251"/>
      <c r="HF185" s="252"/>
      <c r="HG185" s="251"/>
      <c r="HH185" s="253"/>
      <c r="HI185" s="254"/>
      <c r="HJ185" s="255"/>
      <c r="HK185" s="251"/>
      <c r="HL185" s="251"/>
      <c r="HM185" s="252"/>
      <c r="HN185" s="251"/>
      <c r="HO185" s="253"/>
      <c r="HP185" s="254"/>
      <c r="HQ185" s="255"/>
      <c r="HR185" s="251"/>
      <c r="HS185" s="251"/>
      <c r="HT185" s="252"/>
      <c r="HU185" s="251"/>
      <c r="HV185" s="253"/>
      <c r="HW185" s="254"/>
      <c r="HX185" s="255"/>
      <c r="HY185" s="251"/>
      <c r="HZ185" s="251"/>
      <c r="IA185" s="252"/>
      <c r="IB185" s="251"/>
      <c r="IC185" s="253"/>
      <c r="ID185" s="254"/>
      <c r="IE185" s="255"/>
      <c r="IF185" s="251"/>
      <c r="IG185" s="251"/>
      <c r="IH185" s="252"/>
      <c r="II185" s="251"/>
      <c r="IJ185" s="253"/>
      <c r="IK185" s="254"/>
      <c r="IL185" s="255"/>
      <c r="IM185" s="251"/>
      <c r="IN185" s="251"/>
      <c r="IO185" s="252"/>
      <c r="IP185" s="251"/>
      <c r="IQ185" s="253"/>
      <c r="IR185" s="254"/>
      <c r="IS185" s="255"/>
      <c r="IT185" s="251"/>
      <c r="IU185" s="251"/>
      <c r="IV185" s="252"/>
    </row>
    <row r="186" spans="1:256" s="1" customFormat="1" ht="15.75" x14ac:dyDescent="0.2">
      <c r="A186" s="256"/>
      <c r="B186" s="320"/>
      <c r="C186" s="321"/>
      <c r="D186" s="322"/>
      <c r="E186" s="323"/>
      <c r="F186" s="258"/>
      <c r="G186" s="258"/>
      <c r="H186" s="250"/>
      <c r="I186" s="250"/>
      <c r="J186" s="251"/>
      <c r="K186" s="252"/>
      <c r="L186" s="251"/>
      <c r="M186" s="253"/>
      <c r="N186" s="254"/>
      <c r="O186" s="255"/>
      <c r="P186" s="251"/>
      <c r="Q186" s="251"/>
      <c r="R186" s="252"/>
      <c r="S186" s="251"/>
      <c r="T186" s="253"/>
      <c r="U186" s="254"/>
      <c r="V186" s="255"/>
      <c r="W186" s="251"/>
      <c r="X186" s="251"/>
      <c r="Y186" s="252"/>
      <c r="Z186" s="251"/>
      <c r="AA186" s="253"/>
      <c r="AB186" s="254"/>
      <c r="AC186" s="255"/>
      <c r="AD186" s="251"/>
      <c r="AE186" s="251"/>
      <c r="AF186" s="252"/>
      <c r="AG186" s="251"/>
      <c r="AH186" s="253"/>
      <c r="AI186" s="254"/>
      <c r="AJ186" s="255"/>
      <c r="AK186" s="251"/>
      <c r="AL186" s="251"/>
      <c r="AM186" s="252"/>
      <c r="AN186" s="251"/>
      <c r="AO186" s="253"/>
      <c r="AP186" s="254"/>
      <c r="AQ186" s="255"/>
      <c r="AR186" s="251"/>
      <c r="AS186" s="251"/>
      <c r="AT186" s="252"/>
      <c r="AU186" s="251"/>
      <c r="AV186" s="253"/>
      <c r="AW186" s="254"/>
      <c r="AX186" s="255"/>
      <c r="AY186" s="251"/>
      <c r="AZ186" s="251"/>
      <c r="BA186" s="252"/>
      <c r="BB186" s="251"/>
      <c r="BC186" s="253"/>
      <c r="BD186" s="254"/>
      <c r="BE186" s="255"/>
      <c r="BF186" s="251"/>
      <c r="BG186" s="251"/>
      <c r="BH186" s="252"/>
      <c r="BI186" s="251"/>
      <c r="BJ186" s="253"/>
      <c r="BK186" s="254"/>
      <c r="BL186" s="255"/>
      <c r="BM186" s="251"/>
      <c r="BN186" s="251"/>
      <c r="BO186" s="252"/>
      <c r="BP186" s="251"/>
      <c r="BQ186" s="253"/>
      <c r="BR186" s="254"/>
      <c r="BS186" s="255"/>
      <c r="BT186" s="251"/>
      <c r="BU186" s="251"/>
      <c r="BV186" s="252"/>
      <c r="BW186" s="251"/>
      <c r="BX186" s="253"/>
      <c r="BY186" s="254"/>
      <c r="BZ186" s="255"/>
      <c r="CA186" s="251"/>
      <c r="CB186" s="251"/>
      <c r="CC186" s="252"/>
      <c r="CD186" s="251"/>
      <c r="CE186" s="253"/>
      <c r="CF186" s="254"/>
      <c r="CG186" s="255"/>
      <c r="CH186" s="251"/>
      <c r="CI186" s="251"/>
      <c r="CJ186" s="252"/>
      <c r="CK186" s="251"/>
      <c r="CL186" s="253"/>
      <c r="CM186" s="254"/>
      <c r="CN186" s="255"/>
      <c r="CO186" s="251"/>
      <c r="CP186" s="251"/>
      <c r="CQ186" s="252"/>
      <c r="CR186" s="251"/>
      <c r="CS186" s="253"/>
      <c r="CT186" s="254"/>
      <c r="CU186" s="255"/>
      <c r="CV186" s="251"/>
      <c r="CW186" s="251"/>
      <c r="CX186" s="252"/>
      <c r="CY186" s="251"/>
      <c r="CZ186" s="253"/>
      <c r="DA186" s="254"/>
      <c r="DB186" s="255"/>
      <c r="DC186" s="251"/>
      <c r="DD186" s="251"/>
      <c r="DE186" s="252"/>
      <c r="DF186" s="251"/>
      <c r="DG186" s="253"/>
      <c r="DH186" s="254"/>
      <c r="DI186" s="255"/>
      <c r="DJ186" s="251"/>
      <c r="DK186" s="251"/>
      <c r="DL186" s="252"/>
      <c r="DM186" s="251"/>
      <c r="DN186" s="253"/>
      <c r="DO186" s="254"/>
      <c r="DP186" s="255"/>
      <c r="DQ186" s="251"/>
      <c r="DR186" s="251"/>
      <c r="DS186" s="252"/>
      <c r="DT186" s="251"/>
      <c r="DU186" s="253"/>
      <c r="DV186" s="254"/>
      <c r="DW186" s="255"/>
      <c r="DX186" s="251"/>
      <c r="DY186" s="251"/>
      <c r="DZ186" s="252"/>
      <c r="EA186" s="251"/>
      <c r="EB186" s="253"/>
      <c r="EC186" s="254"/>
      <c r="ED186" s="255"/>
      <c r="EE186" s="251"/>
      <c r="EF186" s="251"/>
      <c r="EG186" s="252"/>
      <c r="EH186" s="251"/>
      <c r="EI186" s="253"/>
      <c r="EJ186" s="254"/>
      <c r="EK186" s="255"/>
      <c r="EL186" s="251"/>
      <c r="EM186" s="251"/>
      <c r="EN186" s="252"/>
      <c r="EO186" s="251"/>
      <c r="EP186" s="253"/>
      <c r="EQ186" s="254"/>
      <c r="ER186" s="255"/>
      <c r="ES186" s="251"/>
      <c r="ET186" s="251"/>
      <c r="EU186" s="252"/>
      <c r="EV186" s="251"/>
      <c r="EW186" s="253"/>
      <c r="EX186" s="254"/>
      <c r="EY186" s="255"/>
      <c r="EZ186" s="251"/>
      <c r="FA186" s="251"/>
      <c r="FB186" s="252"/>
      <c r="FC186" s="251"/>
      <c r="FD186" s="253"/>
      <c r="FE186" s="254"/>
      <c r="FF186" s="255"/>
      <c r="FG186" s="251"/>
      <c r="FH186" s="251"/>
      <c r="FI186" s="252"/>
      <c r="FJ186" s="251"/>
      <c r="FK186" s="253"/>
      <c r="FL186" s="254"/>
      <c r="FM186" s="255"/>
      <c r="FN186" s="251"/>
      <c r="FO186" s="251"/>
      <c r="FP186" s="252"/>
      <c r="FQ186" s="251"/>
      <c r="FR186" s="253"/>
      <c r="FS186" s="254"/>
      <c r="FT186" s="255"/>
      <c r="FU186" s="251"/>
      <c r="FV186" s="251"/>
      <c r="FW186" s="252"/>
      <c r="FX186" s="251"/>
      <c r="FY186" s="253"/>
      <c r="FZ186" s="254"/>
      <c r="GA186" s="255"/>
      <c r="GB186" s="251"/>
      <c r="GC186" s="251"/>
      <c r="GD186" s="252"/>
      <c r="GE186" s="251"/>
      <c r="GF186" s="253"/>
      <c r="GG186" s="254"/>
      <c r="GH186" s="255"/>
      <c r="GI186" s="251"/>
      <c r="GJ186" s="251"/>
      <c r="GK186" s="252"/>
      <c r="GL186" s="251"/>
      <c r="GM186" s="253"/>
      <c r="GN186" s="254"/>
      <c r="GO186" s="255"/>
      <c r="GP186" s="251"/>
      <c r="GQ186" s="251"/>
      <c r="GR186" s="252"/>
      <c r="GS186" s="251"/>
      <c r="GT186" s="253"/>
      <c r="GU186" s="254"/>
      <c r="GV186" s="255"/>
      <c r="GW186" s="251"/>
      <c r="GX186" s="251"/>
      <c r="GY186" s="252"/>
      <c r="GZ186" s="251"/>
      <c r="HA186" s="253"/>
      <c r="HB186" s="254"/>
      <c r="HC186" s="255"/>
      <c r="HD186" s="251"/>
      <c r="HE186" s="251"/>
      <c r="HF186" s="252"/>
      <c r="HG186" s="251"/>
      <c r="HH186" s="253"/>
      <c r="HI186" s="254"/>
      <c r="HJ186" s="255"/>
      <c r="HK186" s="251"/>
      <c r="HL186" s="251"/>
      <c r="HM186" s="252"/>
      <c r="HN186" s="251"/>
      <c r="HO186" s="253"/>
      <c r="HP186" s="254"/>
      <c r="HQ186" s="255"/>
      <c r="HR186" s="251"/>
      <c r="HS186" s="251"/>
      <c r="HT186" s="252"/>
      <c r="HU186" s="251"/>
      <c r="HV186" s="253"/>
      <c r="HW186" s="254"/>
      <c r="HX186" s="255"/>
      <c r="HY186" s="251"/>
      <c r="HZ186" s="251"/>
      <c r="IA186" s="252"/>
      <c r="IB186" s="251"/>
      <c r="IC186" s="253"/>
      <c r="ID186" s="254"/>
      <c r="IE186" s="255"/>
      <c r="IF186" s="251"/>
      <c r="IG186" s="251"/>
      <c r="IH186" s="252"/>
      <c r="II186" s="251"/>
      <c r="IJ186" s="253"/>
      <c r="IK186" s="254"/>
      <c r="IL186" s="255"/>
      <c r="IM186" s="251"/>
      <c r="IN186" s="251"/>
      <c r="IO186" s="252"/>
      <c r="IP186" s="251"/>
      <c r="IQ186" s="253"/>
      <c r="IR186" s="254"/>
      <c r="IS186" s="255"/>
      <c r="IT186" s="251"/>
      <c r="IU186" s="251"/>
      <c r="IV186" s="252"/>
    </row>
    <row r="187" spans="1:256" s="1" customFormat="1" ht="30" x14ac:dyDescent="0.2">
      <c r="A187" s="256" t="s">
        <v>409</v>
      </c>
      <c r="B187" s="320" t="s">
        <v>410</v>
      </c>
      <c r="C187" s="321" t="s">
        <v>26</v>
      </c>
      <c r="D187" s="323">
        <v>1</v>
      </c>
      <c r="E187" s="323">
        <f>+E56</f>
        <v>624777.82999999996</v>
      </c>
      <c r="F187" s="258"/>
      <c r="G187" s="258"/>
      <c r="H187" s="250"/>
      <c r="I187" s="250"/>
      <c r="J187" s="251"/>
      <c r="K187" s="252"/>
      <c r="L187" s="251"/>
      <c r="M187" s="253"/>
      <c r="N187" s="254"/>
      <c r="O187" s="255"/>
      <c r="P187" s="251"/>
      <c r="Q187" s="251"/>
      <c r="R187" s="252"/>
      <c r="S187" s="251"/>
      <c r="T187" s="253"/>
      <c r="U187" s="254"/>
      <c r="V187" s="255"/>
      <c r="W187" s="251"/>
      <c r="X187" s="251"/>
      <c r="Y187" s="252"/>
      <c r="Z187" s="251"/>
      <c r="AA187" s="253"/>
      <c r="AB187" s="254"/>
      <c r="AC187" s="255"/>
      <c r="AD187" s="251"/>
      <c r="AE187" s="251"/>
      <c r="AF187" s="252"/>
      <c r="AG187" s="251"/>
      <c r="AH187" s="253"/>
      <c r="AI187" s="254"/>
      <c r="AJ187" s="255"/>
      <c r="AK187" s="251"/>
      <c r="AL187" s="251"/>
      <c r="AM187" s="252"/>
      <c r="AN187" s="251"/>
      <c r="AO187" s="253"/>
      <c r="AP187" s="254"/>
      <c r="AQ187" s="255"/>
      <c r="AR187" s="251"/>
      <c r="AS187" s="251"/>
      <c r="AT187" s="252"/>
      <c r="AU187" s="251"/>
      <c r="AV187" s="253"/>
      <c r="AW187" s="254"/>
      <c r="AX187" s="255"/>
      <c r="AY187" s="251"/>
      <c r="AZ187" s="251"/>
      <c r="BA187" s="252"/>
      <c r="BB187" s="251"/>
      <c r="BC187" s="253"/>
      <c r="BD187" s="254"/>
      <c r="BE187" s="255"/>
      <c r="BF187" s="251"/>
      <c r="BG187" s="251"/>
      <c r="BH187" s="252"/>
      <c r="BI187" s="251"/>
      <c r="BJ187" s="253"/>
      <c r="BK187" s="254"/>
      <c r="BL187" s="255"/>
      <c r="BM187" s="251"/>
      <c r="BN187" s="251"/>
      <c r="BO187" s="252"/>
      <c r="BP187" s="251"/>
      <c r="BQ187" s="253"/>
      <c r="BR187" s="254"/>
      <c r="BS187" s="255"/>
      <c r="BT187" s="251"/>
      <c r="BU187" s="251"/>
      <c r="BV187" s="252"/>
      <c r="BW187" s="251"/>
      <c r="BX187" s="253"/>
      <c r="BY187" s="254"/>
      <c r="BZ187" s="255"/>
      <c r="CA187" s="251"/>
      <c r="CB187" s="251"/>
      <c r="CC187" s="252"/>
      <c r="CD187" s="251"/>
      <c r="CE187" s="253"/>
      <c r="CF187" s="254"/>
      <c r="CG187" s="255"/>
      <c r="CH187" s="251"/>
      <c r="CI187" s="251"/>
      <c r="CJ187" s="252"/>
      <c r="CK187" s="251"/>
      <c r="CL187" s="253"/>
      <c r="CM187" s="254"/>
      <c r="CN187" s="255"/>
      <c r="CO187" s="251"/>
      <c r="CP187" s="251"/>
      <c r="CQ187" s="252"/>
      <c r="CR187" s="251"/>
      <c r="CS187" s="253"/>
      <c r="CT187" s="254"/>
      <c r="CU187" s="255"/>
      <c r="CV187" s="251"/>
      <c r="CW187" s="251"/>
      <c r="CX187" s="252"/>
      <c r="CY187" s="251"/>
      <c r="CZ187" s="253"/>
      <c r="DA187" s="254"/>
      <c r="DB187" s="255"/>
      <c r="DC187" s="251"/>
      <c r="DD187" s="251"/>
      <c r="DE187" s="252"/>
      <c r="DF187" s="251"/>
      <c r="DG187" s="253"/>
      <c r="DH187" s="254"/>
      <c r="DI187" s="255"/>
      <c r="DJ187" s="251"/>
      <c r="DK187" s="251"/>
      <c r="DL187" s="252"/>
      <c r="DM187" s="251"/>
      <c r="DN187" s="253"/>
      <c r="DO187" s="254"/>
      <c r="DP187" s="255"/>
      <c r="DQ187" s="251"/>
      <c r="DR187" s="251"/>
      <c r="DS187" s="252"/>
      <c r="DT187" s="251"/>
      <c r="DU187" s="253"/>
      <c r="DV187" s="254"/>
      <c r="DW187" s="255"/>
      <c r="DX187" s="251"/>
      <c r="DY187" s="251"/>
      <c r="DZ187" s="252"/>
      <c r="EA187" s="251"/>
      <c r="EB187" s="253"/>
      <c r="EC187" s="254"/>
      <c r="ED187" s="255"/>
      <c r="EE187" s="251"/>
      <c r="EF187" s="251"/>
      <c r="EG187" s="252"/>
      <c r="EH187" s="251"/>
      <c r="EI187" s="253"/>
      <c r="EJ187" s="254"/>
      <c r="EK187" s="255"/>
      <c r="EL187" s="251"/>
      <c r="EM187" s="251"/>
      <c r="EN187" s="252"/>
      <c r="EO187" s="251"/>
      <c r="EP187" s="253"/>
      <c r="EQ187" s="254"/>
      <c r="ER187" s="255"/>
      <c r="ES187" s="251"/>
      <c r="ET187" s="251"/>
      <c r="EU187" s="252"/>
      <c r="EV187" s="251"/>
      <c r="EW187" s="253"/>
      <c r="EX187" s="254"/>
      <c r="EY187" s="255"/>
      <c r="EZ187" s="251"/>
      <c r="FA187" s="251"/>
      <c r="FB187" s="252"/>
      <c r="FC187" s="251"/>
      <c r="FD187" s="253"/>
      <c r="FE187" s="254"/>
      <c r="FF187" s="255"/>
      <c r="FG187" s="251"/>
      <c r="FH187" s="251"/>
      <c r="FI187" s="252"/>
      <c r="FJ187" s="251"/>
      <c r="FK187" s="253"/>
      <c r="FL187" s="254"/>
      <c r="FM187" s="255"/>
      <c r="FN187" s="251"/>
      <c r="FO187" s="251"/>
      <c r="FP187" s="252"/>
      <c r="FQ187" s="251"/>
      <c r="FR187" s="253"/>
      <c r="FS187" s="254"/>
      <c r="FT187" s="255"/>
      <c r="FU187" s="251"/>
      <c r="FV187" s="251"/>
      <c r="FW187" s="252"/>
      <c r="FX187" s="251"/>
      <c r="FY187" s="253"/>
      <c r="FZ187" s="254"/>
      <c r="GA187" s="255"/>
      <c r="GB187" s="251"/>
      <c r="GC187" s="251"/>
      <c r="GD187" s="252"/>
      <c r="GE187" s="251"/>
      <c r="GF187" s="253"/>
      <c r="GG187" s="254"/>
      <c r="GH187" s="255"/>
      <c r="GI187" s="251"/>
      <c r="GJ187" s="251"/>
      <c r="GK187" s="252"/>
      <c r="GL187" s="251"/>
      <c r="GM187" s="253"/>
      <c r="GN187" s="254"/>
      <c r="GO187" s="255"/>
      <c r="GP187" s="251"/>
      <c r="GQ187" s="251"/>
      <c r="GR187" s="252"/>
      <c r="GS187" s="251"/>
      <c r="GT187" s="253"/>
      <c r="GU187" s="254"/>
      <c r="GV187" s="255"/>
      <c r="GW187" s="251"/>
      <c r="GX187" s="251"/>
      <c r="GY187" s="252"/>
      <c r="GZ187" s="251"/>
      <c r="HA187" s="253"/>
      <c r="HB187" s="254"/>
      <c r="HC187" s="255"/>
      <c r="HD187" s="251"/>
      <c r="HE187" s="251"/>
      <c r="HF187" s="252"/>
      <c r="HG187" s="251"/>
      <c r="HH187" s="253"/>
      <c r="HI187" s="254"/>
      <c r="HJ187" s="255"/>
      <c r="HK187" s="251"/>
      <c r="HL187" s="251"/>
      <c r="HM187" s="252"/>
      <c r="HN187" s="251"/>
      <c r="HO187" s="253"/>
      <c r="HP187" s="254"/>
      <c r="HQ187" s="255"/>
      <c r="HR187" s="251"/>
      <c r="HS187" s="251"/>
      <c r="HT187" s="252"/>
      <c r="HU187" s="251"/>
      <c r="HV187" s="253"/>
      <c r="HW187" s="254"/>
      <c r="HX187" s="255"/>
      <c r="HY187" s="251"/>
      <c r="HZ187" s="251"/>
      <c r="IA187" s="252"/>
      <c r="IB187" s="251"/>
      <c r="IC187" s="253"/>
      <c r="ID187" s="254"/>
      <c r="IE187" s="255"/>
      <c r="IF187" s="251"/>
      <c r="IG187" s="251"/>
      <c r="IH187" s="252"/>
      <c r="II187" s="251"/>
      <c r="IJ187" s="253"/>
      <c r="IK187" s="254"/>
      <c r="IL187" s="255"/>
      <c r="IM187" s="251"/>
      <c r="IN187" s="251"/>
      <c r="IO187" s="252"/>
      <c r="IP187" s="251"/>
      <c r="IQ187" s="253"/>
      <c r="IR187" s="254"/>
      <c r="IS187" s="255"/>
      <c r="IT187" s="251"/>
      <c r="IU187" s="251"/>
      <c r="IV187" s="252"/>
    </row>
    <row r="188" spans="1:256" s="1" customFormat="1" ht="15.75" x14ac:dyDescent="0.2">
      <c r="A188" s="256"/>
      <c r="B188" s="336"/>
      <c r="C188" s="336"/>
      <c r="D188" s="336"/>
      <c r="E188" s="336"/>
      <c r="F188" s="336"/>
      <c r="G188" s="336"/>
      <c r="H188" s="250"/>
      <c r="I188" s="250"/>
      <c r="J188" s="251"/>
      <c r="K188" s="252"/>
      <c r="L188" s="251"/>
      <c r="M188" s="253"/>
      <c r="N188" s="254"/>
      <c r="O188" s="255"/>
      <c r="P188" s="251"/>
      <c r="Q188" s="251"/>
      <c r="R188" s="252"/>
      <c r="S188" s="251"/>
      <c r="T188" s="253"/>
      <c r="U188" s="254"/>
      <c r="V188" s="255"/>
      <c r="W188" s="251"/>
      <c r="X188" s="251"/>
      <c r="Y188" s="252"/>
      <c r="Z188" s="251"/>
      <c r="AA188" s="253"/>
      <c r="AB188" s="254"/>
      <c r="AC188" s="255"/>
      <c r="AD188" s="251"/>
      <c r="AE188" s="251"/>
      <c r="AF188" s="252"/>
      <c r="AG188" s="251"/>
      <c r="AH188" s="253"/>
      <c r="AI188" s="254"/>
      <c r="AJ188" s="255"/>
      <c r="AK188" s="251"/>
      <c r="AL188" s="251"/>
      <c r="AM188" s="252"/>
      <c r="AN188" s="251"/>
      <c r="AO188" s="253"/>
      <c r="AP188" s="254"/>
      <c r="AQ188" s="255"/>
      <c r="AR188" s="251"/>
      <c r="AS188" s="251"/>
      <c r="AT188" s="252"/>
      <c r="AU188" s="251"/>
      <c r="AV188" s="253"/>
      <c r="AW188" s="254"/>
      <c r="AX188" s="255"/>
      <c r="AY188" s="251"/>
      <c r="AZ188" s="251"/>
      <c r="BA188" s="252"/>
      <c r="BB188" s="251"/>
      <c r="BC188" s="253"/>
      <c r="BD188" s="254"/>
      <c r="BE188" s="255"/>
      <c r="BF188" s="251"/>
      <c r="BG188" s="251"/>
      <c r="BH188" s="252"/>
      <c r="BI188" s="251"/>
      <c r="BJ188" s="253"/>
      <c r="BK188" s="254"/>
      <c r="BL188" s="255"/>
      <c r="BM188" s="251"/>
      <c r="BN188" s="251"/>
      <c r="BO188" s="252"/>
      <c r="BP188" s="251"/>
      <c r="BQ188" s="253"/>
      <c r="BR188" s="254"/>
      <c r="BS188" s="255"/>
      <c r="BT188" s="251"/>
      <c r="BU188" s="251"/>
      <c r="BV188" s="252"/>
      <c r="BW188" s="251"/>
      <c r="BX188" s="253"/>
      <c r="BY188" s="254"/>
      <c r="BZ188" s="255"/>
      <c r="CA188" s="251"/>
      <c r="CB188" s="251"/>
      <c r="CC188" s="252"/>
      <c r="CD188" s="251"/>
      <c r="CE188" s="253"/>
      <c r="CF188" s="254"/>
      <c r="CG188" s="255"/>
      <c r="CH188" s="251"/>
      <c r="CI188" s="251"/>
      <c r="CJ188" s="252"/>
      <c r="CK188" s="251"/>
      <c r="CL188" s="253"/>
      <c r="CM188" s="254"/>
      <c r="CN188" s="255"/>
      <c r="CO188" s="251"/>
      <c r="CP188" s="251"/>
      <c r="CQ188" s="252"/>
      <c r="CR188" s="251"/>
      <c r="CS188" s="253"/>
      <c r="CT188" s="254"/>
      <c r="CU188" s="255"/>
      <c r="CV188" s="251"/>
      <c r="CW188" s="251"/>
      <c r="CX188" s="252"/>
      <c r="CY188" s="251"/>
      <c r="CZ188" s="253"/>
      <c r="DA188" s="254"/>
      <c r="DB188" s="255"/>
      <c r="DC188" s="251"/>
      <c r="DD188" s="251"/>
      <c r="DE188" s="252"/>
      <c r="DF188" s="251"/>
      <c r="DG188" s="253"/>
      <c r="DH188" s="254"/>
      <c r="DI188" s="255"/>
      <c r="DJ188" s="251"/>
      <c r="DK188" s="251"/>
      <c r="DL188" s="252"/>
      <c r="DM188" s="251"/>
      <c r="DN188" s="253"/>
      <c r="DO188" s="254"/>
      <c r="DP188" s="255"/>
      <c r="DQ188" s="251"/>
      <c r="DR188" s="251"/>
      <c r="DS188" s="252"/>
      <c r="DT188" s="251"/>
      <c r="DU188" s="253"/>
      <c r="DV188" s="254"/>
      <c r="DW188" s="255"/>
      <c r="DX188" s="251"/>
      <c r="DY188" s="251"/>
      <c r="DZ188" s="252"/>
      <c r="EA188" s="251"/>
      <c r="EB188" s="253"/>
      <c r="EC188" s="254"/>
      <c r="ED188" s="255"/>
      <c r="EE188" s="251"/>
      <c r="EF188" s="251"/>
      <c r="EG188" s="252"/>
      <c r="EH188" s="251"/>
      <c r="EI188" s="253"/>
      <c r="EJ188" s="254"/>
      <c r="EK188" s="255"/>
      <c r="EL188" s="251"/>
      <c r="EM188" s="251"/>
      <c r="EN188" s="252"/>
      <c r="EO188" s="251"/>
      <c r="EP188" s="253"/>
      <c r="EQ188" s="254"/>
      <c r="ER188" s="255"/>
      <c r="ES188" s="251"/>
      <c r="ET188" s="251"/>
      <c r="EU188" s="252"/>
      <c r="EV188" s="251"/>
      <c r="EW188" s="253"/>
      <c r="EX188" s="254"/>
      <c r="EY188" s="255"/>
      <c r="EZ188" s="251"/>
      <c r="FA188" s="251"/>
      <c r="FB188" s="252"/>
      <c r="FC188" s="251"/>
      <c r="FD188" s="253"/>
      <c r="FE188" s="254"/>
      <c r="FF188" s="255"/>
      <c r="FG188" s="251"/>
      <c r="FH188" s="251"/>
      <c r="FI188" s="252"/>
      <c r="FJ188" s="251"/>
      <c r="FK188" s="253"/>
      <c r="FL188" s="254"/>
      <c r="FM188" s="255"/>
      <c r="FN188" s="251"/>
      <c r="FO188" s="251"/>
      <c r="FP188" s="252"/>
      <c r="FQ188" s="251"/>
      <c r="FR188" s="253"/>
      <c r="FS188" s="254"/>
      <c r="FT188" s="255"/>
      <c r="FU188" s="251"/>
      <c r="FV188" s="251"/>
      <c r="FW188" s="252"/>
      <c r="FX188" s="251"/>
      <c r="FY188" s="253"/>
      <c r="FZ188" s="254"/>
      <c r="GA188" s="255"/>
      <c r="GB188" s="251"/>
      <c r="GC188" s="251"/>
      <c r="GD188" s="252"/>
      <c r="GE188" s="251"/>
      <c r="GF188" s="253"/>
      <c r="GG188" s="254"/>
      <c r="GH188" s="255"/>
      <c r="GI188" s="251"/>
      <c r="GJ188" s="251"/>
      <c r="GK188" s="252"/>
      <c r="GL188" s="251"/>
      <c r="GM188" s="253"/>
      <c r="GN188" s="254"/>
      <c r="GO188" s="255"/>
      <c r="GP188" s="251"/>
      <c r="GQ188" s="251"/>
      <c r="GR188" s="252"/>
      <c r="GS188" s="251"/>
      <c r="GT188" s="253"/>
      <c r="GU188" s="254"/>
      <c r="GV188" s="255"/>
      <c r="GW188" s="251"/>
      <c r="GX188" s="251"/>
      <c r="GY188" s="252"/>
      <c r="GZ188" s="251"/>
      <c r="HA188" s="253"/>
      <c r="HB188" s="254"/>
      <c r="HC188" s="255"/>
      <c r="HD188" s="251"/>
      <c r="HE188" s="251"/>
      <c r="HF188" s="252"/>
      <c r="HG188" s="251"/>
      <c r="HH188" s="253"/>
      <c r="HI188" s="254"/>
      <c r="HJ188" s="255"/>
      <c r="HK188" s="251"/>
      <c r="HL188" s="251"/>
      <c r="HM188" s="252"/>
      <c r="HN188" s="251"/>
      <c r="HO188" s="253"/>
      <c r="HP188" s="254"/>
      <c r="HQ188" s="255"/>
      <c r="HR188" s="251"/>
      <c r="HS188" s="251"/>
      <c r="HT188" s="252"/>
      <c r="HU188" s="251"/>
      <c r="HV188" s="253"/>
      <c r="HW188" s="254"/>
      <c r="HX188" s="255"/>
      <c r="HY188" s="251"/>
      <c r="HZ188" s="251"/>
      <c r="IA188" s="252"/>
      <c r="IB188" s="251"/>
      <c r="IC188" s="253"/>
      <c r="ID188" s="254"/>
      <c r="IE188" s="255"/>
      <c r="IF188" s="251"/>
      <c r="IG188" s="251"/>
      <c r="IH188" s="252"/>
      <c r="II188" s="251"/>
      <c r="IJ188" s="253"/>
      <c r="IK188" s="254"/>
      <c r="IL188" s="255"/>
      <c r="IM188" s="251"/>
      <c r="IN188" s="251"/>
      <c r="IO188" s="252"/>
      <c r="IP188" s="251"/>
      <c r="IQ188" s="253"/>
      <c r="IR188" s="254"/>
      <c r="IS188" s="255"/>
      <c r="IT188" s="251"/>
      <c r="IU188" s="251"/>
      <c r="IV188" s="252"/>
    </row>
    <row r="189" spans="1:256" s="1" customFormat="1" ht="15.75" x14ac:dyDescent="0.2">
      <c r="A189" s="256"/>
      <c r="B189" s="258"/>
      <c r="C189" s="258"/>
      <c r="D189" s="258"/>
      <c r="E189" s="258"/>
      <c r="F189" s="258"/>
      <c r="G189" s="258"/>
      <c r="H189" s="250"/>
      <c r="I189" s="250"/>
      <c r="J189" s="251"/>
      <c r="K189" s="252"/>
      <c r="L189" s="251"/>
      <c r="M189" s="253"/>
      <c r="N189" s="254"/>
      <c r="O189" s="255"/>
      <c r="P189" s="251"/>
      <c r="Q189" s="251"/>
      <c r="R189" s="252"/>
      <c r="S189" s="251"/>
      <c r="T189" s="253"/>
      <c r="U189" s="254"/>
      <c r="V189" s="255"/>
      <c r="W189" s="251"/>
      <c r="X189" s="251"/>
      <c r="Y189" s="252"/>
      <c r="Z189" s="251"/>
      <c r="AA189" s="253"/>
      <c r="AB189" s="254"/>
      <c r="AC189" s="255"/>
      <c r="AD189" s="251"/>
      <c r="AE189" s="251"/>
      <c r="AF189" s="252"/>
      <c r="AG189" s="251"/>
      <c r="AH189" s="253"/>
      <c r="AI189" s="254"/>
      <c r="AJ189" s="255"/>
      <c r="AK189" s="251"/>
      <c r="AL189" s="251"/>
      <c r="AM189" s="252"/>
      <c r="AN189" s="251"/>
      <c r="AO189" s="253"/>
      <c r="AP189" s="254"/>
      <c r="AQ189" s="255"/>
      <c r="AR189" s="251"/>
      <c r="AS189" s="251"/>
      <c r="AT189" s="252"/>
      <c r="AU189" s="251"/>
      <c r="AV189" s="253"/>
      <c r="AW189" s="254"/>
      <c r="AX189" s="255"/>
      <c r="AY189" s="251"/>
      <c r="AZ189" s="251"/>
      <c r="BA189" s="252"/>
      <c r="BB189" s="251"/>
      <c r="BC189" s="253"/>
      <c r="BD189" s="254"/>
      <c r="BE189" s="255"/>
      <c r="BF189" s="251"/>
      <c r="BG189" s="251"/>
      <c r="BH189" s="252"/>
      <c r="BI189" s="251"/>
      <c r="BJ189" s="253"/>
      <c r="BK189" s="254"/>
      <c r="BL189" s="255"/>
      <c r="BM189" s="251"/>
      <c r="BN189" s="251"/>
      <c r="BO189" s="252"/>
      <c r="BP189" s="251"/>
      <c r="BQ189" s="253"/>
      <c r="BR189" s="254"/>
      <c r="BS189" s="255"/>
      <c r="BT189" s="251"/>
      <c r="BU189" s="251"/>
      <c r="BV189" s="252"/>
      <c r="BW189" s="251"/>
      <c r="BX189" s="253"/>
      <c r="BY189" s="254"/>
      <c r="BZ189" s="255"/>
      <c r="CA189" s="251"/>
      <c r="CB189" s="251"/>
      <c r="CC189" s="252"/>
      <c r="CD189" s="251"/>
      <c r="CE189" s="253"/>
      <c r="CF189" s="254"/>
      <c r="CG189" s="255"/>
      <c r="CH189" s="251"/>
      <c r="CI189" s="251"/>
      <c r="CJ189" s="252"/>
      <c r="CK189" s="251"/>
      <c r="CL189" s="253"/>
      <c r="CM189" s="254"/>
      <c r="CN189" s="255"/>
      <c r="CO189" s="251"/>
      <c r="CP189" s="251"/>
      <c r="CQ189" s="252"/>
      <c r="CR189" s="251"/>
      <c r="CS189" s="253"/>
      <c r="CT189" s="254"/>
      <c r="CU189" s="255"/>
      <c r="CV189" s="251"/>
      <c r="CW189" s="251"/>
      <c r="CX189" s="252"/>
      <c r="CY189" s="251"/>
      <c r="CZ189" s="253"/>
      <c r="DA189" s="254"/>
      <c r="DB189" s="255"/>
      <c r="DC189" s="251"/>
      <c r="DD189" s="251"/>
      <c r="DE189" s="252"/>
      <c r="DF189" s="251"/>
      <c r="DG189" s="253"/>
      <c r="DH189" s="254"/>
      <c r="DI189" s="255"/>
      <c r="DJ189" s="251"/>
      <c r="DK189" s="251"/>
      <c r="DL189" s="252"/>
      <c r="DM189" s="251"/>
      <c r="DN189" s="253"/>
      <c r="DO189" s="254"/>
      <c r="DP189" s="255"/>
      <c r="DQ189" s="251"/>
      <c r="DR189" s="251"/>
      <c r="DS189" s="252"/>
      <c r="DT189" s="251"/>
      <c r="DU189" s="253"/>
      <c r="DV189" s="254"/>
      <c r="DW189" s="255"/>
      <c r="DX189" s="251"/>
      <c r="DY189" s="251"/>
      <c r="DZ189" s="252"/>
      <c r="EA189" s="251"/>
      <c r="EB189" s="253"/>
      <c r="EC189" s="254"/>
      <c r="ED189" s="255"/>
      <c r="EE189" s="251"/>
      <c r="EF189" s="251"/>
      <c r="EG189" s="252"/>
      <c r="EH189" s="251"/>
      <c r="EI189" s="253"/>
      <c r="EJ189" s="254"/>
      <c r="EK189" s="255"/>
      <c r="EL189" s="251"/>
      <c r="EM189" s="251"/>
      <c r="EN189" s="252"/>
      <c r="EO189" s="251"/>
      <c r="EP189" s="253"/>
      <c r="EQ189" s="254"/>
      <c r="ER189" s="255"/>
      <c r="ES189" s="251"/>
      <c r="ET189" s="251"/>
      <c r="EU189" s="252"/>
      <c r="EV189" s="251"/>
      <c r="EW189" s="253"/>
      <c r="EX189" s="254"/>
      <c r="EY189" s="255"/>
      <c r="EZ189" s="251"/>
      <c r="FA189" s="251"/>
      <c r="FB189" s="252"/>
      <c r="FC189" s="251"/>
      <c r="FD189" s="253"/>
      <c r="FE189" s="254"/>
      <c r="FF189" s="255"/>
      <c r="FG189" s="251"/>
      <c r="FH189" s="251"/>
      <c r="FI189" s="252"/>
      <c r="FJ189" s="251"/>
      <c r="FK189" s="253"/>
      <c r="FL189" s="254"/>
      <c r="FM189" s="255"/>
      <c r="FN189" s="251"/>
      <c r="FO189" s="251"/>
      <c r="FP189" s="252"/>
      <c r="FQ189" s="251"/>
      <c r="FR189" s="253"/>
      <c r="FS189" s="254"/>
      <c r="FT189" s="255"/>
      <c r="FU189" s="251"/>
      <c r="FV189" s="251"/>
      <c r="FW189" s="252"/>
      <c r="FX189" s="251"/>
      <c r="FY189" s="253"/>
      <c r="FZ189" s="254"/>
      <c r="GA189" s="255"/>
      <c r="GB189" s="251"/>
      <c r="GC189" s="251"/>
      <c r="GD189" s="252"/>
      <c r="GE189" s="251"/>
      <c r="GF189" s="253"/>
      <c r="GG189" s="254"/>
      <c r="GH189" s="255"/>
      <c r="GI189" s="251"/>
      <c r="GJ189" s="251"/>
      <c r="GK189" s="252"/>
      <c r="GL189" s="251"/>
      <c r="GM189" s="253"/>
      <c r="GN189" s="254"/>
      <c r="GO189" s="255"/>
      <c r="GP189" s="251"/>
      <c r="GQ189" s="251"/>
      <c r="GR189" s="252"/>
      <c r="GS189" s="251"/>
      <c r="GT189" s="253"/>
      <c r="GU189" s="254"/>
      <c r="GV189" s="255"/>
      <c r="GW189" s="251"/>
      <c r="GX189" s="251"/>
      <c r="GY189" s="252"/>
      <c r="GZ189" s="251"/>
      <c r="HA189" s="253"/>
      <c r="HB189" s="254"/>
      <c r="HC189" s="255"/>
      <c r="HD189" s="251"/>
      <c r="HE189" s="251"/>
      <c r="HF189" s="252"/>
      <c r="HG189" s="251"/>
      <c r="HH189" s="253"/>
      <c r="HI189" s="254"/>
      <c r="HJ189" s="255"/>
      <c r="HK189" s="251"/>
      <c r="HL189" s="251"/>
      <c r="HM189" s="252"/>
      <c r="HN189" s="251"/>
      <c r="HO189" s="253"/>
      <c r="HP189" s="254"/>
      <c r="HQ189" s="255"/>
      <c r="HR189" s="251"/>
      <c r="HS189" s="251"/>
      <c r="HT189" s="252"/>
      <c r="HU189" s="251"/>
      <c r="HV189" s="253"/>
      <c r="HW189" s="254"/>
      <c r="HX189" s="255"/>
      <c r="HY189" s="251"/>
      <c r="HZ189" s="251"/>
      <c r="IA189" s="252"/>
      <c r="IB189" s="251"/>
      <c r="IC189" s="253"/>
      <c r="ID189" s="254"/>
      <c r="IE189" s="255"/>
      <c r="IF189" s="251"/>
      <c r="IG189" s="251"/>
      <c r="IH189" s="252"/>
      <c r="II189" s="251"/>
      <c r="IJ189" s="253"/>
      <c r="IK189" s="254"/>
      <c r="IL189" s="255"/>
      <c r="IM189" s="251"/>
      <c r="IN189" s="251"/>
      <c r="IO189" s="252"/>
      <c r="IP189" s="251"/>
      <c r="IQ189" s="253"/>
      <c r="IR189" s="254"/>
      <c r="IS189" s="255"/>
      <c r="IT189" s="251"/>
      <c r="IU189" s="251"/>
      <c r="IV189" s="252"/>
    </row>
    <row r="282" spans="6:6" x14ac:dyDescent="0.2">
      <c r="F282" s="188" t="e">
        <f>E285+PRESUPUESTO!D1627.40=F277/3.5</f>
        <v>#NAME?</v>
      </c>
    </row>
  </sheetData>
  <mergeCells count="18">
    <mergeCell ref="B184:G184"/>
    <mergeCell ref="B188:G188"/>
    <mergeCell ref="B183:G183"/>
    <mergeCell ref="F12:G12"/>
    <mergeCell ref="F14:G14"/>
    <mergeCell ref="B173:G173"/>
    <mergeCell ref="B175:G175"/>
    <mergeCell ref="B177:G177"/>
    <mergeCell ref="B179:G179"/>
    <mergeCell ref="B181:G181"/>
    <mergeCell ref="D68:E68"/>
    <mergeCell ref="D126:E126"/>
    <mergeCell ref="A10:G10"/>
    <mergeCell ref="A2:G2"/>
    <mergeCell ref="A3:G3"/>
    <mergeCell ref="A4:G4"/>
    <mergeCell ref="B6:E6"/>
    <mergeCell ref="B9:E9"/>
  </mergeCells>
  <pageMargins left="0.31496062992125984" right="0.11811023622047245" top="0.39370078740157483" bottom="0.47244094488188981" header="0" footer="0.31496062992125984"/>
  <pageSetup scale="60" orientation="portrait" r:id="rId1"/>
  <headerFooter alignWithMargins="0">
    <oddFooter>&amp;L&amp;9&amp;F&amp;R&amp;P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8</vt:i4>
      </vt:variant>
    </vt:vector>
  </HeadingPairs>
  <TitlesOfParts>
    <vt:vector size="13" baseType="lpstr">
      <vt:lpstr>ANALISIS COLOCACION CALLES</vt:lpstr>
      <vt:lpstr>ANALISIS COLOCACION CARRETERA</vt:lpstr>
      <vt:lpstr>ANALISIS HORM. ASF. PG-76</vt:lpstr>
      <vt:lpstr>ANALISIS HORM. ASFALTICO</vt:lpstr>
      <vt:lpstr>PRESUPUESTO</vt:lpstr>
      <vt:lpstr>'ANALISIS COLOCACION CALLES'!Área_de_impresión</vt:lpstr>
      <vt:lpstr>'ANALISIS COLOCACION CARRETERA'!Área_de_impresión</vt:lpstr>
      <vt:lpstr>'ANALISIS HORM. ASF. PG-76'!Área_de_impresión</vt:lpstr>
      <vt:lpstr>'ANALISIS HORM. ASFALTICO'!Área_de_impresión</vt:lpstr>
      <vt:lpstr>PRESUPUESTO!Área_de_impresión</vt:lpstr>
      <vt:lpstr>'ANALISIS HORM. ASF. PG-76'!Títulos_a_imprimir</vt:lpstr>
      <vt:lpstr>'ANALISIS HORM. ASFALTICO'!Títulos_a_imprimir</vt:lpstr>
      <vt:lpstr>PRESUPUESTO!Títulos_a_imprimir</vt:lpstr>
    </vt:vector>
  </TitlesOfParts>
  <Company>SUPIMAR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SUPIMAR</dc:creator>
  <cp:lastModifiedBy>Gabriela Esmeralda Concepcion Morillo</cp:lastModifiedBy>
  <cp:lastPrinted>2026-08-21T18:15:47Z</cp:lastPrinted>
  <dcterms:created xsi:type="dcterms:W3CDTF">1999-05-28T15:45:38Z</dcterms:created>
  <dcterms:modified xsi:type="dcterms:W3CDTF">2026-09-10T18:14:16Z</dcterms:modified>
</cp:coreProperties>
</file>